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8960" windowHeight="90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12" i="1"/>
  <c r="H12"/>
  <c r="I12"/>
  <c r="J12" s="1"/>
  <c r="K12"/>
  <c r="H21" i="2"/>
  <c r="I21"/>
  <c r="J21"/>
  <c r="K21"/>
  <c r="L21"/>
  <c r="M21"/>
  <c r="N21"/>
  <c r="O21"/>
  <c r="P21"/>
  <c r="Q21"/>
  <c r="R21"/>
  <c r="H22"/>
  <c r="I22"/>
  <c r="J22"/>
  <c r="K22"/>
  <c r="L22"/>
  <c r="M22"/>
  <c r="N22"/>
  <c r="O22"/>
  <c r="P22"/>
  <c r="Q22"/>
  <c r="R22"/>
  <c r="H23"/>
  <c r="I23"/>
  <c r="J23"/>
  <c r="K23"/>
  <c r="L23"/>
  <c r="M23"/>
  <c r="N23"/>
  <c r="O23"/>
  <c r="P23"/>
  <c r="Q23"/>
  <c r="R23"/>
  <c r="H24"/>
  <c r="I24"/>
  <c r="J24"/>
  <c r="K24"/>
  <c r="L24"/>
  <c r="M24"/>
  <c r="N24"/>
  <c r="O24"/>
  <c r="P24"/>
  <c r="Q24"/>
  <c r="R24"/>
  <c r="H25"/>
  <c r="I25"/>
  <c r="J25"/>
  <c r="K25"/>
  <c r="L25"/>
  <c r="M25"/>
  <c r="N25"/>
  <c r="O25"/>
  <c r="P25"/>
  <c r="Q25"/>
  <c r="R25"/>
  <c r="H26"/>
  <c r="I26"/>
  <c r="J26"/>
  <c r="K26"/>
  <c r="L26"/>
  <c r="M26"/>
  <c r="N26"/>
  <c r="O26"/>
  <c r="P26"/>
  <c r="Q26"/>
  <c r="R26"/>
  <c r="H27"/>
  <c r="I27"/>
  <c r="J27"/>
  <c r="K27"/>
  <c r="L27"/>
  <c r="M27"/>
  <c r="N27"/>
  <c r="O27"/>
  <c r="P27"/>
  <c r="Q27"/>
  <c r="R27"/>
  <c r="H28"/>
  <c r="I28"/>
  <c r="J28"/>
  <c r="K28"/>
  <c r="L28"/>
  <c r="M28"/>
  <c r="N28"/>
  <c r="O28"/>
  <c r="P28"/>
  <c r="Q28"/>
  <c r="R28"/>
  <c r="H29"/>
  <c r="I29"/>
  <c r="J29"/>
  <c r="K29"/>
  <c r="L29"/>
  <c r="M29"/>
  <c r="N29"/>
  <c r="O29"/>
  <c r="P29"/>
  <c r="Q29"/>
  <c r="R29"/>
  <c r="H30"/>
  <c r="I30"/>
  <c r="J30"/>
  <c r="K30"/>
  <c r="L30"/>
  <c r="M30"/>
  <c r="N30"/>
  <c r="O30"/>
  <c r="P30"/>
  <c r="Q30"/>
  <c r="R30"/>
  <c r="H31"/>
  <c r="I31"/>
  <c r="J31"/>
  <c r="K31"/>
  <c r="L31"/>
  <c r="M31"/>
  <c r="N31"/>
  <c r="O31"/>
  <c r="P31"/>
  <c r="Q31"/>
  <c r="R31"/>
  <c r="S22"/>
  <c r="S23"/>
  <c r="S24"/>
  <c r="S25"/>
  <c r="S26"/>
  <c r="S27"/>
  <c r="S28"/>
  <c r="S29"/>
  <c r="S30"/>
  <c r="S31"/>
  <c r="S21"/>
  <c r="H6"/>
  <c r="I6"/>
  <c r="J6"/>
  <c r="K6"/>
  <c r="L6"/>
  <c r="M6"/>
  <c r="N6"/>
  <c r="O6"/>
  <c r="P6"/>
  <c r="Q6"/>
  <c r="R6"/>
  <c r="S6"/>
  <c r="H7"/>
  <c r="I7"/>
  <c r="J7"/>
  <c r="K7"/>
  <c r="L7"/>
  <c r="M7"/>
  <c r="N7"/>
  <c r="O7"/>
  <c r="P7"/>
  <c r="Q7"/>
  <c r="R7"/>
  <c r="S7"/>
  <c r="H8"/>
  <c r="I8"/>
  <c r="J8"/>
  <c r="K8"/>
  <c r="L8"/>
  <c r="M8"/>
  <c r="N8"/>
  <c r="O8"/>
  <c r="P8"/>
  <c r="Q8"/>
  <c r="R8"/>
  <c r="S8"/>
  <c r="H9"/>
  <c r="I9"/>
  <c r="J9"/>
  <c r="K9"/>
  <c r="L9"/>
  <c r="M9"/>
  <c r="N9"/>
  <c r="O9"/>
  <c r="P9"/>
  <c r="Q9"/>
  <c r="R9"/>
  <c r="S9"/>
  <c r="H10"/>
  <c r="I10"/>
  <c r="J10"/>
  <c r="K10"/>
  <c r="L10"/>
  <c r="M10"/>
  <c r="N10"/>
  <c r="O10"/>
  <c r="P10"/>
  <c r="Q10"/>
  <c r="R10"/>
  <c r="S10"/>
  <c r="H11"/>
  <c r="I11"/>
  <c r="J11"/>
  <c r="K11"/>
  <c r="L11"/>
  <c r="M11"/>
  <c r="N11"/>
  <c r="O11"/>
  <c r="P11"/>
  <c r="Q11"/>
  <c r="R11"/>
  <c r="S11"/>
  <c r="H12"/>
  <c r="I12"/>
  <c r="J12"/>
  <c r="K12"/>
  <c r="L12"/>
  <c r="M12"/>
  <c r="N12"/>
  <c r="O12"/>
  <c r="P12"/>
  <c r="Q12"/>
  <c r="R12"/>
  <c r="S12"/>
  <c r="H13"/>
  <c r="I13"/>
  <c r="J13"/>
  <c r="K13"/>
  <c r="L13"/>
  <c r="M13"/>
  <c r="N13"/>
  <c r="O13"/>
  <c r="P13"/>
  <c r="Q13"/>
  <c r="R13"/>
  <c r="S13"/>
  <c r="H14"/>
  <c r="I14"/>
  <c r="J14"/>
  <c r="K14"/>
  <c r="L14"/>
  <c r="M14"/>
  <c r="N14"/>
  <c r="O14"/>
  <c r="P14"/>
  <c r="Q14"/>
  <c r="R14"/>
  <c r="S14"/>
  <c r="H15"/>
  <c r="I15"/>
  <c r="J15"/>
  <c r="K15"/>
  <c r="L15"/>
  <c r="M15"/>
  <c r="N15"/>
  <c r="O15"/>
  <c r="P15"/>
  <c r="Q15"/>
  <c r="R15"/>
  <c r="S15"/>
  <c r="I16"/>
  <c r="J16"/>
  <c r="K16"/>
  <c r="L16"/>
  <c r="M16"/>
  <c r="N16"/>
  <c r="O16"/>
  <c r="P16"/>
  <c r="Q16"/>
  <c r="R16"/>
  <c r="S16"/>
  <c r="H16"/>
  <c r="E11" i="1"/>
  <c r="I11"/>
  <c r="H11"/>
  <c r="G11"/>
  <c r="I10"/>
  <c r="H10"/>
  <c r="G10"/>
  <c r="E9"/>
  <c r="I9" s="1"/>
  <c r="H8"/>
  <c r="K8"/>
  <c r="G8"/>
  <c r="I8"/>
  <c r="I4"/>
  <c r="I5"/>
  <c r="I6"/>
  <c r="I7"/>
  <c r="I3"/>
  <c r="H4"/>
  <c r="H5"/>
  <c r="H6"/>
  <c r="H7"/>
  <c r="H13"/>
  <c r="K13" s="1"/>
  <c r="H14"/>
  <c r="H15"/>
  <c r="K15" s="1"/>
  <c r="H3"/>
  <c r="G4"/>
  <c r="K4" s="1"/>
  <c r="G5"/>
  <c r="G6"/>
  <c r="K6" s="1"/>
  <c r="G7"/>
  <c r="G9"/>
  <c r="G13"/>
  <c r="G14"/>
  <c r="G15"/>
  <c r="G3"/>
  <c r="K3" s="1"/>
  <c r="J7" l="1"/>
  <c r="J5"/>
  <c r="K7"/>
  <c r="K5"/>
  <c r="J3"/>
  <c r="J6"/>
  <c r="J4"/>
  <c r="K14"/>
  <c r="H9"/>
  <c r="K9" s="1"/>
  <c r="J8"/>
  <c r="J11"/>
  <c r="K11"/>
  <c r="J10"/>
  <c r="K10"/>
  <c r="J15"/>
  <c r="J14"/>
  <c r="J13"/>
  <c r="J9" l="1"/>
</calcChain>
</file>

<file path=xl/sharedStrings.xml><?xml version="1.0" encoding="utf-8"?>
<sst xmlns="http://schemas.openxmlformats.org/spreadsheetml/2006/main" count="31" uniqueCount="27">
  <si>
    <t>strawberries</t>
  </si>
  <si>
    <t>eggplant</t>
  </si>
  <si>
    <t>wheat</t>
  </si>
  <si>
    <t>soybeans</t>
  </si>
  <si>
    <t>squash</t>
  </si>
  <si>
    <t>artichokes</t>
  </si>
  <si>
    <t>cherry tree</t>
  </si>
  <si>
    <t>apple tree</t>
  </si>
  <si>
    <t>orange tree</t>
  </si>
  <si>
    <t>sell for</t>
  </si>
  <si>
    <t>harvest in [h]</t>
  </si>
  <si>
    <t>cost</t>
  </si>
  <si>
    <t>cost of plowing per hour</t>
  </si>
  <si>
    <t>seed cost per hour</t>
  </si>
  <si>
    <t>revenue per hour</t>
  </si>
  <si>
    <t>profit per hour</t>
  </si>
  <si>
    <t>profit per hour excl. plowing</t>
  </si>
  <si>
    <t>pumpkin</t>
  </si>
  <si>
    <t>rice</t>
  </si>
  <si>
    <t>cotton</t>
  </si>
  <si>
    <t>zoom out</t>
  </si>
  <si>
    <t>full screen</t>
  </si>
  <si>
    <t>x</t>
  </si>
  <si>
    <t>y</t>
  </si>
  <si>
    <t>screen</t>
  </si>
  <si>
    <t>item</t>
  </si>
  <si>
    <t>peppers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</si>
</sst>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0" fontId="0" fillId="0" borderId="0" xfId="0" applyAlignment="1">
      <alignment wrapText="1"/>
    </xf>
    <xf numFmtId="0" fontId="0" fillId="2" borderId="1" xfId="0" applyFill="1" applyBorder="1"/>
    <xf numFmtId="0" fontId="1" fillId="3" borderId="0" xfId="0" applyFont="1" applyFill="1" applyAlignment="1">
      <alignment wrapText="1"/>
    </xf>
    <xf numFmtId="0" fontId="0" fillId="4" borderId="0" xfId="0" applyFill="1"/>
    <xf numFmtId="0" fontId="0" fillId="3" borderId="0" xfId="0" applyFill="1"/>
    <xf numFmtId="0" fontId="0" fillId="0" borderId="0" xfId="0" applyAlignment="1">
      <alignment horizontal="right"/>
    </xf>
    <xf numFmtId="1" fontId="0" fillId="0" borderId="0" xfId="0" applyNumberFormat="1"/>
    <xf numFmtId="0" fontId="2" fillId="0" borderId="0" xfId="0" applyFont="1" applyAlignment="1">
      <alignment horizontal="center"/>
    </xf>
    <xf numFmtId="1" fontId="0" fillId="4" borderId="0" xfId="0" applyNumberFormat="1" applyFill="1"/>
    <xf numFmtId="1" fontId="0" fillId="3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selection activeCell="I11" sqref="I11"/>
    </sheetView>
  </sheetViews>
  <sheetFormatPr defaultRowHeight="15"/>
  <cols>
    <col min="3" max="3" width="13.7109375" customWidth="1"/>
    <col min="4" max="4" width="11.140625" customWidth="1"/>
    <col min="5" max="5" width="12.7109375" bestFit="1" customWidth="1"/>
    <col min="7" max="7" width="14" customWidth="1"/>
    <col min="8" max="9" width="13.42578125" customWidth="1"/>
    <col min="10" max="10" width="12.42578125" customWidth="1"/>
  </cols>
  <sheetData>
    <row r="1" spans="1:11">
      <c r="I1">
        <v>15</v>
      </c>
    </row>
    <row r="2" spans="1:11" s="2" customFormat="1" ht="60">
      <c r="A2" s="2" t="s">
        <v>24</v>
      </c>
      <c r="B2" s="2" t="s">
        <v>25</v>
      </c>
      <c r="D2" s="2" t="s">
        <v>9</v>
      </c>
      <c r="E2" s="2" t="s">
        <v>10</v>
      </c>
      <c r="F2" s="2" t="s">
        <v>11</v>
      </c>
      <c r="G2" s="2" t="s">
        <v>14</v>
      </c>
      <c r="H2" s="2" t="s">
        <v>13</v>
      </c>
      <c r="I2" s="2" t="s">
        <v>12</v>
      </c>
      <c r="J2" s="4" t="s">
        <v>15</v>
      </c>
      <c r="K2" s="2" t="s">
        <v>16</v>
      </c>
    </row>
    <row r="3" spans="1:11">
      <c r="A3">
        <v>1</v>
      </c>
      <c r="B3">
        <v>1</v>
      </c>
      <c r="C3" t="s">
        <v>0</v>
      </c>
      <c r="D3" s="3">
        <v>35</v>
      </c>
      <c r="E3" s="3">
        <v>4</v>
      </c>
      <c r="F3" s="3">
        <v>10</v>
      </c>
      <c r="G3" s="1">
        <f>D3/E3</f>
        <v>8.75</v>
      </c>
      <c r="H3" s="1">
        <f>F3/E3</f>
        <v>2.5</v>
      </c>
      <c r="I3" s="1">
        <f>$I$1/E3</f>
        <v>3.75</v>
      </c>
      <c r="J3" s="1">
        <f>G3-H3-I3</f>
        <v>2.5</v>
      </c>
      <c r="K3" s="1">
        <f>G3-H3</f>
        <v>6.25</v>
      </c>
    </row>
    <row r="4" spans="1:11">
      <c r="A4">
        <v>1</v>
      </c>
      <c r="B4">
        <v>2</v>
      </c>
      <c r="C4" t="s">
        <v>1</v>
      </c>
      <c r="D4" s="3">
        <v>88</v>
      </c>
      <c r="E4" s="3">
        <v>48</v>
      </c>
      <c r="F4" s="3">
        <v>25</v>
      </c>
      <c r="G4" s="1">
        <f t="shared" ref="G4:G15" si="0">D4/E4</f>
        <v>1.8333333333333333</v>
      </c>
      <c r="H4" s="1">
        <f t="shared" ref="H4:H15" si="1">F4/E4</f>
        <v>0.52083333333333337</v>
      </c>
      <c r="I4" s="1">
        <f t="shared" ref="I4:I9" si="2">$I$1/E4</f>
        <v>0.3125</v>
      </c>
      <c r="J4" s="1">
        <f t="shared" ref="J4:J15" si="3">G4-H4-I4</f>
        <v>1</v>
      </c>
      <c r="K4" s="1">
        <f t="shared" ref="K4:K15" si="4">G4-H4</f>
        <v>1.3125</v>
      </c>
    </row>
    <row r="5" spans="1:11">
      <c r="A5">
        <v>1</v>
      </c>
      <c r="B5">
        <v>3</v>
      </c>
      <c r="C5" t="s">
        <v>2</v>
      </c>
      <c r="D5" s="3">
        <v>115</v>
      </c>
      <c r="E5" s="3">
        <v>72</v>
      </c>
      <c r="F5" s="3">
        <v>35</v>
      </c>
      <c r="G5" s="1">
        <f t="shared" si="0"/>
        <v>1.5972222222222223</v>
      </c>
      <c r="H5" s="1">
        <f t="shared" si="1"/>
        <v>0.4861111111111111</v>
      </c>
      <c r="I5" s="1">
        <f t="shared" si="2"/>
        <v>0.20833333333333334</v>
      </c>
      <c r="J5" s="1">
        <f t="shared" si="3"/>
        <v>0.90277777777777779</v>
      </c>
      <c r="K5" s="1">
        <f t="shared" si="4"/>
        <v>1.1111111111111112</v>
      </c>
    </row>
    <row r="6" spans="1:11">
      <c r="A6">
        <v>1</v>
      </c>
      <c r="B6">
        <v>4</v>
      </c>
      <c r="C6" t="s">
        <v>3</v>
      </c>
      <c r="D6" s="3">
        <v>63</v>
      </c>
      <c r="E6" s="3">
        <v>24</v>
      </c>
      <c r="F6" s="3">
        <v>15</v>
      </c>
      <c r="G6" s="1">
        <f t="shared" si="0"/>
        <v>2.625</v>
      </c>
      <c r="H6" s="1">
        <f t="shared" si="1"/>
        <v>0.625</v>
      </c>
      <c r="I6" s="1">
        <f t="shared" si="2"/>
        <v>0.625</v>
      </c>
      <c r="J6" s="1">
        <f t="shared" si="3"/>
        <v>1.375</v>
      </c>
      <c r="K6" s="1">
        <f t="shared" si="4"/>
        <v>2</v>
      </c>
    </row>
    <row r="7" spans="1:11">
      <c r="A7">
        <v>1</v>
      </c>
      <c r="B7">
        <v>5</v>
      </c>
      <c r="C7" t="s">
        <v>4</v>
      </c>
      <c r="D7" s="3">
        <v>121</v>
      </c>
      <c r="E7" s="3">
        <v>48</v>
      </c>
      <c r="F7" s="3">
        <v>40</v>
      </c>
      <c r="G7" s="1">
        <f t="shared" si="0"/>
        <v>2.5208333333333335</v>
      </c>
      <c r="H7" s="1">
        <f t="shared" si="1"/>
        <v>0.83333333333333337</v>
      </c>
      <c r="I7" s="1">
        <f t="shared" si="2"/>
        <v>0.3125</v>
      </c>
      <c r="J7" s="1">
        <f t="shared" si="3"/>
        <v>1.375</v>
      </c>
      <c r="K7" s="1">
        <f t="shared" si="4"/>
        <v>1.6875</v>
      </c>
    </row>
    <row r="8" spans="1:11">
      <c r="A8">
        <v>1</v>
      </c>
      <c r="B8">
        <v>6</v>
      </c>
      <c r="C8" t="s">
        <v>17</v>
      </c>
      <c r="D8" s="3">
        <v>68</v>
      </c>
      <c r="E8" s="3">
        <v>8</v>
      </c>
      <c r="F8" s="3">
        <v>30</v>
      </c>
      <c r="G8" s="1">
        <f>D8/E8</f>
        <v>8.5</v>
      </c>
      <c r="H8" s="1">
        <f>F8/E8</f>
        <v>3.75</v>
      </c>
      <c r="I8" s="1">
        <f>$I$1/E8</f>
        <v>1.875</v>
      </c>
      <c r="J8" s="1">
        <f>G8-H8-I8</f>
        <v>2.875</v>
      </c>
      <c r="K8" s="1">
        <f>G8-H8</f>
        <v>4.75</v>
      </c>
    </row>
    <row r="9" spans="1:11">
      <c r="A9">
        <v>2</v>
      </c>
      <c r="B9">
        <v>1</v>
      </c>
      <c r="C9" t="s">
        <v>5</v>
      </c>
      <c r="D9" s="3">
        <v>204</v>
      </c>
      <c r="E9" s="3">
        <f>4*24</f>
        <v>96</v>
      </c>
      <c r="F9" s="3">
        <v>70</v>
      </c>
      <c r="G9" s="1">
        <f t="shared" si="0"/>
        <v>2.125</v>
      </c>
      <c r="H9" s="1">
        <f t="shared" si="1"/>
        <v>0.72916666666666663</v>
      </c>
      <c r="I9" s="1">
        <f t="shared" si="2"/>
        <v>0.15625</v>
      </c>
      <c r="J9" s="1">
        <f t="shared" si="3"/>
        <v>1.2395833333333335</v>
      </c>
      <c r="K9" s="1">
        <f t="shared" si="4"/>
        <v>1.3958333333333335</v>
      </c>
    </row>
    <row r="10" spans="1:11">
      <c r="A10">
        <v>2</v>
      </c>
      <c r="B10">
        <v>2</v>
      </c>
      <c r="C10" t="s">
        <v>18</v>
      </c>
      <c r="D10" s="3">
        <v>96</v>
      </c>
      <c r="E10" s="3">
        <v>12</v>
      </c>
      <c r="F10" s="3">
        <v>45</v>
      </c>
      <c r="G10" s="1">
        <f t="shared" ref="G10" si="5">D10/E10</f>
        <v>8</v>
      </c>
      <c r="H10" s="1">
        <f t="shared" ref="H10" si="6">F10/E10</f>
        <v>3.75</v>
      </c>
      <c r="I10" s="1">
        <f t="shared" ref="I10" si="7">$I$1/E10</f>
        <v>1.25</v>
      </c>
      <c r="J10" s="1">
        <f t="shared" ref="J10" si="8">G10-H10-I10</f>
        <v>3</v>
      </c>
      <c r="K10" s="1">
        <f t="shared" ref="K10" si="9">G10-H10</f>
        <v>4.25</v>
      </c>
    </row>
    <row r="11" spans="1:11">
      <c r="A11">
        <v>2</v>
      </c>
      <c r="B11">
        <v>3</v>
      </c>
      <c r="C11" t="s">
        <v>19</v>
      </c>
      <c r="D11" s="3">
        <v>207</v>
      </c>
      <c r="E11" s="3">
        <f>3*24</f>
        <v>72</v>
      </c>
      <c r="F11" s="3">
        <v>75</v>
      </c>
      <c r="G11" s="1">
        <f t="shared" ref="G11" si="10">D11/E11</f>
        <v>2.875</v>
      </c>
      <c r="H11" s="1">
        <f t="shared" ref="H11" si="11">F11/E11</f>
        <v>1.0416666666666667</v>
      </c>
      <c r="I11" s="1">
        <f t="shared" ref="I11" si="12">$I$1/E11</f>
        <v>0.20833333333333334</v>
      </c>
      <c r="J11" s="1">
        <f t="shared" ref="J11" si="13">G11-H11-I11</f>
        <v>1.625</v>
      </c>
      <c r="K11" s="1">
        <f t="shared" ref="K11" si="14">G11-H11</f>
        <v>1.8333333333333333</v>
      </c>
    </row>
    <row r="12" spans="1:11">
      <c r="A12">
        <v>2</v>
      </c>
      <c r="B12">
        <v>4</v>
      </c>
      <c r="C12" t="s">
        <v>26</v>
      </c>
      <c r="D12" s="3">
        <v>162</v>
      </c>
      <c r="E12" s="3">
        <v>24</v>
      </c>
      <c r="F12" s="3">
        <v>70</v>
      </c>
      <c r="G12" s="1">
        <f t="shared" ref="G12" si="15">D12/E12</f>
        <v>6.75</v>
      </c>
      <c r="H12" s="1">
        <f t="shared" ref="H12" si="16">F12/E12</f>
        <v>2.9166666666666665</v>
      </c>
      <c r="I12" s="1">
        <f t="shared" ref="I12" si="17">$I$1/E12</f>
        <v>0.625</v>
      </c>
      <c r="J12" s="1">
        <f t="shared" ref="J12" si="18">G12-H12-I12</f>
        <v>3.2083333333333335</v>
      </c>
      <c r="K12" s="1">
        <f t="shared" ref="K12" si="19">G12-H12</f>
        <v>3.8333333333333335</v>
      </c>
    </row>
    <row r="13" spans="1:11">
      <c r="C13" t="s">
        <v>6</v>
      </c>
      <c r="D13" s="3">
        <v>18</v>
      </c>
      <c r="E13" s="3">
        <v>48</v>
      </c>
      <c r="F13" s="3">
        <v>0</v>
      </c>
      <c r="G13" s="1">
        <f t="shared" si="0"/>
        <v>0.375</v>
      </c>
      <c r="H13" s="1">
        <f t="shared" si="1"/>
        <v>0</v>
      </c>
      <c r="I13" s="1">
        <v>0</v>
      </c>
      <c r="J13" s="1">
        <f t="shared" si="3"/>
        <v>0.375</v>
      </c>
      <c r="K13" s="1">
        <f t="shared" si="4"/>
        <v>0.375</v>
      </c>
    </row>
    <row r="14" spans="1:11">
      <c r="C14" t="s">
        <v>7</v>
      </c>
      <c r="D14" s="3">
        <v>28</v>
      </c>
      <c r="E14" s="3">
        <v>72</v>
      </c>
      <c r="F14" s="3">
        <v>0</v>
      </c>
      <c r="G14" s="1">
        <f t="shared" si="0"/>
        <v>0.3888888888888889</v>
      </c>
      <c r="H14" s="1">
        <f t="shared" si="1"/>
        <v>0</v>
      </c>
      <c r="I14" s="1">
        <v>0</v>
      </c>
      <c r="J14" s="1">
        <f t="shared" si="3"/>
        <v>0.3888888888888889</v>
      </c>
      <c r="K14" s="1">
        <f t="shared" si="4"/>
        <v>0.3888888888888889</v>
      </c>
    </row>
    <row r="15" spans="1:11">
      <c r="C15" t="s">
        <v>8</v>
      </c>
      <c r="D15" s="3">
        <v>40</v>
      </c>
      <c r="E15" s="3">
        <v>96</v>
      </c>
      <c r="F15" s="3">
        <v>0</v>
      </c>
      <c r="G15" s="1">
        <f t="shared" si="0"/>
        <v>0.41666666666666669</v>
      </c>
      <c r="H15" s="1">
        <f t="shared" si="1"/>
        <v>0</v>
      </c>
      <c r="I15" s="1">
        <v>0</v>
      </c>
      <c r="J15" s="1">
        <f t="shared" si="3"/>
        <v>0.41666666666666669</v>
      </c>
      <c r="K15" s="1">
        <f t="shared" si="4"/>
        <v>0.41666666666666669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31"/>
  <sheetViews>
    <sheetView topLeftCell="C4" workbookViewId="0">
      <selection activeCell="H6" sqref="H6"/>
    </sheetView>
  </sheetViews>
  <sheetFormatPr defaultRowHeight="15"/>
  <sheetData>
    <row r="1" spans="1:19">
      <c r="A1" t="s">
        <v>20</v>
      </c>
      <c r="B1">
        <v>938</v>
      </c>
    </row>
    <row r="2" spans="1:19">
      <c r="B2">
        <v>661</v>
      </c>
    </row>
    <row r="4" spans="1:19">
      <c r="A4" t="s">
        <v>21</v>
      </c>
      <c r="B4">
        <v>968</v>
      </c>
    </row>
    <row r="5" spans="1:19" ht="26.25">
      <c r="B5">
        <v>663</v>
      </c>
      <c r="G5" s="9" t="s">
        <v>22</v>
      </c>
      <c r="H5">
        <v>1</v>
      </c>
      <c r="I5">
        <v>2</v>
      </c>
      <c r="J5">
        <v>3</v>
      </c>
      <c r="K5">
        <v>4</v>
      </c>
      <c r="L5">
        <v>5</v>
      </c>
      <c r="M5">
        <v>6</v>
      </c>
      <c r="N5">
        <v>7</v>
      </c>
      <c r="O5">
        <v>8</v>
      </c>
      <c r="P5">
        <v>9</v>
      </c>
      <c r="Q5">
        <v>10</v>
      </c>
      <c r="R5">
        <v>11</v>
      </c>
      <c r="S5">
        <v>12</v>
      </c>
    </row>
    <row r="6" spans="1:19">
      <c r="C6" s="7" t="s">
        <v>22</v>
      </c>
      <c r="D6" s="5">
        <v>136</v>
      </c>
      <c r="E6" s="6">
        <v>686</v>
      </c>
      <c r="G6">
        <v>1</v>
      </c>
      <c r="H6" s="10">
        <f t="shared" ref="H6:S16" si="0">$D$6+(($E$6-$D$6)/11)*(H$5-1)+(($D$8-$D$6)/10)*($G6-1)</f>
        <v>136</v>
      </c>
      <c r="I6" s="8">
        <f t="shared" si="0"/>
        <v>186</v>
      </c>
      <c r="J6" s="8">
        <f t="shared" si="0"/>
        <v>236</v>
      </c>
      <c r="K6" s="8">
        <f t="shared" si="0"/>
        <v>286</v>
      </c>
      <c r="L6" s="8">
        <f t="shared" si="0"/>
        <v>336</v>
      </c>
      <c r="M6" s="8">
        <f t="shared" si="0"/>
        <v>386</v>
      </c>
      <c r="N6" s="8">
        <f t="shared" si="0"/>
        <v>436</v>
      </c>
      <c r="O6" s="8">
        <f t="shared" si="0"/>
        <v>486</v>
      </c>
      <c r="P6" s="8">
        <f t="shared" si="0"/>
        <v>536</v>
      </c>
      <c r="Q6" s="8">
        <f t="shared" si="0"/>
        <v>586</v>
      </c>
      <c r="R6" s="8">
        <f t="shared" si="0"/>
        <v>636</v>
      </c>
      <c r="S6" s="11">
        <f t="shared" si="0"/>
        <v>686</v>
      </c>
    </row>
    <row r="7" spans="1:19">
      <c r="C7" s="7" t="s">
        <v>23</v>
      </c>
      <c r="D7" s="5">
        <v>433</v>
      </c>
      <c r="E7" s="6">
        <v>168</v>
      </c>
      <c r="G7">
        <v>2</v>
      </c>
      <c r="H7" s="8">
        <f t="shared" si="0"/>
        <v>186.5</v>
      </c>
      <c r="I7" s="8">
        <f t="shared" si="0"/>
        <v>236.5</v>
      </c>
      <c r="J7" s="8">
        <f t="shared" si="0"/>
        <v>286.5</v>
      </c>
      <c r="K7" s="8">
        <f t="shared" si="0"/>
        <v>336.5</v>
      </c>
      <c r="L7" s="8">
        <f t="shared" si="0"/>
        <v>386.5</v>
      </c>
      <c r="M7" s="8">
        <f t="shared" si="0"/>
        <v>436.5</v>
      </c>
      <c r="N7" s="8">
        <f t="shared" si="0"/>
        <v>486.5</v>
      </c>
      <c r="O7" s="8">
        <f t="shared" si="0"/>
        <v>536.5</v>
      </c>
      <c r="P7" s="8">
        <f t="shared" si="0"/>
        <v>586.5</v>
      </c>
      <c r="Q7" s="8">
        <f t="shared" si="0"/>
        <v>636.5</v>
      </c>
      <c r="R7" s="8">
        <f t="shared" si="0"/>
        <v>686.5</v>
      </c>
      <c r="S7" s="8">
        <f t="shared" si="0"/>
        <v>736.5</v>
      </c>
    </row>
    <row r="8" spans="1:19">
      <c r="C8" s="7" t="s">
        <v>22</v>
      </c>
      <c r="D8" s="6">
        <v>641</v>
      </c>
      <c r="E8" s="5">
        <v>1189</v>
      </c>
      <c r="G8">
        <v>3</v>
      </c>
      <c r="H8" s="8">
        <f t="shared" si="0"/>
        <v>237</v>
      </c>
      <c r="I8" s="8">
        <f t="shared" si="0"/>
        <v>287</v>
      </c>
      <c r="J8" s="8">
        <f t="shared" si="0"/>
        <v>337</v>
      </c>
      <c r="K8" s="8">
        <f t="shared" si="0"/>
        <v>387</v>
      </c>
      <c r="L8" s="8">
        <f t="shared" si="0"/>
        <v>437</v>
      </c>
      <c r="M8" s="8">
        <f t="shared" si="0"/>
        <v>487</v>
      </c>
      <c r="N8" s="8">
        <f t="shared" si="0"/>
        <v>537</v>
      </c>
      <c r="O8" s="8">
        <f t="shared" si="0"/>
        <v>587</v>
      </c>
      <c r="P8" s="8">
        <f t="shared" si="0"/>
        <v>637</v>
      </c>
      <c r="Q8" s="8">
        <f t="shared" si="0"/>
        <v>687</v>
      </c>
      <c r="R8" s="8">
        <f t="shared" si="0"/>
        <v>737</v>
      </c>
      <c r="S8" s="8">
        <f t="shared" si="0"/>
        <v>787</v>
      </c>
    </row>
    <row r="9" spans="1:19">
      <c r="C9" s="7" t="s">
        <v>23</v>
      </c>
      <c r="D9" s="6">
        <v>672</v>
      </c>
      <c r="E9" s="5">
        <v>408</v>
      </c>
      <c r="G9">
        <v>4</v>
      </c>
      <c r="H9" s="8">
        <f t="shared" si="0"/>
        <v>287.5</v>
      </c>
      <c r="I9" s="8">
        <f t="shared" si="0"/>
        <v>337.5</v>
      </c>
      <c r="J9" s="8">
        <f t="shared" si="0"/>
        <v>387.5</v>
      </c>
      <c r="K9" s="8">
        <f t="shared" si="0"/>
        <v>437.5</v>
      </c>
      <c r="L9" s="8">
        <f t="shared" si="0"/>
        <v>487.5</v>
      </c>
      <c r="M9" s="8">
        <f t="shared" si="0"/>
        <v>537.5</v>
      </c>
      <c r="N9" s="8">
        <f t="shared" si="0"/>
        <v>587.5</v>
      </c>
      <c r="O9" s="8">
        <f t="shared" si="0"/>
        <v>637.5</v>
      </c>
      <c r="P9" s="8">
        <f t="shared" si="0"/>
        <v>687.5</v>
      </c>
      <c r="Q9" s="8">
        <f t="shared" si="0"/>
        <v>737.5</v>
      </c>
      <c r="R9" s="8">
        <f t="shared" si="0"/>
        <v>787.5</v>
      </c>
      <c r="S9" s="8">
        <f t="shared" si="0"/>
        <v>837.5</v>
      </c>
    </row>
    <row r="10" spans="1:19">
      <c r="G10">
        <v>5</v>
      </c>
      <c r="H10" s="8">
        <f t="shared" si="0"/>
        <v>338</v>
      </c>
      <c r="I10" s="8">
        <f t="shared" si="0"/>
        <v>388</v>
      </c>
      <c r="J10" s="8">
        <f t="shared" si="0"/>
        <v>438</v>
      </c>
      <c r="K10" s="8">
        <f t="shared" si="0"/>
        <v>488</v>
      </c>
      <c r="L10" s="8">
        <f t="shared" si="0"/>
        <v>538</v>
      </c>
      <c r="M10" s="8">
        <f t="shared" si="0"/>
        <v>588</v>
      </c>
      <c r="N10" s="8">
        <f t="shared" si="0"/>
        <v>638</v>
      </c>
      <c r="O10" s="8">
        <f t="shared" si="0"/>
        <v>688</v>
      </c>
      <c r="P10" s="8">
        <f t="shared" si="0"/>
        <v>738</v>
      </c>
      <c r="Q10" s="8">
        <f t="shared" si="0"/>
        <v>788</v>
      </c>
      <c r="R10" s="8">
        <f t="shared" si="0"/>
        <v>838</v>
      </c>
      <c r="S10" s="8">
        <f t="shared" si="0"/>
        <v>888</v>
      </c>
    </row>
    <row r="11" spans="1:19">
      <c r="G11">
        <v>6</v>
      </c>
      <c r="H11" s="8">
        <f t="shared" si="0"/>
        <v>388.5</v>
      </c>
      <c r="I11" s="8">
        <f t="shared" si="0"/>
        <v>438.5</v>
      </c>
      <c r="J11" s="8">
        <f t="shared" si="0"/>
        <v>488.5</v>
      </c>
      <c r="K11" s="8">
        <f t="shared" si="0"/>
        <v>538.5</v>
      </c>
      <c r="L11" s="8">
        <f t="shared" si="0"/>
        <v>588.5</v>
      </c>
      <c r="M11" s="8">
        <f t="shared" si="0"/>
        <v>638.5</v>
      </c>
      <c r="N11" s="8">
        <f t="shared" si="0"/>
        <v>688.5</v>
      </c>
      <c r="O11" s="8">
        <f t="shared" si="0"/>
        <v>738.5</v>
      </c>
      <c r="P11" s="8">
        <f t="shared" si="0"/>
        <v>788.5</v>
      </c>
      <c r="Q11" s="8">
        <f t="shared" si="0"/>
        <v>838.5</v>
      </c>
      <c r="R11" s="8">
        <f t="shared" si="0"/>
        <v>888.5</v>
      </c>
      <c r="S11" s="8">
        <f t="shared" si="0"/>
        <v>938.5</v>
      </c>
    </row>
    <row r="12" spans="1:19">
      <c r="G12">
        <v>7</v>
      </c>
      <c r="H12" s="8">
        <f t="shared" si="0"/>
        <v>439</v>
      </c>
      <c r="I12" s="8">
        <f t="shared" si="0"/>
        <v>489</v>
      </c>
      <c r="J12" s="8">
        <f t="shared" si="0"/>
        <v>539</v>
      </c>
      <c r="K12" s="8">
        <f t="shared" si="0"/>
        <v>589</v>
      </c>
      <c r="L12" s="8">
        <f t="shared" si="0"/>
        <v>639</v>
      </c>
      <c r="M12" s="8">
        <f t="shared" si="0"/>
        <v>689</v>
      </c>
      <c r="N12" s="8">
        <f t="shared" si="0"/>
        <v>739</v>
      </c>
      <c r="O12" s="8">
        <f t="shared" si="0"/>
        <v>789</v>
      </c>
      <c r="P12" s="8">
        <f t="shared" si="0"/>
        <v>839</v>
      </c>
      <c r="Q12" s="8">
        <f t="shared" si="0"/>
        <v>889</v>
      </c>
      <c r="R12" s="8">
        <f t="shared" si="0"/>
        <v>939</v>
      </c>
      <c r="S12" s="8">
        <f t="shared" si="0"/>
        <v>989</v>
      </c>
    </row>
    <row r="13" spans="1:19">
      <c r="G13">
        <v>8</v>
      </c>
      <c r="H13" s="8">
        <f t="shared" si="0"/>
        <v>489.5</v>
      </c>
      <c r="I13" s="8">
        <f t="shared" si="0"/>
        <v>539.5</v>
      </c>
      <c r="J13" s="8">
        <f t="shared" si="0"/>
        <v>589.5</v>
      </c>
      <c r="K13" s="8">
        <f t="shared" si="0"/>
        <v>639.5</v>
      </c>
      <c r="L13" s="8">
        <f t="shared" si="0"/>
        <v>689.5</v>
      </c>
      <c r="M13" s="8">
        <f t="shared" si="0"/>
        <v>739.5</v>
      </c>
      <c r="N13" s="8">
        <f t="shared" si="0"/>
        <v>789.5</v>
      </c>
      <c r="O13" s="8">
        <f t="shared" si="0"/>
        <v>839.5</v>
      </c>
      <c r="P13" s="8">
        <f t="shared" si="0"/>
        <v>889.5</v>
      </c>
      <c r="Q13" s="8">
        <f t="shared" si="0"/>
        <v>939.5</v>
      </c>
      <c r="R13" s="8">
        <f t="shared" si="0"/>
        <v>989.5</v>
      </c>
      <c r="S13" s="8">
        <f t="shared" si="0"/>
        <v>1039.5</v>
      </c>
    </row>
    <row r="14" spans="1:19">
      <c r="G14">
        <v>9</v>
      </c>
      <c r="H14" s="8">
        <f t="shared" si="0"/>
        <v>540</v>
      </c>
      <c r="I14" s="8">
        <f t="shared" si="0"/>
        <v>590</v>
      </c>
      <c r="J14" s="8">
        <f t="shared" si="0"/>
        <v>640</v>
      </c>
      <c r="K14" s="8">
        <f t="shared" si="0"/>
        <v>690</v>
      </c>
      <c r="L14" s="8">
        <f t="shared" si="0"/>
        <v>740</v>
      </c>
      <c r="M14" s="8">
        <f t="shared" si="0"/>
        <v>790</v>
      </c>
      <c r="N14" s="8">
        <f t="shared" si="0"/>
        <v>840</v>
      </c>
      <c r="O14" s="8">
        <f t="shared" si="0"/>
        <v>890</v>
      </c>
      <c r="P14" s="8">
        <f t="shared" si="0"/>
        <v>940</v>
      </c>
      <c r="Q14" s="8">
        <f t="shared" si="0"/>
        <v>990</v>
      </c>
      <c r="R14" s="8">
        <f t="shared" si="0"/>
        <v>1040</v>
      </c>
      <c r="S14" s="8">
        <f t="shared" si="0"/>
        <v>1090</v>
      </c>
    </row>
    <row r="15" spans="1:19">
      <c r="G15">
        <v>10</v>
      </c>
      <c r="H15" s="8">
        <f t="shared" si="0"/>
        <v>590.5</v>
      </c>
      <c r="I15" s="8">
        <f t="shared" si="0"/>
        <v>640.5</v>
      </c>
      <c r="J15" s="8">
        <f t="shared" si="0"/>
        <v>690.5</v>
      </c>
      <c r="K15" s="8">
        <f t="shared" si="0"/>
        <v>740.5</v>
      </c>
      <c r="L15" s="8">
        <f t="shared" si="0"/>
        <v>790.5</v>
      </c>
      <c r="M15" s="8">
        <f t="shared" si="0"/>
        <v>840.5</v>
      </c>
      <c r="N15" s="8">
        <f t="shared" si="0"/>
        <v>890.5</v>
      </c>
      <c r="O15" s="8">
        <f t="shared" si="0"/>
        <v>940.5</v>
      </c>
      <c r="P15" s="8">
        <f t="shared" si="0"/>
        <v>990.5</v>
      </c>
      <c r="Q15" s="8">
        <f t="shared" si="0"/>
        <v>1040.5</v>
      </c>
      <c r="R15" s="8">
        <f t="shared" si="0"/>
        <v>1090.5</v>
      </c>
      <c r="S15" s="8">
        <f t="shared" si="0"/>
        <v>1140.5</v>
      </c>
    </row>
    <row r="16" spans="1:19">
      <c r="G16">
        <v>11</v>
      </c>
      <c r="H16" s="11">
        <f t="shared" si="0"/>
        <v>641</v>
      </c>
      <c r="I16" s="8">
        <f t="shared" si="0"/>
        <v>691</v>
      </c>
      <c r="J16" s="8">
        <f t="shared" si="0"/>
        <v>741</v>
      </c>
      <c r="K16" s="8">
        <f t="shared" si="0"/>
        <v>791</v>
      </c>
      <c r="L16" s="8">
        <f t="shared" si="0"/>
        <v>841</v>
      </c>
      <c r="M16" s="8">
        <f t="shared" si="0"/>
        <v>891</v>
      </c>
      <c r="N16" s="8">
        <f t="shared" si="0"/>
        <v>941</v>
      </c>
      <c r="O16" s="8">
        <f t="shared" si="0"/>
        <v>991</v>
      </c>
      <c r="P16" s="8">
        <f t="shared" si="0"/>
        <v>1041</v>
      </c>
      <c r="Q16" s="8">
        <f t="shared" si="0"/>
        <v>1091</v>
      </c>
      <c r="R16" s="8">
        <f t="shared" si="0"/>
        <v>1141</v>
      </c>
      <c r="S16" s="10">
        <f t="shared" si="0"/>
        <v>1191</v>
      </c>
    </row>
    <row r="20" spans="7:19" ht="26.25">
      <c r="G20" s="9" t="s">
        <v>23</v>
      </c>
      <c r="H20">
        <v>1</v>
      </c>
      <c r="I20">
        <v>2</v>
      </c>
      <c r="J20">
        <v>3</v>
      </c>
      <c r="K20">
        <v>4</v>
      </c>
      <c r="L20">
        <v>5</v>
      </c>
      <c r="M20">
        <v>6</v>
      </c>
      <c r="N20">
        <v>7</v>
      </c>
      <c r="O20">
        <v>8</v>
      </c>
      <c r="P20">
        <v>9</v>
      </c>
      <c r="Q20">
        <v>10</v>
      </c>
      <c r="R20">
        <v>11</v>
      </c>
      <c r="S20">
        <v>12</v>
      </c>
    </row>
    <row r="21" spans="7:19">
      <c r="G21">
        <v>1</v>
      </c>
      <c r="H21" s="10">
        <f t="shared" ref="H21:R31" si="1">$E$7+(($D$7-$E$7)/11)*(12-H$20)+(($E$9-$E$7)/10)*($G21-1)</f>
        <v>433</v>
      </c>
      <c r="I21" s="8">
        <f t="shared" si="1"/>
        <v>408.90909090909088</v>
      </c>
      <c r="J21" s="8">
        <f t="shared" si="1"/>
        <v>384.81818181818181</v>
      </c>
      <c r="K21" s="8">
        <f t="shared" si="1"/>
        <v>360.72727272727275</v>
      </c>
      <c r="L21" s="8">
        <f t="shared" si="1"/>
        <v>336.63636363636363</v>
      </c>
      <c r="M21" s="8">
        <f t="shared" si="1"/>
        <v>312.5454545454545</v>
      </c>
      <c r="N21" s="8">
        <f t="shared" si="1"/>
        <v>288.45454545454544</v>
      </c>
      <c r="O21" s="8">
        <f t="shared" si="1"/>
        <v>264.36363636363637</v>
      </c>
      <c r="P21" s="8">
        <f t="shared" si="1"/>
        <v>240.27272727272725</v>
      </c>
      <c r="Q21" s="8">
        <f t="shared" si="1"/>
        <v>216.18181818181819</v>
      </c>
      <c r="R21" s="8">
        <f t="shared" si="1"/>
        <v>192.09090909090909</v>
      </c>
      <c r="S21" s="11">
        <f>$E$7+(($D$7-$E$7)/11)*(12-S$20)+(($E$9-$E$7)/10)*($G21-1)</f>
        <v>168</v>
      </c>
    </row>
    <row r="22" spans="7:19">
      <c r="G22">
        <v>2</v>
      </c>
      <c r="H22" s="8">
        <f t="shared" si="1"/>
        <v>457</v>
      </c>
      <c r="I22" s="8">
        <f t="shared" si="1"/>
        <v>432.90909090909088</v>
      </c>
      <c r="J22" s="8">
        <f t="shared" si="1"/>
        <v>408.81818181818181</v>
      </c>
      <c r="K22" s="8">
        <f t="shared" si="1"/>
        <v>384.72727272727275</v>
      </c>
      <c r="L22" s="8">
        <f t="shared" si="1"/>
        <v>360.63636363636363</v>
      </c>
      <c r="M22" s="8">
        <f t="shared" si="1"/>
        <v>336.5454545454545</v>
      </c>
      <c r="N22" s="8">
        <f t="shared" si="1"/>
        <v>312.45454545454544</v>
      </c>
      <c r="O22" s="8">
        <f t="shared" si="1"/>
        <v>288.36363636363637</v>
      </c>
      <c r="P22" s="8">
        <f t="shared" si="1"/>
        <v>264.27272727272725</v>
      </c>
      <c r="Q22" s="8">
        <f t="shared" si="1"/>
        <v>240.18181818181819</v>
      </c>
      <c r="R22" s="8">
        <f t="shared" si="1"/>
        <v>216.09090909090909</v>
      </c>
      <c r="S22" s="8">
        <f t="shared" ref="S22:S31" si="2">$E$7+(($D$7-$E$7)/11)*(12-S$20)+(($E$9-$E$7)/10)*($G22-1)</f>
        <v>192</v>
      </c>
    </row>
    <row r="23" spans="7:19">
      <c r="G23">
        <v>3</v>
      </c>
      <c r="H23" s="8">
        <f t="shared" si="1"/>
        <v>481</v>
      </c>
      <c r="I23" s="8">
        <f t="shared" si="1"/>
        <v>456.90909090909088</v>
      </c>
      <c r="J23" s="8">
        <f t="shared" si="1"/>
        <v>432.81818181818181</v>
      </c>
      <c r="K23" s="8">
        <f t="shared" si="1"/>
        <v>408.72727272727275</v>
      </c>
      <c r="L23" s="8">
        <f t="shared" si="1"/>
        <v>384.63636363636363</v>
      </c>
      <c r="M23" s="8">
        <f t="shared" si="1"/>
        <v>360.5454545454545</v>
      </c>
      <c r="N23" s="8">
        <f t="shared" si="1"/>
        <v>336.45454545454544</v>
      </c>
      <c r="O23" s="8">
        <f t="shared" si="1"/>
        <v>312.36363636363637</v>
      </c>
      <c r="P23" s="8">
        <f t="shared" si="1"/>
        <v>288.27272727272725</v>
      </c>
      <c r="Q23" s="8">
        <f t="shared" si="1"/>
        <v>264.18181818181819</v>
      </c>
      <c r="R23" s="8">
        <f t="shared" si="1"/>
        <v>240.09090909090909</v>
      </c>
      <c r="S23" s="8">
        <f t="shared" si="2"/>
        <v>216</v>
      </c>
    </row>
    <row r="24" spans="7:19">
      <c r="G24">
        <v>4</v>
      </c>
      <c r="H24" s="8">
        <f t="shared" si="1"/>
        <v>505</v>
      </c>
      <c r="I24" s="8">
        <f t="shared" si="1"/>
        <v>480.90909090909088</v>
      </c>
      <c r="J24" s="8">
        <f t="shared" si="1"/>
        <v>456.81818181818181</v>
      </c>
      <c r="K24" s="8">
        <f t="shared" si="1"/>
        <v>432.72727272727275</v>
      </c>
      <c r="L24" s="8">
        <f t="shared" si="1"/>
        <v>408.63636363636363</v>
      </c>
      <c r="M24" s="8">
        <f t="shared" si="1"/>
        <v>384.5454545454545</v>
      </c>
      <c r="N24" s="8">
        <f t="shared" si="1"/>
        <v>360.45454545454544</v>
      </c>
      <c r="O24" s="8">
        <f t="shared" si="1"/>
        <v>336.36363636363637</v>
      </c>
      <c r="P24" s="8">
        <f t="shared" si="1"/>
        <v>312.27272727272725</v>
      </c>
      <c r="Q24" s="8">
        <f t="shared" si="1"/>
        <v>288.18181818181819</v>
      </c>
      <c r="R24" s="8">
        <f t="shared" si="1"/>
        <v>264.09090909090912</v>
      </c>
      <c r="S24" s="8">
        <f t="shared" si="2"/>
        <v>240</v>
      </c>
    </row>
    <row r="25" spans="7:19">
      <c r="G25">
        <v>5</v>
      </c>
      <c r="H25" s="8">
        <f t="shared" si="1"/>
        <v>529</v>
      </c>
      <c r="I25" s="8">
        <f t="shared" si="1"/>
        <v>504.90909090909088</v>
      </c>
      <c r="J25" s="8">
        <f t="shared" si="1"/>
        <v>480.81818181818181</v>
      </c>
      <c r="K25" s="8">
        <f t="shared" si="1"/>
        <v>456.72727272727275</v>
      </c>
      <c r="L25" s="8">
        <f t="shared" si="1"/>
        <v>432.63636363636363</v>
      </c>
      <c r="M25" s="8">
        <f t="shared" si="1"/>
        <v>408.5454545454545</v>
      </c>
      <c r="N25" s="8">
        <f t="shared" si="1"/>
        <v>384.45454545454544</v>
      </c>
      <c r="O25" s="8">
        <f t="shared" si="1"/>
        <v>360.36363636363637</v>
      </c>
      <c r="P25" s="8">
        <f t="shared" si="1"/>
        <v>336.27272727272725</v>
      </c>
      <c r="Q25" s="8">
        <f t="shared" si="1"/>
        <v>312.18181818181819</v>
      </c>
      <c r="R25" s="8">
        <f t="shared" si="1"/>
        <v>288.09090909090912</v>
      </c>
      <c r="S25" s="8">
        <f t="shared" si="2"/>
        <v>264</v>
      </c>
    </row>
    <row r="26" spans="7:19">
      <c r="G26">
        <v>6</v>
      </c>
      <c r="H26" s="8">
        <f t="shared" si="1"/>
        <v>553</v>
      </c>
      <c r="I26" s="8">
        <f t="shared" si="1"/>
        <v>528.90909090909088</v>
      </c>
      <c r="J26" s="8">
        <f t="shared" si="1"/>
        <v>504.81818181818181</v>
      </c>
      <c r="K26" s="8">
        <f t="shared" si="1"/>
        <v>480.72727272727275</v>
      </c>
      <c r="L26" s="8">
        <f t="shared" si="1"/>
        <v>456.63636363636363</v>
      </c>
      <c r="M26" s="8">
        <f t="shared" si="1"/>
        <v>432.5454545454545</v>
      </c>
      <c r="N26" s="8">
        <f t="shared" si="1"/>
        <v>408.45454545454544</v>
      </c>
      <c r="O26" s="8">
        <f t="shared" si="1"/>
        <v>384.36363636363637</v>
      </c>
      <c r="P26" s="8">
        <f t="shared" si="1"/>
        <v>360.27272727272725</v>
      </c>
      <c r="Q26" s="8">
        <f t="shared" si="1"/>
        <v>336.18181818181819</v>
      </c>
      <c r="R26" s="8">
        <f t="shared" si="1"/>
        <v>312.09090909090912</v>
      </c>
      <c r="S26" s="8">
        <f t="shared" si="2"/>
        <v>288</v>
      </c>
    </row>
    <row r="27" spans="7:19">
      <c r="G27">
        <v>7</v>
      </c>
      <c r="H27" s="8">
        <f t="shared" si="1"/>
        <v>577</v>
      </c>
      <c r="I27" s="8">
        <f t="shared" si="1"/>
        <v>552.90909090909088</v>
      </c>
      <c r="J27" s="8">
        <f t="shared" si="1"/>
        <v>528.81818181818176</v>
      </c>
      <c r="K27" s="8">
        <f t="shared" si="1"/>
        <v>504.72727272727275</v>
      </c>
      <c r="L27" s="8">
        <f t="shared" si="1"/>
        <v>480.63636363636363</v>
      </c>
      <c r="M27" s="8">
        <f t="shared" si="1"/>
        <v>456.5454545454545</v>
      </c>
      <c r="N27" s="8">
        <f t="shared" si="1"/>
        <v>432.45454545454544</v>
      </c>
      <c r="O27" s="8">
        <f t="shared" si="1"/>
        <v>408.36363636363637</v>
      </c>
      <c r="P27" s="8">
        <f t="shared" si="1"/>
        <v>384.27272727272725</v>
      </c>
      <c r="Q27" s="8">
        <f t="shared" si="1"/>
        <v>360.18181818181819</v>
      </c>
      <c r="R27" s="8">
        <f t="shared" si="1"/>
        <v>336.09090909090912</v>
      </c>
      <c r="S27" s="8">
        <f t="shared" si="2"/>
        <v>312</v>
      </c>
    </row>
    <row r="28" spans="7:19">
      <c r="G28">
        <v>8</v>
      </c>
      <c r="H28" s="8">
        <f t="shared" si="1"/>
        <v>601</v>
      </c>
      <c r="I28" s="8">
        <f t="shared" si="1"/>
        <v>576.90909090909088</v>
      </c>
      <c r="J28" s="8">
        <f t="shared" si="1"/>
        <v>552.81818181818176</v>
      </c>
      <c r="K28" s="8">
        <f t="shared" si="1"/>
        <v>528.72727272727275</v>
      </c>
      <c r="L28" s="8">
        <f t="shared" si="1"/>
        <v>504.63636363636363</v>
      </c>
      <c r="M28" s="8">
        <f t="shared" si="1"/>
        <v>480.5454545454545</v>
      </c>
      <c r="N28" s="8">
        <f t="shared" si="1"/>
        <v>456.45454545454544</v>
      </c>
      <c r="O28" s="8">
        <f t="shared" si="1"/>
        <v>432.36363636363637</v>
      </c>
      <c r="P28" s="8">
        <f t="shared" si="1"/>
        <v>408.27272727272725</v>
      </c>
      <c r="Q28" s="8">
        <f t="shared" si="1"/>
        <v>384.18181818181819</v>
      </c>
      <c r="R28" s="8">
        <f t="shared" si="1"/>
        <v>360.09090909090912</v>
      </c>
      <c r="S28" s="8">
        <f t="shared" si="2"/>
        <v>336</v>
      </c>
    </row>
    <row r="29" spans="7:19">
      <c r="G29">
        <v>9</v>
      </c>
      <c r="H29" s="8">
        <f t="shared" si="1"/>
        <v>625</v>
      </c>
      <c r="I29" s="8">
        <f t="shared" si="1"/>
        <v>600.90909090909088</v>
      </c>
      <c r="J29" s="8">
        <f t="shared" si="1"/>
        <v>576.81818181818176</v>
      </c>
      <c r="K29" s="8">
        <f t="shared" si="1"/>
        <v>552.72727272727275</v>
      </c>
      <c r="L29" s="8">
        <f t="shared" si="1"/>
        <v>528.63636363636363</v>
      </c>
      <c r="M29" s="8">
        <f t="shared" si="1"/>
        <v>504.5454545454545</v>
      </c>
      <c r="N29" s="8">
        <f t="shared" si="1"/>
        <v>480.45454545454544</v>
      </c>
      <c r="O29" s="8">
        <f t="shared" si="1"/>
        <v>456.36363636363637</v>
      </c>
      <c r="P29" s="8">
        <f t="shared" si="1"/>
        <v>432.27272727272725</v>
      </c>
      <c r="Q29" s="8">
        <f t="shared" si="1"/>
        <v>408.18181818181819</v>
      </c>
      <c r="R29" s="8">
        <f t="shared" si="1"/>
        <v>384.09090909090912</v>
      </c>
      <c r="S29" s="8">
        <f t="shared" si="2"/>
        <v>360</v>
      </c>
    </row>
    <row r="30" spans="7:19">
      <c r="G30">
        <v>10</v>
      </c>
      <c r="H30" s="8">
        <f t="shared" si="1"/>
        <v>649</v>
      </c>
      <c r="I30" s="8">
        <f t="shared" si="1"/>
        <v>624.90909090909088</v>
      </c>
      <c r="J30" s="8">
        <f t="shared" si="1"/>
        <v>600.81818181818176</v>
      </c>
      <c r="K30" s="8">
        <f t="shared" si="1"/>
        <v>576.72727272727275</v>
      </c>
      <c r="L30" s="8">
        <f t="shared" si="1"/>
        <v>552.63636363636363</v>
      </c>
      <c r="M30" s="8">
        <f t="shared" si="1"/>
        <v>528.5454545454545</v>
      </c>
      <c r="N30" s="8">
        <f t="shared" si="1"/>
        <v>504.45454545454544</v>
      </c>
      <c r="O30" s="8">
        <f t="shared" si="1"/>
        <v>480.36363636363637</v>
      </c>
      <c r="P30" s="8">
        <f t="shared" si="1"/>
        <v>456.27272727272725</v>
      </c>
      <c r="Q30" s="8">
        <f t="shared" si="1"/>
        <v>432.18181818181819</v>
      </c>
      <c r="R30" s="8">
        <f t="shared" si="1"/>
        <v>408.09090909090912</v>
      </c>
      <c r="S30" s="8">
        <f t="shared" si="2"/>
        <v>384</v>
      </c>
    </row>
    <row r="31" spans="7:19">
      <c r="G31">
        <v>11</v>
      </c>
      <c r="H31" s="11">
        <f t="shared" si="1"/>
        <v>673</v>
      </c>
      <c r="I31" s="8">
        <f t="shared" si="1"/>
        <v>648.90909090909088</v>
      </c>
      <c r="J31" s="8">
        <f t="shared" si="1"/>
        <v>624.81818181818176</v>
      </c>
      <c r="K31" s="8">
        <f t="shared" si="1"/>
        <v>600.72727272727275</v>
      </c>
      <c r="L31" s="8">
        <f t="shared" si="1"/>
        <v>576.63636363636363</v>
      </c>
      <c r="M31" s="8">
        <f t="shared" si="1"/>
        <v>552.5454545454545</v>
      </c>
      <c r="N31" s="8">
        <f t="shared" si="1"/>
        <v>528.4545454545455</v>
      </c>
      <c r="O31" s="8">
        <f t="shared" si="1"/>
        <v>504.36363636363637</v>
      </c>
      <c r="P31" s="8">
        <f t="shared" si="1"/>
        <v>480.27272727272725</v>
      </c>
      <c r="Q31" s="8">
        <f t="shared" si="1"/>
        <v>456.18181818181819</v>
      </c>
      <c r="R31" s="8">
        <f t="shared" si="1"/>
        <v>432.09090909090912</v>
      </c>
      <c r="S31" s="10">
        <f t="shared" si="2"/>
        <v>408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Accenture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marian.jancuska</dc:creator>
  <cp:lastModifiedBy>marian.jancuska</cp:lastModifiedBy>
  <dcterms:created xsi:type="dcterms:W3CDTF">2009-06-24T20:57:05Z</dcterms:created>
  <dcterms:modified xsi:type="dcterms:W3CDTF">2009-07-18T12:41:18Z</dcterms:modified>
</cp:coreProperties>
</file>