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updateLinks="never" defaultThemeVersion="124226"/>
  <bookViews>
    <workbookView xWindow="6181" yWindow="897" windowWidth="9393" windowHeight="8385"/>
  </bookViews>
  <sheets>
    <sheet name="Dashboard" sheetId="1" r:id="rId1"/>
  </sheets>
  <definedNames>
    <definedName name="EV__LASTREFTIME__" hidden="1">40956.9067592593</definedName>
    <definedName name="Radius" localSheetId="0">Dashboard!$C$2</definedName>
    <definedName name="XCenter" localSheetId="0">Dashboard!$C$3</definedName>
    <definedName name="YCenter" localSheetId="0">Dashboard!$D$3</definedName>
  </definedNames>
  <calcPr calcId="125725" concurrentCalc="0" concurrentManualCount="1"/>
</workbook>
</file>

<file path=xl/calcChain.xml><?xml version="1.0" encoding="utf-8"?>
<calcChain xmlns="http://schemas.openxmlformats.org/spreadsheetml/2006/main">
  <c r="K2" i="1"/>
  <c r="F69"/>
  <c r="F65"/>
  <c r="F56"/>
  <c r="F55"/>
  <c r="F51"/>
  <c r="F50"/>
  <c r="K67"/>
  <c r="K71"/>
  <c r="K70"/>
  <c r="L72"/>
  <c r="K72"/>
  <c r="K73"/>
  <c r="L73"/>
  <c r="K68"/>
  <c r="M69"/>
  <c r="L69"/>
  <c r="K63"/>
  <c r="K62"/>
  <c r="L64"/>
  <c r="K64"/>
  <c r="K65"/>
  <c r="L65"/>
  <c r="K59"/>
  <c r="K60"/>
  <c r="M61"/>
  <c r="L61"/>
  <c r="M68"/>
  <c r="L68"/>
  <c r="M60"/>
  <c r="L60"/>
  <c r="R73"/>
  <c r="Q73"/>
  <c r="R72"/>
  <c r="Q72"/>
  <c r="R71"/>
  <c r="Q71"/>
  <c r="Q74"/>
  <c r="Q75"/>
  <c r="R55"/>
  <c r="R56"/>
  <c r="R57"/>
  <c r="R58"/>
  <c r="R59"/>
  <c r="R60"/>
  <c r="R61"/>
  <c r="R62"/>
  <c r="R63"/>
  <c r="R64"/>
  <c r="R65"/>
  <c r="R66"/>
  <c r="R67"/>
  <c r="R68"/>
  <c r="R69"/>
  <c r="R70"/>
  <c r="R51"/>
  <c r="R52"/>
  <c r="R53"/>
  <c r="R74"/>
  <c r="R75"/>
  <c r="R54"/>
  <c r="Q55"/>
  <c r="Q56"/>
  <c r="Q57"/>
  <c r="Q58"/>
  <c r="Q59"/>
  <c r="Q60"/>
  <c r="Q61"/>
  <c r="Q62"/>
  <c r="Q63"/>
  <c r="Q64"/>
  <c r="Q65"/>
  <c r="Q66"/>
  <c r="Q67"/>
  <c r="Q68"/>
  <c r="Q69"/>
  <c r="Q70"/>
  <c r="Q51"/>
  <c r="Q52"/>
  <c r="Q53"/>
  <c r="Q54"/>
</calcChain>
</file>

<file path=xl/sharedStrings.xml><?xml version="1.0" encoding="utf-8"?>
<sst xmlns="http://schemas.openxmlformats.org/spreadsheetml/2006/main" count="112" uniqueCount="87">
  <si>
    <t>The chart is auto ranging and self adjusts.</t>
  </si>
  <si>
    <t>X</t>
  </si>
  <si>
    <t>Y</t>
  </si>
  <si>
    <t>The scale has "pegs" set to limit the area used on the face of the dial</t>
  </si>
  <si>
    <t>The zero "peg" is set 30 degrees from the bottom center going clockwise</t>
  </si>
  <si>
    <t>The maximum "peg" is set at 330 degrees from the bottom center going clockwise.</t>
  </si>
  <si>
    <t>If you enter a number greater than the maximum in the indicator line, the center displays "TILT"</t>
  </si>
  <si>
    <t>The minimum value represented on the scale is 0</t>
  </si>
  <si>
    <t>% Sales Month vs LYEAR</t>
  </si>
  <si>
    <t>% Sales Month vs BUDGET</t>
  </si>
  <si>
    <t>vs LYEAR</t>
  </si>
  <si>
    <t>vs BUDGET</t>
  </si>
  <si>
    <t>Markets  YTD</t>
  </si>
  <si>
    <t>SK</t>
  </si>
  <si>
    <t>UK</t>
  </si>
  <si>
    <t>ES</t>
  </si>
  <si>
    <t>CA</t>
  </si>
  <si>
    <t>NC</t>
  </si>
  <si>
    <t>CL</t>
  </si>
  <si>
    <t>CH</t>
  </si>
  <si>
    <t>MX</t>
  </si>
  <si>
    <t>SZ</t>
  </si>
  <si>
    <t>AU</t>
  </si>
  <si>
    <t>GR</t>
  </si>
  <si>
    <t>LU</t>
  </si>
  <si>
    <t>US</t>
  </si>
  <si>
    <t>SA</t>
  </si>
  <si>
    <t>YTD</t>
  </si>
  <si>
    <t>SM 1</t>
  </si>
  <si>
    <t>SM 2</t>
  </si>
  <si>
    <t>SM 3</t>
  </si>
  <si>
    <t>SM 4</t>
  </si>
  <si>
    <t>SM 5</t>
  </si>
  <si>
    <t>SM 6</t>
  </si>
  <si>
    <t>SM 7</t>
  </si>
  <si>
    <t>SM 8</t>
  </si>
  <si>
    <t>SM 9</t>
  </si>
  <si>
    <t>SM 10</t>
  </si>
  <si>
    <t>SM 11</t>
  </si>
  <si>
    <t>SM 12</t>
  </si>
  <si>
    <t>SM 13</t>
  </si>
  <si>
    <t>SM 14</t>
  </si>
  <si>
    <t>SM 15</t>
  </si>
  <si>
    <t>SM 16</t>
  </si>
  <si>
    <t>SM 17</t>
  </si>
  <si>
    <t>SM 18</t>
  </si>
  <si>
    <t>BE</t>
  </si>
  <si>
    <t>Radius</t>
  </si>
  <si>
    <t>XY Centre</t>
  </si>
  <si>
    <t>calculated angle</t>
  </si>
  <si>
    <t>needle length</t>
  </si>
  <si>
    <t xml:space="preserve">Min angle used </t>
  </si>
  <si>
    <t>Angle gap</t>
  </si>
  <si>
    <t>max angle used</t>
  </si>
  <si>
    <t>Value gap</t>
  </si>
  <si>
    <t>Min value used</t>
  </si>
  <si>
    <t>max value used</t>
  </si>
  <si>
    <t>Needle setup</t>
  </si>
  <si>
    <t>Gauge 2 Labels</t>
  </si>
  <si>
    <t>Gauge 1  Labels</t>
  </si>
  <si>
    <t>Indicator  Gauge 1</t>
  </si>
  <si>
    <t>Indicator  Gauge 2</t>
  </si>
  <si>
    <t>Red</t>
  </si>
  <si>
    <t>Green</t>
  </si>
  <si>
    <t>Green display</t>
  </si>
  <si>
    <t>Red display</t>
  </si>
  <si>
    <t>You can change the values in green.</t>
  </si>
  <si>
    <t>Thermometer 1</t>
  </si>
  <si>
    <t>Thermometer 2</t>
  </si>
  <si>
    <t>Gauge  1</t>
  </si>
  <si>
    <t xml:space="preserve">Indicator </t>
  </si>
  <si>
    <t>Gauge  2</t>
  </si>
  <si>
    <t>Center Display</t>
  </si>
  <si>
    <t>Gauge Max Value &gt;&gt;</t>
  </si>
  <si>
    <t>The Gauge chart uses the "SCATTER CHART" as a base</t>
  </si>
  <si>
    <t>The maximum value represented on the scale is set in the last cell of the Gauge Labels</t>
  </si>
  <si>
    <t>&gt;&gt;</t>
  </si>
  <si>
    <t>The Thermometer chart uses the "ColumnStacked CHART" as a base</t>
  </si>
  <si>
    <t>A doughnut chart is used for the dial circle</t>
  </si>
  <si>
    <t>The Color bar with the highest value will always display under the other (secondary) bar</t>
  </si>
  <si>
    <t>Market 1</t>
  </si>
  <si>
    <t>Market 2</t>
  </si>
  <si>
    <t>Market 3</t>
  </si>
  <si>
    <t>Market 4</t>
  </si>
  <si>
    <t>Market 5</t>
  </si>
  <si>
    <t>Market 6</t>
  </si>
  <si>
    <t>Market 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</si>
</sst>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indexed="8"/>
      <name val="Calibri"/>
      <family val="2"/>
    </font>
    <font>
      <b/>
      <sz val="28"/>
      <color indexed="8"/>
      <name val="Calibri"/>
      <family val="2"/>
    </font>
    <font>
      <b/>
      <sz val="20"/>
      <color indexed="8"/>
      <name val="Calibri"/>
      <family val="2"/>
    </font>
    <font>
      <b/>
      <sz val="10"/>
      <color indexed="30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47"/>
      </left>
      <right style="hair">
        <color indexed="47"/>
      </right>
      <top style="hair">
        <color indexed="47"/>
      </top>
      <bottom style="hair">
        <color indexed="47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1" applyFont="1"/>
    <xf numFmtId="0" fontId="1" fillId="0" borderId="0" xfId="1"/>
    <xf numFmtId="0" fontId="1" fillId="0" borderId="1" xfId="1" applyBorder="1"/>
    <xf numFmtId="0" fontId="4" fillId="0" borderId="0" xfId="0" applyFont="1" applyBorder="1" applyAlignment="1">
      <alignment horizontal="center"/>
    </xf>
    <xf numFmtId="10" fontId="0" fillId="0" borderId="0" xfId="0" applyNumberForma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2" xfId="0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0" fillId="0" borderId="6" xfId="0" applyBorder="1"/>
    <xf numFmtId="0" fontId="6" fillId="2" borderId="7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10" fontId="0" fillId="0" borderId="0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7" fillId="0" borderId="0" xfId="0" applyFont="1"/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/>
    <xf numFmtId="1" fontId="0" fillId="0" borderId="1" xfId="0" applyNumberFormat="1" applyBorder="1"/>
    <xf numFmtId="0" fontId="0" fillId="3" borderId="1" xfId="0" applyFill="1" applyBorder="1"/>
    <xf numFmtId="0" fontId="0" fillId="3" borderId="1" xfId="0" applyFill="1" applyBorder="1" applyAlignment="1">
      <alignment horizontal="right"/>
    </xf>
    <xf numFmtId="0" fontId="0" fillId="4" borderId="1" xfId="0" applyFill="1" applyBorder="1"/>
    <xf numFmtId="1" fontId="1" fillId="4" borderId="1" xfId="1" applyNumberFormat="1" applyFill="1" applyBorder="1"/>
    <xf numFmtId="0" fontId="1" fillId="3" borderId="1" xfId="1" applyFont="1" applyFill="1" applyBorder="1"/>
    <xf numFmtId="0" fontId="0" fillId="3" borderId="1" xfId="0" applyFill="1" applyBorder="1" applyAlignment="1">
      <alignment horizontal="center"/>
    </xf>
    <xf numFmtId="0" fontId="0" fillId="0" borderId="0" xfId="0"/>
    <xf numFmtId="0" fontId="1" fillId="0" borderId="0" xfId="1"/>
    <xf numFmtId="0" fontId="0" fillId="0" borderId="0" xfId="0"/>
    <xf numFmtId="0" fontId="2" fillId="0" borderId="0" xfId="1" applyFont="1"/>
    <xf numFmtId="0" fontId="1" fillId="0" borderId="0" xfId="1"/>
    <xf numFmtId="0" fontId="0" fillId="3" borderId="1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/>
  </cellXfs>
  <cellStyles count="2">
    <cellStyle name="Normal" xfId="0" builtinId="0"/>
    <cellStyle name="Normal 3" xfId="1"/>
  </cellStyles>
  <dxfs count="0"/>
  <tableStyles count="0" defaultTableStyle="TableStyleMedium9" defaultPivotStyle="PivotStyleLight16"/>
  <colors>
    <mruColors>
      <color rgb="FFFA0000"/>
      <color rgb="FF4F6228"/>
      <color rgb="FF76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491978</xdr:colOff>
      <xdr:row>12</xdr:row>
      <xdr:rowOff>129148</xdr:rowOff>
    </xdr:from>
    <xdr:to>
      <xdr:col>10</xdr:col>
      <xdr:colOff>40639</xdr:colOff>
      <xdr:row>12</xdr:row>
      <xdr:rowOff>129148</xdr:rowOff>
    </xdr:to>
    <xdr:cxnSp macro="">
      <xdr:nvCxnSpPr>
        <xdr:cNvPr id="3" name="Straight Connector 2"/>
        <xdr:cNvCxnSpPr/>
      </xdr:nvCxnSpPr>
      <xdr:spPr>
        <a:xfrm>
          <a:off x="6055750" y="2752773"/>
          <a:ext cx="1905000" cy="0"/>
        </a:xfrm>
        <a:prstGeom prst="line">
          <a:avLst/>
        </a:prstGeom>
        <a:ln w="127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1019516</xdr:colOff>
      <xdr:row>12</xdr:row>
      <xdr:rowOff>129148</xdr:rowOff>
    </xdr:from>
    <xdr:to>
      <xdr:col>12</xdr:col>
      <xdr:colOff>884701</xdr:colOff>
      <xdr:row>12</xdr:row>
      <xdr:rowOff>129148</xdr:rowOff>
    </xdr:to>
    <xdr:cxnSp macro="">
      <xdr:nvCxnSpPr>
        <xdr:cNvPr id="5" name="Straight Connector 4"/>
        <xdr:cNvCxnSpPr/>
      </xdr:nvCxnSpPr>
      <xdr:spPr>
        <a:xfrm>
          <a:off x="8939627" y="2752773"/>
          <a:ext cx="1905000" cy="0"/>
        </a:xfrm>
        <a:prstGeom prst="line">
          <a:avLst/>
        </a:prstGeom>
        <a:ln w="127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375724</xdr:colOff>
      <xdr:row>13</xdr:row>
      <xdr:rowOff>17388</xdr:rowOff>
    </xdr:from>
    <xdr:to>
      <xdr:col>4</xdr:col>
      <xdr:colOff>508194</xdr:colOff>
      <xdr:row>14</xdr:row>
      <xdr:rowOff>126608</xdr:rowOff>
    </xdr:to>
    <xdr:sp macro="" textlink="Dashboard!$D$132">
      <xdr:nvSpPr>
        <xdr:cNvPr id="9" name="Meter1"/>
        <xdr:cNvSpPr txBox="1"/>
      </xdr:nvSpPr>
      <xdr:spPr>
        <a:xfrm>
          <a:off x="2647656" y="2823893"/>
          <a:ext cx="5334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pPr algn="ctr"/>
          <a:fld id="{7CA5B5FC-4B45-4485-8915-662A74E11215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ctr"/>
            <a:t> </a:t>
          </a:fld>
          <a:endParaRPr lang="nl-BE" sz="1300" b="1">
            <a:latin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X127"/>
  <sheetViews>
    <sheetView tabSelected="1" zoomScale="70" zoomScaleNormal="70" workbookViewId="0">
      <selection activeCell="K21" sqref="K21"/>
    </sheetView>
  </sheetViews>
  <sheetFormatPr defaultRowHeight="14.4"/>
  <cols>
    <col min="3" max="3" width="14.69921875" customWidth="1"/>
    <col min="4" max="4" width="5.69921875" customWidth="1"/>
    <col min="5" max="6" width="14.69921875" customWidth="1"/>
    <col min="8" max="8" width="2.8984375" customWidth="1"/>
    <col min="10" max="10" width="24.69921875" customWidth="1"/>
    <col min="11" max="11" width="16.296875" customWidth="1"/>
    <col min="12" max="13" width="12.69921875" customWidth="1"/>
    <col min="15" max="15" width="3.09765625" customWidth="1"/>
    <col min="16" max="16" width="11.09765625" customWidth="1"/>
    <col min="17" max="17" width="14.69921875" customWidth="1"/>
    <col min="18" max="18" width="5.69921875" customWidth="1"/>
    <col min="19" max="20" width="14.69921875" customWidth="1"/>
  </cols>
  <sheetData>
    <row r="2" spans="3:24" ht="36.549999999999997">
      <c r="K2" s="4" t="str">
        <f>"Dashboard "</f>
        <v xml:space="preserve">Dashboard </v>
      </c>
    </row>
    <row r="5" spans="3:24" ht="26.05">
      <c r="C5" s="40" t="s">
        <v>8</v>
      </c>
      <c r="D5" s="41"/>
      <c r="E5" s="41"/>
      <c r="F5" s="41"/>
      <c r="Q5" s="40" t="s">
        <v>9</v>
      </c>
      <c r="R5" s="41"/>
      <c r="S5" s="41"/>
      <c r="T5" s="41"/>
      <c r="X5" s="20"/>
    </row>
    <row r="6" spans="3:24">
      <c r="E6" s="5"/>
    </row>
    <row r="25" spans="2:21">
      <c r="B25" s="6"/>
      <c r="C25" s="7"/>
      <c r="D25" s="7"/>
      <c r="E25" s="7"/>
      <c r="F25" s="7"/>
      <c r="G25" s="8"/>
      <c r="H25" s="9"/>
      <c r="I25" s="6"/>
      <c r="J25" s="7"/>
      <c r="K25" s="7"/>
      <c r="L25" s="7"/>
      <c r="M25" s="7"/>
      <c r="N25" s="8"/>
      <c r="P25" s="6"/>
      <c r="Q25" s="7"/>
      <c r="R25" s="7"/>
      <c r="S25" s="7"/>
      <c r="T25" s="7"/>
      <c r="U25" s="8"/>
    </row>
    <row r="26" spans="2:21">
      <c r="B26" s="10"/>
      <c r="C26" s="11" t="s">
        <v>27</v>
      </c>
      <c r="D26" s="11"/>
      <c r="E26" s="12" t="s">
        <v>10</v>
      </c>
      <c r="F26" s="12" t="s">
        <v>11</v>
      </c>
      <c r="G26" s="13"/>
      <c r="H26" s="9"/>
      <c r="I26" s="10"/>
      <c r="J26" s="11" t="s">
        <v>12</v>
      </c>
      <c r="K26" s="11"/>
      <c r="L26" s="12" t="s">
        <v>10</v>
      </c>
      <c r="M26" s="12" t="s">
        <v>11</v>
      </c>
      <c r="N26" s="13"/>
      <c r="P26" s="10"/>
      <c r="Q26" s="11" t="s">
        <v>27</v>
      </c>
      <c r="R26" s="11"/>
      <c r="S26" s="12" t="s">
        <v>10</v>
      </c>
      <c r="T26" s="12" t="s">
        <v>11</v>
      </c>
      <c r="U26" s="13"/>
    </row>
    <row r="27" spans="2:21">
      <c r="B27" s="10"/>
      <c r="C27" s="14" t="s">
        <v>28</v>
      </c>
      <c r="D27" s="15"/>
      <c r="E27" s="16">
        <v>-6.9918609425860478E-2</v>
      </c>
      <c r="F27" s="16">
        <v>4.378347397388227E-2</v>
      </c>
      <c r="G27" s="13"/>
      <c r="H27" s="9"/>
      <c r="I27" s="10"/>
      <c r="J27" s="14" t="s">
        <v>80</v>
      </c>
      <c r="K27" s="15"/>
      <c r="L27" s="16">
        <v>-0.13351330956862739</v>
      </c>
      <c r="M27" s="16">
        <v>0.19957375472555183</v>
      </c>
      <c r="N27" s="13"/>
      <c r="P27" s="10"/>
      <c r="Q27" s="14" t="s">
        <v>46</v>
      </c>
      <c r="R27" s="15"/>
      <c r="S27" s="16">
        <v>-0.94713925649273645</v>
      </c>
      <c r="T27" s="16">
        <v>0</v>
      </c>
      <c r="U27" s="13"/>
    </row>
    <row r="28" spans="2:21">
      <c r="B28" s="10"/>
      <c r="C28" s="14" t="s">
        <v>29</v>
      </c>
      <c r="D28" s="15"/>
      <c r="E28" s="16">
        <v>0.2886536571635534</v>
      </c>
      <c r="F28" s="16">
        <v>0.13926135881854274</v>
      </c>
      <c r="G28" s="13"/>
      <c r="H28" s="9"/>
      <c r="I28" s="10"/>
      <c r="J28" s="14" t="s">
        <v>81</v>
      </c>
      <c r="K28" s="15"/>
      <c r="L28" s="16">
        <v>-0.460676817630709</v>
      </c>
      <c r="M28" s="16">
        <v>-0.10928168699279839</v>
      </c>
      <c r="N28" s="13"/>
      <c r="P28" s="10"/>
      <c r="Q28" s="14" t="s">
        <v>13</v>
      </c>
      <c r="R28" s="15"/>
      <c r="S28" s="16">
        <v>0.11770532333521833</v>
      </c>
      <c r="T28" s="16">
        <v>6.1638266574102873E-2</v>
      </c>
      <c r="U28" s="13"/>
    </row>
    <row r="29" spans="2:21">
      <c r="B29" s="10"/>
      <c r="C29" s="14" t="s">
        <v>30</v>
      </c>
      <c r="D29" s="15"/>
      <c r="E29" s="16">
        <v>0.14915291240497264</v>
      </c>
      <c r="F29" s="16">
        <v>-1.1971610470187466E-2</v>
      </c>
      <c r="G29" s="13"/>
      <c r="H29" s="9"/>
      <c r="I29" s="10"/>
      <c r="J29" s="14" t="s">
        <v>82</v>
      </c>
      <c r="K29" s="15"/>
      <c r="L29" s="16">
        <v>1.278908119540012E-2</v>
      </c>
      <c r="M29" s="16">
        <v>0.20896143116065757</v>
      </c>
      <c r="N29" s="13"/>
      <c r="P29" s="10"/>
      <c r="Q29" s="14" t="s">
        <v>14</v>
      </c>
      <c r="R29" s="15"/>
      <c r="S29" s="16">
        <v>0.10576779835257955</v>
      </c>
      <c r="T29" s="16">
        <v>0.10132898068238916</v>
      </c>
      <c r="U29" s="13"/>
    </row>
    <row r="30" spans="2:21">
      <c r="B30" s="10"/>
      <c r="C30" s="14" t="s">
        <v>31</v>
      </c>
      <c r="D30" s="15"/>
      <c r="E30" s="16">
        <v>0.27526200880853136</v>
      </c>
      <c r="F30" s="16">
        <v>0.40060786587116182</v>
      </c>
      <c r="G30" s="13"/>
      <c r="H30" s="9"/>
      <c r="I30" s="10"/>
      <c r="J30" s="14" t="s">
        <v>83</v>
      </c>
      <c r="K30" s="15"/>
      <c r="L30" s="16">
        <v>0.40602606856472834</v>
      </c>
      <c r="M30" s="16">
        <v>0.3179565982498902</v>
      </c>
      <c r="N30" s="13"/>
      <c r="P30" s="10"/>
      <c r="Q30" s="14" t="s">
        <v>15</v>
      </c>
      <c r="R30" s="15"/>
      <c r="S30" s="16">
        <v>0.33581921250764224</v>
      </c>
      <c r="T30" s="16">
        <v>0.60124043663685933</v>
      </c>
      <c r="U30" s="13"/>
    </row>
    <row r="31" spans="2:21">
      <c r="B31" s="10"/>
      <c r="C31" s="14" t="s">
        <v>32</v>
      </c>
      <c r="D31" s="15"/>
      <c r="E31" s="16">
        <v>3.6341451470297548E-2</v>
      </c>
      <c r="F31" s="16">
        <v>0.14337967535600127</v>
      </c>
      <c r="G31" s="13"/>
      <c r="H31" s="9"/>
      <c r="I31" s="10"/>
      <c r="J31" s="14" t="s">
        <v>84</v>
      </c>
      <c r="K31" s="15"/>
      <c r="L31" s="16">
        <v>0</v>
      </c>
      <c r="M31" s="16">
        <v>0</v>
      </c>
      <c r="N31" s="13"/>
      <c r="P31" s="10"/>
      <c r="Q31" s="14" t="s">
        <v>16</v>
      </c>
      <c r="R31" s="15"/>
      <c r="S31" s="16">
        <v>0.83340818177902509</v>
      </c>
      <c r="T31" s="16">
        <v>0.78027257315765119</v>
      </c>
      <c r="U31" s="13"/>
    </row>
    <row r="32" spans="2:21">
      <c r="B32" s="10"/>
      <c r="C32" s="14" t="s">
        <v>33</v>
      </c>
      <c r="D32" s="15"/>
      <c r="E32" s="16">
        <v>0.11879223276244155</v>
      </c>
      <c r="F32" s="16">
        <v>1.0309745430426642</v>
      </c>
      <c r="G32" s="13"/>
      <c r="H32" s="9"/>
      <c r="I32" s="10"/>
      <c r="J32" s="14" t="s">
        <v>85</v>
      </c>
      <c r="K32" s="15"/>
      <c r="L32" s="16">
        <v>-7.3910455471912773E-2</v>
      </c>
      <c r="M32" s="16">
        <v>-0.10725158302147286</v>
      </c>
      <c r="N32" s="13"/>
      <c r="P32" s="10"/>
      <c r="Q32" s="14" t="s">
        <v>17</v>
      </c>
      <c r="R32" s="15"/>
      <c r="S32" s="16">
        <v>1.3507278541701666</v>
      </c>
      <c r="T32" s="16">
        <v>0.8359621977532723</v>
      </c>
      <c r="U32" s="13"/>
    </row>
    <row r="33" spans="2:21">
      <c r="B33" s="10"/>
      <c r="C33" s="14" t="s">
        <v>34</v>
      </c>
      <c r="D33" s="15"/>
      <c r="E33" s="16">
        <v>-0.88537502612589747</v>
      </c>
      <c r="F33" s="16">
        <v>3.0905631659796011</v>
      </c>
      <c r="G33" s="13"/>
      <c r="H33" s="9"/>
      <c r="I33" s="10"/>
      <c r="J33" s="14" t="s">
        <v>86</v>
      </c>
      <c r="K33" s="15"/>
      <c r="L33" s="16">
        <v>0</v>
      </c>
      <c r="M33" s="16">
        <v>1.3513513513513375E-2</v>
      </c>
      <c r="N33" s="13"/>
      <c r="P33" s="10"/>
      <c r="Q33" s="14" t="s">
        <v>18</v>
      </c>
      <c r="R33" s="15"/>
      <c r="S33" s="16">
        <v>-9.7514933856217123E-2</v>
      </c>
      <c r="T33" s="16">
        <v>-0.20369360773369227</v>
      </c>
      <c r="U33" s="13"/>
    </row>
    <row r="34" spans="2:21">
      <c r="B34" s="10"/>
      <c r="C34" s="14" t="s">
        <v>35</v>
      </c>
      <c r="D34" s="15"/>
      <c r="E34" s="16">
        <v>1.4874773266000236</v>
      </c>
      <c r="F34" s="16">
        <v>1.2783001490621513</v>
      </c>
      <c r="G34" s="13"/>
      <c r="H34" s="9"/>
      <c r="I34" s="10"/>
      <c r="J34" s="9"/>
      <c r="K34" s="9"/>
      <c r="L34" s="9"/>
      <c r="M34" s="16"/>
      <c r="N34" s="13"/>
      <c r="P34" s="10"/>
      <c r="Q34" s="14" t="s">
        <v>19</v>
      </c>
      <c r="R34" s="15"/>
      <c r="S34" s="16">
        <v>-0.45194582218830714</v>
      </c>
      <c r="T34" s="16">
        <v>0.3152128434438668</v>
      </c>
      <c r="U34" s="13"/>
    </row>
    <row r="35" spans="2:21">
      <c r="B35" s="10"/>
      <c r="C35" s="14" t="s">
        <v>36</v>
      </c>
      <c r="D35" s="15"/>
      <c r="E35" s="16">
        <v>7.7060467938935151</v>
      </c>
      <c r="F35" s="16">
        <v>4.4677903365275995</v>
      </c>
      <c r="G35" s="13"/>
      <c r="H35" s="9"/>
      <c r="I35" s="17"/>
      <c r="J35" s="18"/>
      <c r="K35" s="18"/>
      <c r="L35" s="18"/>
      <c r="M35" s="18"/>
      <c r="N35" s="19"/>
      <c r="P35" s="10"/>
      <c r="Q35" s="14" t="s">
        <v>20</v>
      </c>
      <c r="R35" s="15"/>
      <c r="S35" s="16">
        <v>15.908503296249499</v>
      </c>
      <c r="T35" s="16">
        <v>14.880333949173183</v>
      </c>
      <c r="U35" s="13"/>
    </row>
    <row r="36" spans="2:21">
      <c r="B36" s="10"/>
      <c r="C36" s="14" t="s">
        <v>37</v>
      </c>
      <c r="D36" s="15"/>
      <c r="E36" s="16">
        <v>7.2873092208887158E-3</v>
      </c>
      <c r="F36" s="16">
        <v>-4.0176040052608331E-2</v>
      </c>
      <c r="G36" s="13"/>
      <c r="H36" s="9"/>
      <c r="P36" s="10"/>
      <c r="Q36" s="14" t="s">
        <v>21</v>
      </c>
      <c r="R36" s="15"/>
      <c r="S36" s="16">
        <v>-0.14416310598811122</v>
      </c>
      <c r="T36" s="16">
        <v>0.14854852323556522</v>
      </c>
      <c r="U36" s="13"/>
    </row>
    <row r="37" spans="2:21">
      <c r="B37" s="10"/>
      <c r="C37" s="14" t="s">
        <v>38</v>
      </c>
      <c r="D37" s="15"/>
      <c r="E37" s="16">
        <v>0</v>
      </c>
      <c r="F37" s="16">
        <v>0</v>
      </c>
      <c r="G37" s="13"/>
      <c r="H37" s="9"/>
      <c r="P37" s="10"/>
      <c r="Q37" s="14" t="s">
        <v>22</v>
      </c>
      <c r="R37" s="15"/>
      <c r="S37" s="16">
        <v>-0.10883643231755735</v>
      </c>
      <c r="T37" s="16">
        <v>-0.18495770682397017</v>
      </c>
      <c r="U37" s="13"/>
    </row>
    <row r="38" spans="2:21">
      <c r="B38" s="10"/>
      <c r="C38" s="14" t="s">
        <v>39</v>
      </c>
      <c r="D38" s="15"/>
      <c r="E38" s="16">
        <v>-0.73799867557874133</v>
      </c>
      <c r="F38" s="16">
        <v>-0.19298719445832613</v>
      </c>
      <c r="G38" s="13"/>
      <c r="H38" s="9"/>
      <c r="P38" s="10"/>
      <c r="Q38" s="14" t="s">
        <v>23</v>
      </c>
      <c r="R38" s="15"/>
      <c r="S38" s="16">
        <v>0</v>
      </c>
      <c r="T38" s="16">
        <v>0</v>
      </c>
      <c r="U38" s="13"/>
    </row>
    <row r="39" spans="2:21">
      <c r="B39" s="10"/>
      <c r="C39" s="14" t="s">
        <v>40</v>
      </c>
      <c r="D39" s="15"/>
      <c r="E39" s="16">
        <v>0.28039160418663789</v>
      </c>
      <c r="F39" s="16">
        <v>0.49417448562754851</v>
      </c>
      <c r="G39" s="13"/>
      <c r="H39" s="9"/>
      <c r="P39" s="10"/>
      <c r="Q39" s="14" t="s">
        <v>24</v>
      </c>
      <c r="R39" s="15"/>
      <c r="S39" s="16">
        <v>0</v>
      </c>
      <c r="T39" s="16">
        <v>0</v>
      </c>
      <c r="U39" s="13"/>
    </row>
    <row r="40" spans="2:21">
      <c r="B40" s="10"/>
      <c r="C40" s="14" t="s">
        <v>41</v>
      </c>
      <c r="D40" s="15"/>
      <c r="E40" s="16">
        <v>-9.2556542914251305E-2</v>
      </c>
      <c r="F40" s="16">
        <v>0.12110795064346935</v>
      </c>
      <c r="G40" s="13"/>
      <c r="H40" s="9"/>
      <c r="J40" s="33"/>
      <c r="K40" s="33"/>
      <c r="L40" s="33"/>
      <c r="P40" s="10"/>
      <c r="Q40" s="14" t="s">
        <v>25</v>
      </c>
      <c r="R40" s="15"/>
      <c r="S40" s="16">
        <v>0</v>
      </c>
      <c r="T40" s="16">
        <v>0</v>
      </c>
      <c r="U40" s="13"/>
    </row>
    <row r="41" spans="2:21">
      <c r="B41" s="10"/>
      <c r="C41" s="14" t="s">
        <v>42</v>
      </c>
      <c r="D41" s="15"/>
      <c r="E41" s="16">
        <v>0</v>
      </c>
      <c r="F41" s="16">
        <v>0</v>
      </c>
      <c r="G41" s="13"/>
      <c r="H41" s="9"/>
      <c r="P41" s="10"/>
      <c r="Q41" s="14" t="s">
        <v>26</v>
      </c>
      <c r="R41" s="15"/>
      <c r="S41" s="16">
        <v>0</v>
      </c>
      <c r="T41" s="16">
        <v>0</v>
      </c>
      <c r="U41" s="13"/>
    </row>
    <row r="42" spans="2:21">
      <c r="B42" s="10"/>
      <c r="C42" s="14" t="s">
        <v>43</v>
      </c>
      <c r="D42" s="15"/>
      <c r="E42" s="16">
        <v>-0.10883643231755735</v>
      </c>
      <c r="F42" s="16">
        <v>-0.18495770682397017</v>
      </c>
      <c r="G42" s="13"/>
      <c r="H42" s="9"/>
      <c r="P42" s="17"/>
      <c r="Q42" s="18"/>
      <c r="R42" s="18"/>
      <c r="S42" s="18"/>
      <c r="T42" s="18"/>
      <c r="U42" s="19"/>
    </row>
    <row r="43" spans="2:21">
      <c r="B43" s="10"/>
      <c r="C43" s="14" t="s">
        <v>44</v>
      </c>
      <c r="D43" s="15"/>
      <c r="E43" s="16">
        <v>-0.89226386473794117</v>
      </c>
      <c r="F43" s="16">
        <v>0</v>
      </c>
      <c r="G43" s="13"/>
      <c r="H43" s="9"/>
    </row>
    <row r="44" spans="2:21">
      <c r="B44" s="10"/>
      <c r="C44" s="14" t="s">
        <v>45</v>
      </c>
      <c r="D44" s="15"/>
      <c r="E44" s="16">
        <v>0</v>
      </c>
      <c r="F44" s="16">
        <v>0</v>
      </c>
      <c r="G44" s="13"/>
      <c r="H44" s="9"/>
    </row>
    <row r="45" spans="2:21">
      <c r="B45" s="17"/>
      <c r="C45" s="18"/>
      <c r="D45" s="18"/>
      <c r="E45" s="18"/>
      <c r="F45" s="18"/>
      <c r="G45" s="19"/>
    </row>
    <row r="48" spans="2:21">
      <c r="B48" s="36" t="s">
        <v>67</v>
      </c>
      <c r="C48" s="36"/>
      <c r="D48" s="36"/>
      <c r="E48" s="36"/>
      <c r="F48" s="36"/>
      <c r="K48" s="25" t="s">
        <v>59</v>
      </c>
      <c r="M48" s="25" t="s">
        <v>58</v>
      </c>
      <c r="P48" s="37" t="s">
        <v>57</v>
      </c>
      <c r="Q48" s="38"/>
      <c r="R48" s="39"/>
    </row>
    <row r="49" spans="2:18">
      <c r="B49" s="2" t="s">
        <v>66</v>
      </c>
      <c r="K49" s="21">
        <v>0</v>
      </c>
      <c r="M49" s="21">
        <v>0</v>
      </c>
      <c r="P49" s="22" t="s">
        <v>47</v>
      </c>
      <c r="Q49" s="23">
        <v>5</v>
      </c>
      <c r="R49" s="23"/>
    </row>
    <row r="50" spans="2:18">
      <c r="B50" s="25" t="s">
        <v>63</v>
      </c>
      <c r="C50" s="27">
        <v>100</v>
      </c>
      <c r="E50" s="25" t="s">
        <v>64</v>
      </c>
      <c r="F50" s="23">
        <f>C50/100</f>
        <v>1</v>
      </c>
      <c r="K50" s="21">
        <v>10</v>
      </c>
      <c r="M50" s="21">
        <v>15</v>
      </c>
      <c r="P50" s="22" t="s">
        <v>48</v>
      </c>
      <c r="Q50" s="23">
        <v>5</v>
      </c>
      <c r="R50" s="23">
        <v>5</v>
      </c>
    </row>
    <row r="51" spans="2:18">
      <c r="B51" s="25" t="s">
        <v>62</v>
      </c>
      <c r="C51" s="27">
        <v>92</v>
      </c>
      <c r="E51" s="25" t="s">
        <v>65</v>
      </c>
      <c r="F51" s="23">
        <f>C51/100</f>
        <v>0.92</v>
      </c>
      <c r="K51" s="21">
        <v>25</v>
      </c>
      <c r="M51" s="21">
        <v>30</v>
      </c>
      <c r="P51" s="23">
        <v>345</v>
      </c>
      <c r="Q51" s="23">
        <f t="shared" ref="Q51:Q70" si="0">$Q$49*COS(RADIANS($P51))+$Q$50</f>
        <v>9.8296291314453406</v>
      </c>
      <c r="R51" s="23">
        <f t="shared" ref="R51:R70" si="1">$Q$49*SIN(RADIANS($P51))+$R$50</f>
        <v>3.7059047744873963</v>
      </c>
    </row>
    <row r="52" spans="2:18">
      <c r="K52" s="21">
        <v>35</v>
      </c>
      <c r="M52" s="21">
        <v>45</v>
      </c>
      <c r="P52" s="23">
        <v>330</v>
      </c>
      <c r="Q52" s="23">
        <f t="shared" si="0"/>
        <v>9.330127018922191</v>
      </c>
      <c r="R52" s="23">
        <f t="shared" si="1"/>
        <v>2.4999999999999978</v>
      </c>
    </row>
    <row r="53" spans="2:18">
      <c r="B53" s="36" t="s">
        <v>68</v>
      </c>
      <c r="C53" s="36"/>
      <c r="D53" s="36"/>
      <c r="E53" s="36"/>
      <c r="F53" s="36"/>
      <c r="K53" s="21">
        <v>50</v>
      </c>
      <c r="M53" s="21">
        <v>60</v>
      </c>
      <c r="P53" s="23">
        <v>315</v>
      </c>
      <c r="Q53" s="23">
        <f t="shared" si="0"/>
        <v>8.5355339059327378</v>
      </c>
      <c r="R53" s="23">
        <f t="shared" si="1"/>
        <v>1.4644660940672614</v>
      </c>
    </row>
    <row r="54" spans="2:18">
      <c r="B54" s="2" t="s">
        <v>66</v>
      </c>
      <c r="K54" s="21">
        <v>60</v>
      </c>
      <c r="M54" s="21">
        <v>80</v>
      </c>
      <c r="P54" s="23">
        <v>240</v>
      </c>
      <c r="Q54" s="23">
        <f t="shared" si="0"/>
        <v>2.4999999999999978</v>
      </c>
      <c r="R54" s="23">
        <f t="shared" si="1"/>
        <v>0.66987298107780813</v>
      </c>
    </row>
    <row r="55" spans="2:18">
      <c r="B55" s="25" t="s">
        <v>63</v>
      </c>
      <c r="C55" s="27">
        <v>114</v>
      </c>
      <c r="E55" s="25" t="s">
        <v>64</v>
      </c>
      <c r="F55" s="23">
        <f>C55/100</f>
        <v>1.1399999999999999</v>
      </c>
      <c r="K55" s="21">
        <v>75</v>
      </c>
      <c r="M55" s="21">
        <v>95</v>
      </c>
      <c r="P55" s="23">
        <v>225</v>
      </c>
      <c r="Q55" s="23">
        <f t="shared" si="0"/>
        <v>1.4644660940672614</v>
      </c>
      <c r="R55" s="23">
        <f t="shared" si="1"/>
        <v>1.4644660940672627</v>
      </c>
    </row>
    <row r="56" spans="2:18">
      <c r="B56" s="25" t="s">
        <v>62</v>
      </c>
      <c r="C56" s="27">
        <v>148</v>
      </c>
      <c r="E56" s="25" t="s">
        <v>65</v>
      </c>
      <c r="F56" s="23">
        <f>C56/100</f>
        <v>1.48</v>
      </c>
      <c r="K56" s="21">
        <v>85</v>
      </c>
      <c r="M56" s="21">
        <v>110</v>
      </c>
      <c r="P56" s="23">
        <v>210</v>
      </c>
      <c r="Q56" s="23">
        <f t="shared" si="0"/>
        <v>0.66987298107780724</v>
      </c>
      <c r="R56" s="23">
        <f t="shared" si="1"/>
        <v>2.4999999999999996</v>
      </c>
    </row>
    <row r="57" spans="2:18">
      <c r="J57" s="30" t="s">
        <v>73</v>
      </c>
      <c r="K57" s="21">
        <v>100</v>
      </c>
      <c r="L57" s="30" t="s">
        <v>76</v>
      </c>
      <c r="M57" s="21">
        <v>125</v>
      </c>
      <c r="P57" s="23">
        <v>195</v>
      </c>
      <c r="Q57" s="23">
        <f t="shared" si="0"/>
        <v>0.17037086855465855</v>
      </c>
      <c r="R57" s="23">
        <f t="shared" si="1"/>
        <v>3.7059047744873963</v>
      </c>
    </row>
    <row r="58" spans="2:18">
      <c r="B58" s="34" t="s">
        <v>77</v>
      </c>
      <c r="P58" s="23">
        <v>180</v>
      </c>
      <c r="Q58" s="23">
        <f t="shared" si="0"/>
        <v>0</v>
      </c>
      <c r="R58" s="23">
        <f t="shared" si="1"/>
        <v>5.0000000000000009</v>
      </c>
    </row>
    <row r="59" spans="2:18">
      <c r="B59" s="33" t="s">
        <v>78</v>
      </c>
      <c r="J59" s="25" t="s">
        <v>60</v>
      </c>
      <c r="K59" s="23" t="e">
        <f>Dashboard!$F$65 *  1.25</f>
        <v>#VALUE!</v>
      </c>
      <c r="L59" s="26" t="s">
        <v>1</v>
      </c>
      <c r="M59" s="26" t="s">
        <v>2</v>
      </c>
      <c r="P59" s="23">
        <v>165</v>
      </c>
      <c r="Q59" s="23">
        <f t="shared" si="0"/>
        <v>0.17037086855465944</v>
      </c>
      <c r="R59" s="23">
        <f t="shared" si="1"/>
        <v>6.2940952255126046</v>
      </c>
    </row>
    <row r="60" spans="2:18">
      <c r="B60" s="35" t="s">
        <v>0</v>
      </c>
      <c r="J60" s="25" t="s">
        <v>49</v>
      </c>
      <c r="K60" s="23" t="e">
        <f>K63 - (L64/L65)  * K59</f>
        <v>#VALUE!</v>
      </c>
      <c r="L60" s="23">
        <f>$Q$50</f>
        <v>5</v>
      </c>
      <c r="M60" s="23">
        <f>$R$50</f>
        <v>5</v>
      </c>
      <c r="P60" s="23">
        <v>150</v>
      </c>
      <c r="Q60" s="23">
        <f t="shared" si="0"/>
        <v>0.66987298107780635</v>
      </c>
      <c r="R60" s="23">
        <f t="shared" si="1"/>
        <v>7.5</v>
      </c>
    </row>
    <row r="61" spans="2:18">
      <c r="B61" s="33" t="s">
        <v>79</v>
      </c>
      <c r="J61" s="25" t="s">
        <v>50</v>
      </c>
      <c r="K61" s="23">
        <v>4.5</v>
      </c>
      <c r="L61" s="23" t="e">
        <f>K61*COS(RADIANS(K60))+$Q$50</f>
        <v>#VALUE!</v>
      </c>
      <c r="M61" s="23" t="e">
        <f>K61*SIN(RADIANS(K60))+$R$50</f>
        <v>#VALUE!</v>
      </c>
      <c r="P61" s="23">
        <v>135</v>
      </c>
      <c r="Q61" s="23">
        <f t="shared" si="0"/>
        <v>1.4644660940672627</v>
      </c>
      <c r="R61" s="23">
        <f t="shared" si="1"/>
        <v>8.5355339059327378</v>
      </c>
    </row>
    <row r="62" spans="2:18">
      <c r="J62" s="25" t="s">
        <v>51</v>
      </c>
      <c r="K62" s="23">
        <f>MIN(P54:P75)</f>
        <v>0</v>
      </c>
      <c r="L62" s="23"/>
      <c r="M62" s="23"/>
      <c r="P62" s="23">
        <v>120</v>
      </c>
      <c r="Q62" s="23">
        <f t="shared" si="0"/>
        <v>2.5000000000000009</v>
      </c>
      <c r="R62" s="23">
        <f t="shared" si="1"/>
        <v>9.3301270189221945</v>
      </c>
    </row>
    <row r="63" spans="2:18">
      <c r="B63" s="36" t="s">
        <v>69</v>
      </c>
      <c r="C63" s="36"/>
      <c r="D63" s="36"/>
      <c r="E63" s="36"/>
      <c r="F63" s="36"/>
      <c r="J63" s="25" t="s">
        <v>53</v>
      </c>
      <c r="K63" s="23">
        <f>MAX(P54:P75)</f>
        <v>240</v>
      </c>
      <c r="L63" s="23"/>
      <c r="M63" s="23"/>
      <c r="P63" s="23">
        <v>105</v>
      </c>
      <c r="Q63" s="23">
        <f t="shared" si="0"/>
        <v>3.7059047744873959</v>
      </c>
      <c r="R63" s="23">
        <f t="shared" si="1"/>
        <v>9.8296291314453406</v>
      </c>
    </row>
    <row r="64" spans="2:18">
      <c r="B64" s="2" t="s">
        <v>66</v>
      </c>
      <c r="J64" s="25" t="s">
        <v>55</v>
      </c>
      <c r="K64" s="24">
        <f>MIN(K49:K57)</f>
        <v>0</v>
      </c>
      <c r="L64" s="23">
        <f>ABS(K62-K63)</f>
        <v>240</v>
      </c>
      <c r="M64" s="25" t="s">
        <v>52</v>
      </c>
      <c r="P64" s="23">
        <v>90</v>
      </c>
      <c r="Q64" s="23">
        <f t="shared" si="0"/>
        <v>5</v>
      </c>
      <c r="R64" s="23">
        <f t="shared" si="1"/>
        <v>10</v>
      </c>
    </row>
    <row r="65" spans="2:18">
      <c r="B65" s="29" t="s">
        <v>70</v>
      </c>
      <c r="C65" s="28">
        <v>101</v>
      </c>
      <c r="E65" s="29" t="s">
        <v>72</v>
      </c>
      <c r="F65" s="3" t="str">
        <f>IF(C65&gt;K57,"TILT",C65)</f>
        <v>TILT</v>
      </c>
      <c r="J65" s="25" t="s">
        <v>56</v>
      </c>
      <c r="K65" s="24">
        <f>MAX(K49:K57)</f>
        <v>100</v>
      </c>
      <c r="L65" s="23">
        <f>ABS(K64-K65)</f>
        <v>100</v>
      </c>
      <c r="M65" s="25" t="s">
        <v>54</v>
      </c>
      <c r="P65" s="23">
        <v>75</v>
      </c>
      <c r="Q65" s="23">
        <f t="shared" si="0"/>
        <v>6.2940952255126037</v>
      </c>
      <c r="R65" s="23">
        <f t="shared" si="1"/>
        <v>9.8296291314453406</v>
      </c>
    </row>
    <row r="66" spans="2:18">
      <c r="P66" s="23">
        <v>60</v>
      </c>
      <c r="Q66" s="23">
        <f t="shared" si="0"/>
        <v>7.5</v>
      </c>
      <c r="R66" s="23">
        <f t="shared" si="1"/>
        <v>9.3301270189221928</v>
      </c>
    </row>
    <row r="67" spans="2:18">
      <c r="B67" s="36" t="s">
        <v>71</v>
      </c>
      <c r="C67" s="36"/>
      <c r="D67" s="36"/>
      <c r="E67" s="36"/>
      <c r="F67" s="36"/>
      <c r="J67" s="25" t="s">
        <v>61</v>
      </c>
      <c r="K67" s="23" t="e">
        <f>Dashboard!$F$69 *  1.25</f>
        <v>#VALUE!</v>
      </c>
      <c r="L67" s="26" t="s">
        <v>1</v>
      </c>
      <c r="M67" s="26" t="s">
        <v>2</v>
      </c>
      <c r="P67" s="23">
        <v>45</v>
      </c>
      <c r="Q67" s="23">
        <f t="shared" si="0"/>
        <v>8.5355339059327378</v>
      </c>
      <c r="R67" s="23">
        <f t="shared" si="1"/>
        <v>8.5355339059327378</v>
      </c>
    </row>
    <row r="68" spans="2:18">
      <c r="B68" s="2" t="s">
        <v>66</v>
      </c>
      <c r="J68" s="25" t="s">
        <v>49</v>
      </c>
      <c r="K68" s="23" t="e">
        <f>K71 - (L72/L73)  * K67</f>
        <v>#VALUE!</v>
      </c>
      <c r="L68" s="23">
        <f>$Q$50</f>
        <v>5</v>
      </c>
      <c r="M68" s="23">
        <f>$R$50</f>
        <v>5</v>
      </c>
      <c r="P68" s="23">
        <v>30</v>
      </c>
      <c r="Q68" s="23">
        <f t="shared" si="0"/>
        <v>9.3301270189221945</v>
      </c>
      <c r="R68" s="23">
        <f t="shared" si="1"/>
        <v>7.5</v>
      </c>
    </row>
    <row r="69" spans="2:18">
      <c r="B69" s="29" t="s">
        <v>70</v>
      </c>
      <c r="C69" s="28">
        <v>126</v>
      </c>
      <c r="E69" s="29" t="s">
        <v>72</v>
      </c>
      <c r="F69" s="3" t="str">
        <f>IF(C69&gt;M57,"TILT",C69)</f>
        <v>TILT</v>
      </c>
      <c r="J69" s="25" t="s">
        <v>50</v>
      </c>
      <c r="K69" s="23">
        <v>4.5</v>
      </c>
      <c r="L69" s="23" t="e">
        <f>K69*COS(RADIANS(K68))+$Q$50</f>
        <v>#VALUE!</v>
      </c>
      <c r="M69" s="23" t="e">
        <f>K69*SIN(RADIANS(K68))+$R$50</f>
        <v>#VALUE!</v>
      </c>
      <c r="P69" s="23">
        <v>15</v>
      </c>
      <c r="Q69" s="23">
        <f t="shared" si="0"/>
        <v>9.8296291314453406</v>
      </c>
      <c r="R69" s="23">
        <f t="shared" si="1"/>
        <v>6.2940952255126037</v>
      </c>
    </row>
    <row r="70" spans="2:18">
      <c r="J70" s="25" t="s">
        <v>51</v>
      </c>
      <c r="K70" s="23">
        <f>MIN(P54:P75)</f>
        <v>0</v>
      </c>
      <c r="L70" s="23"/>
      <c r="M70" s="23"/>
      <c r="P70" s="23">
        <v>0</v>
      </c>
      <c r="Q70" s="23">
        <f t="shared" si="0"/>
        <v>10</v>
      </c>
      <c r="R70" s="23">
        <f t="shared" si="1"/>
        <v>5</v>
      </c>
    </row>
    <row r="71" spans="2:18">
      <c r="B71" s="1" t="s">
        <v>74</v>
      </c>
      <c r="J71" s="25" t="s">
        <v>53</v>
      </c>
      <c r="K71" s="23">
        <f>MAX(P54:P75)</f>
        <v>240</v>
      </c>
      <c r="L71" s="23"/>
      <c r="M71" s="23"/>
      <c r="P71" s="23">
        <v>0</v>
      </c>
      <c r="Q71" s="23">
        <f t="shared" ref="Q71:Q75" si="2">$Q$49*COS(RADIANS($P71))+$Q$50</f>
        <v>10</v>
      </c>
      <c r="R71" s="23">
        <f t="shared" ref="R71:R75" si="3">$Q$49*SIN(RADIANS($P71))+$R$50</f>
        <v>5</v>
      </c>
    </row>
    <row r="72" spans="2:18">
      <c r="B72" s="32" t="s">
        <v>0</v>
      </c>
      <c r="J72" s="25" t="s">
        <v>55</v>
      </c>
      <c r="K72" s="24">
        <f>MIN(M49:M57)</f>
        <v>0</v>
      </c>
      <c r="L72" s="23">
        <f>ABS(K70-K71)</f>
        <v>240</v>
      </c>
      <c r="M72" s="25" t="s">
        <v>52</v>
      </c>
      <c r="P72" s="23">
        <v>0</v>
      </c>
      <c r="Q72" s="23">
        <f t="shared" si="2"/>
        <v>10</v>
      </c>
      <c r="R72" s="23">
        <f t="shared" si="3"/>
        <v>5</v>
      </c>
    </row>
    <row r="73" spans="2:18">
      <c r="B73" s="31"/>
      <c r="J73" s="25" t="s">
        <v>56</v>
      </c>
      <c r="K73" s="24">
        <f>MAX(M49:M57)</f>
        <v>125</v>
      </c>
      <c r="L73" s="23">
        <f>ABS(K72-K73)</f>
        <v>125</v>
      </c>
      <c r="M73" s="25" t="s">
        <v>54</v>
      </c>
      <c r="P73" s="23">
        <v>0</v>
      </c>
      <c r="Q73" s="23">
        <f t="shared" si="2"/>
        <v>10</v>
      </c>
      <c r="R73" s="23">
        <f t="shared" si="3"/>
        <v>5</v>
      </c>
    </row>
    <row r="74" spans="2:18">
      <c r="B74" s="32" t="s">
        <v>3</v>
      </c>
      <c r="P74" s="23">
        <v>0</v>
      </c>
      <c r="Q74" s="23">
        <f t="shared" si="2"/>
        <v>10</v>
      </c>
      <c r="R74" s="23">
        <f t="shared" si="3"/>
        <v>5</v>
      </c>
    </row>
    <row r="75" spans="2:18">
      <c r="B75" s="32" t="s">
        <v>4</v>
      </c>
      <c r="P75" s="23">
        <v>0</v>
      </c>
      <c r="Q75" s="23">
        <f t="shared" si="2"/>
        <v>10</v>
      </c>
      <c r="R75" s="23">
        <f t="shared" si="3"/>
        <v>5</v>
      </c>
    </row>
    <row r="76" spans="2:18">
      <c r="B76" s="32" t="s">
        <v>5</v>
      </c>
    </row>
    <row r="77" spans="2:18">
      <c r="B77" s="32" t="s">
        <v>6</v>
      </c>
    </row>
    <row r="78" spans="2:18">
      <c r="B78" s="32"/>
    </row>
    <row r="79" spans="2:18">
      <c r="B79" s="32" t="s">
        <v>75</v>
      </c>
    </row>
    <row r="80" spans="2:18">
      <c r="B80" s="32" t="s">
        <v>7</v>
      </c>
    </row>
    <row r="81" spans="2:20">
      <c r="B81" s="2"/>
    </row>
    <row r="82" spans="2:20">
      <c r="B82" s="2"/>
    </row>
    <row r="85" spans="2:20">
      <c r="D85" s="2"/>
      <c r="E85" s="2"/>
      <c r="F85" s="2"/>
      <c r="G85" s="2"/>
      <c r="Q85" s="2"/>
      <c r="R85" s="2"/>
      <c r="S85" s="2"/>
      <c r="T85" s="2"/>
    </row>
    <row r="86" spans="2:20">
      <c r="D86" s="2"/>
      <c r="E86" s="2"/>
      <c r="F86" s="2"/>
      <c r="G86" s="2"/>
      <c r="Q86" s="2"/>
      <c r="R86" s="2"/>
      <c r="S86" s="2"/>
      <c r="T86" s="2"/>
    </row>
    <row r="87" spans="2:20">
      <c r="D87" s="2"/>
      <c r="E87" s="2"/>
      <c r="F87" s="2"/>
      <c r="G87" s="2"/>
      <c r="Q87" s="2"/>
      <c r="R87" s="2"/>
      <c r="S87" s="2"/>
      <c r="T87" s="2"/>
    </row>
    <row r="88" spans="2:20">
      <c r="C88" s="2"/>
      <c r="D88" s="2"/>
      <c r="E88" s="2"/>
      <c r="F88" s="2"/>
      <c r="G88" s="2"/>
      <c r="Q88" s="2"/>
      <c r="R88" s="2"/>
      <c r="S88" s="2"/>
      <c r="T88" s="2"/>
    </row>
    <row r="89" spans="2:20">
      <c r="C89" s="2"/>
      <c r="D89" s="2"/>
      <c r="E89" s="2"/>
      <c r="F89" s="2"/>
      <c r="G89" s="2"/>
      <c r="Q89" s="2"/>
      <c r="R89" s="2"/>
      <c r="S89" s="2"/>
      <c r="T89" s="2"/>
    </row>
    <row r="90" spans="2:20">
      <c r="E90" s="2"/>
      <c r="F90" s="2"/>
      <c r="G90" s="2"/>
      <c r="R90" s="2"/>
      <c r="S90" s="2"/>
      <c r="T90" s="2"/>
    </row>
    <row r="91" spans="2:20">
      <c r="E91" s="2"/>
      <c r="F91" s="2"/>
      <c r="G91" s="2"/>
      <c r="R91" s="2"/>
      <c r="S91" s="2"/>
      <c r="T91" s="2"/>
    </row>
    <row r="92" spans="2:20">
      <c r="C92" s="2"/>
      <c r="D92" s="2"/>
      <c r="E92" s="2"/>
      <c r="F92" s="2"/>
      <c r="G92" s="2"/>
      <c r="R92" s="2"/>
      <c r="S92" s="2"/>
      <c r="T92" s="2"/>
    </row>
    <row r="93" spans="2:20">
      <c r="C93" s="2"/>
      <c r="D93" s="2"/>
      <c r="E93" s="2"/>
      <c r="F93" s="2"/>
      <c r="G93" s="2"/>
      <c r="R93" s="2"/>
      <c r="S93" s="2"/>
      <c r="T93" s="2"/>
    </row>
    <row r="94" spans="2:20">
      <c r="C94" s="2"/>
      <c r="D94" s="2"/>
      <c r="E94" s="2"/>
      <c r="F94" s="2"/>
      <c r="G94" s="2"/>
      <c r="R94" s="2"/>
      <c r="S94" s="2"/>
      <c r="T94" s="2"/>
    </row>
    <row r="95" spans="2:20">
      <c r="C95" s="2"/>
      <c r="D95" s="2"/>
      <c r="E95" s="2"/>
      <c r="F95" s="2"/>
      <c r="G95" s="2"/>
      <c r="R95" s="2"/>
      <c r="S95" s="2"/>
      <c r="T95" s="2"/>
    </row>
    <row r="96" spans="2:20">
      <c r="C96" s="2"/>
      <c r="D96" s="2"/>
      <c r="E96" s="2"/>
      <c r="F96" s="2"/>
      <c r="G96" s="2"/>
      <c r="R96" s="2"/>
      <c r="S96" s="2"/>
      <c r="T96" s="2"/>
    </row>
    <row r="97" spans="3:20">
      <c r="C97" s="2"/>
      <c r="D97" s="2"/>
      <c r="E97" s="2"/>
      <c r="F97" s="2"/>
      <c r="G97" s="2"/>
      <c r="P97" s="2"/>
      <c r="Q97" s="2"/>
      <c r="R97" s="2"/>
      <c r="S97" s="2"/>
      <c r="T97" s="2"/>
    </row>
    <row r="98" spans="3:20">
      <c r="C98" s="2"/>
      <c r="D98" s="2"/>
      <c r="E98" s="2"/>
      <c r="F98" s="2"/>
      <c r="G98" s="2"/>
      <c r="P98" s="2"/>
      <c r="Q98" s="2"/>
      <c r="R98" s="2"/>
      <c r="S98" s="2"/>
      <c r="T98" s="2"/>
    </row>
    <row r="99" spans="3:20">
      <c r="C99" s="2"/>
      <c r="D99" s="2"/>
      <c r="E99" s="2"/>
      <c r="F99" s="2"/>
      <c r="G99" s="2"/>
      <c r="P99" s="2"/>
      <c r="Q99" s="2"/>
      <c r="R99" s="2"/>
      <c r="S99" s="2"/>
      <c r="T99" s="2"/>
    </row>
    <row r="100" spans="3:20">
      <c r="C100" s="2"/>
      <c r="D100" s="2"/>
      <c r="E100" s="2"/>
      <c r="F100" s="2"/>
      <c r="G100" s="2"/>
      <c r="P100" s="2"/>
      <c r="Q100" s="2"/>
      <c r="R100" s="2"/>
      <c r="S100" s="2"/>
      <c r="T100" s="2"/>
    </row>
    <row r="101" spans="3:20">
      <c r="C101" s="2"/>
      <c r="D101" s="2"/>
      <c r="E101" s="2"/>
      <c r="F101" s="2"/>
      <c r="G101" s="2"/>
      <c r="P101" s="2"/>
      <c r="Q101" s="2"/>
      <c r="R101" s="2"/>
      <c r="S101" s="2"/>
      <c r="T101" s="2"/>
    </row>
    <row r="102" spans="3:20">
      <c r="D102" s="2"/>
      <c r="E102" s="2"/>
      <c r="F102" s="2"/>
      <c r="G102" s="2"/>
      <c r="P102" s="2"/>
      <c r="Q102" s="2"/>
      <c r="R102" s="2"/>
      <c r="S102" s="2"/>
      <c r="T102" s="2"/>
    </row>
    <row r="103" spans="3:20">
      <c r="D103" s="2"/>
      <c r="E103" s="2"/>
      <c r="F103" s="2"/>
      <c r="G103" s="2"/>
      <c r="P103" s="2"/>
      <c r="Q103" s="2"/>
      <c r="R103" s="2"/>
      <c r="S103" s="2"/>
      <c r="T103" s="2"/>
    </row>
    <row r="104" spans="3:20">
      <c r="D104" s="2"/>
      <c r="E104" s="2"/>
      <c r="F104" s="2"/>
      <c r="G104" s="2"/>
      <c r="P104" s="2"/>
      <c r="Q104" s="2"/>
      <c r="R104" s="2"/>
      <c r="S104" s="2"/>
      <c r="T104" s="2"/>
    </row>
    <row r="105" spans="3:20">
      <c r="D105" s="2">
        <v>100</v>
      </c>
      <c r="E105" s="2"/>
      <c r="F105" s="2"/>
      <c r="G105" s="2"/>
      <c r="P105" s="2"/>
      <c r="Q105" s="2"/>
      <c r="R105" s="2"/>
      <c r="S105" s="2"/>
      <c r="T105" s="2"/>
    </row>
    <row r="106" spans="3:20">
      <c r="D106" s="2"/>
      <c r="E106" s="2"/>
      <c r="F106" s="2"/>
      <c r="G106" s="2"/>
      <c r="P106" s="2"/>
      <c r="Q106" s="2"/>
      <c r="R106" s="2"/>
      <c r="S106" s="2"/>
      <c r="T106" s="2"/>
    </row>
    <row r="107" spans="3:20">
      <c r="D107" s="2"/>
      <c r="E107" s="2"/>
      <c r="F107" s="2"/>
      <c r="G107" s="2"/>
      <c r="P107" s="2"/>
      <c r="Q107" s="2"/>
      <c r="R107" s="2"/>
      <c r="S107" s="2"/>
      <c r="T107" s="2"/>
    </row>
    <row r="108" spans="3:20">
      <c r="D108" s="2"/>
      <c r="E108" s="2"/>
      <c r="F108" s="2"/>
      <c r="G108" s="2"/>
      <c r="P108" s="2"/>
      <c r="Q108" s="2"/>
      <c r="R108" s="2"/>
      <c r="S108" s="2"/>
      <c r="T108" s="2"/>
    </row>
    <row r="109" spans="3:20">
      <c r="C109" s="2"/>
      <c r="D109" s="2"/>
      <c r="E109" s="2"/>
      <c r="F109" s="2"/>
      <c r="G109" s="2"/>
      <c r="P109" s="2"/>
      <c r="Q109" s="2"/>
      <c r="R109" s="2"/>
      <c r="S109" s="2"/>
      <c r="T109" s="2"/>
    </row>
    <row r="110" spans="3:20">
      <c r="C110" s="2"/>
      <c r="D110" s="2"/>
      <c r="E110" s="2"/>
      <c r="F110" s="2"/>
      <c r="G110" s="2"/>
      <c r="P110" s="2"/>
      <c r="Q110" s="2"/>
      <c r="R110" s="2"/>
      <c r="S110" s="2"/>
      <c r="T110" s="2"/>
    </row>
    <row r="111" spans="3:20">
      <c r="C111" s="2"/>
      <c r="D111" s="2"/>
      <c r="E111" s="2"/>
      <c r="F111" s="2"/>
      <c r="G111" s="2"/>
      <c r="P111" s="2"/>
      <c r="Q111" s="2"/>
      <c r="R111" s="2"/>
      <c r="S111" s="2"/>
      <c r="T111" s="2"/>
    </row>
    <row r="112" spans="3:20">
      <c r="C112" s="2"/>
      <c r="D112" s="2"/>
      <c r="E112" s="2"/>
      <c r="F112" s="2"/>
      <c r="G112" s="2"/>
      <c r="Q112" s="2"/>
      <c r="R112" s="2"/>
      <c r="S112" s="2"/>
      <c r="T112" s="2"/>
    </row>
    <row r="113" spans="3:20">
      <c r="C113" s="2"/>
      <c r="D113" s="2"/>
      <c r="E113" s="2"/>
      <c r="F113" s="2"/>
      <c r="G113" s="2"/>
      <c r="Q113" s="2"/>
      <c r="R113" s="2"/>
      <c r="S113" s="2"/>
      <c r="T113" s="2"/>
    </row>
    <row r="114" spans="3:20">
      <c r="E114" s="2"/>
      <c r="F114" s="2"/>
      <c r="G114" s="2"/>
      <c r="Q114" s="2"/>
      <c r="R114" s="2"/>
      <c r="S114" s="2"/>
      <c r="T114" s="2"/>
    </row>
    <row r="115" spans="3:20">
      <c r="E115" s="2"/>
      <c r="F115" s="2"/>
      <c r="G115" s="2"/>
      <c r="Q115" s="2"/>
      <c r="R115" s="2"/>
      <c r="S115" s="2"/>
      <c r="T115" s="2"/>
    </row>
    <row r="116" spans="3:20">
      <c r="E116" s="2"/>
      <c r="F116" s="2"/>
      <c r="G116" s="2"/>
      <c r="Q116" s="2"/>
      <c r="R116" s="2"/>
      <c r="S116" s="2"/>
      <c r="T116" s="2"/>
    </row>
    <row r="117" spans="3:20">
      <c r="E117" s="2"/>
      <c r="F117" s="2"/>
      <c r="G117" s="2"/>
      <c r="Q117" s="2"/>
      <c r="R117" s="2"/>
      <c r="S117" s="2"/>
      <c r="T117" s="2"/>
    </row>
    <row r="118" spans="3:20">
      <c r="C118" s="2"/>
      <c r="D118" s="2"/>
      <c r="E118" s="2"/>
      <c r="F118" s="2"/>
      <c r="G118" s="2"/>
      <c r="P118" s="2"/>
      <c r="Q118" s="2"/>
      <c r="R118" s="2"/>
      <c r="S118" s="2"/>
      <c r="T118" s="2"/>
    </row>
    <row r="119" spans="3:20">
      <c r="C119" s="2"/>
      <c r="D119" s="2"/>
      <c r="E119" s="2"/>
      <c r="F119" s="2"/>
      <c r="G119" s="2"/>
      <c r="P119" s="2"/>
      <c r="Q119" s="2"/>
      <c r="R119" s="2"/>
      <c r="S119" s="2"/>
      <c r="T119" s="2"/>
    </row>
    <row r="120" spans="3:20">
      <c r="C120" s="2"/>
      <c r="D120" s="2"/>
      <c r="E120" s="2"/>
      <c r="F120" s="2"/>
      <c r="G120" s="2"/>
      <c r="P120" s="2"/>
      <c r="Q120" s="2"/>
      <c r="R120" s="2"/>
      <c r="S120" s="2"/>
      <c r="T120" s="2"/>
    </row>
    <row r="121" spans="3:20">
      <c r="C121" s="2"/>
      <c r="D121" s="2"/>
      <c r="E121" s="2"/>
      <c r="F121" s="2"/>
      <c r="G121" s="2"/>
      <c r="P121" s="2"/>
      <c r="Q121" s="2"/>
      <c r="R121" s="2"/>
      <c r="S121" s="2"/>
      <c r="T121" s="2"/>
    </row>
    <row r="122" spans="3:20">
      <c r="C122" s="2"/>
      <c r="D122" s="2"/>
      <c r="E122" s="2"/>
      <c r="F122" s="2"/>
      <c r="G122" s="2"/>
      <c r="P122" s="2"/>
      <c r="Q122" s="2"/>
      <c r="R122" s="2"/>
      <c r="S122" s="2"/>
      <c r="T122" s="2"/>
    </row>
    <row r="123" spans="3:20">
      <c r="C123" s="2"/>
      <c r="D123" s="2"/>
      <c r="E123" s="2"/>
      <c r="F123" s="2"/>
      <c r="G123" s="2"/>
      <c r="P123" s="2"/>
      <c r="Q123" s="2"/>
      <c r="R123" s="2"/>
      <c r="S123" s="2"/>
      <c r="T123" s="2"/>
    </row>
    <row r="124" spans="3:20">
      <c r="C124" s="2"/>
      <c r="D124" s="2"/>
      <c r="E124" s="2"/>
      <c r="F124" s="2"/>
      <c r="G124" s="2"/>
      <c r="P124" s="2"/>
      <c r="Q124" s="2"/>
      <c r="R124" s="2"/>
      <c r="S124" s="2"/>
      <c r="T124" s="2"/>
    </row>
    <row r="125" spans="3:20">
      <c r="C125" s="2"/>
      <c r="D125" s="2"/>
      <c r="E125" s="2"/>
      <c r="F125" s="2"/>
      <c r="G125" s="2"/>
      <c r="P125" s="2"/>
      <c r="Q125" s="2"/>
      <c r="R125" s="2"/>
      <c r="S125" s="2"/>
      <c r="T125" s="2"/>
    </row>
    <row r="126" spans="3:20">
      <c r="C126" s="2"/>
      <c r="D126" s="2"/>
      <c r="E126" s="2"/>
      <c r="F126" s="2"/>
      <c r="G126" s="2"/>
      <c r="P126" s="2"/>
      <c r="Q126" s="2"/>
      <c r="R126" s="2"/>
      <c r="S126" s="2"/>
      <c r="T126" s="2"/>
    </row>
    <row r="127" spans="3:20">
      <c r="C127" s="2"/>
      <c r="D127" s="2"/>
      <c r="E127" s="2"/>
      <c r="F127" s="2"/>
      <c r="G127" s="2"/>
      <c r="P127" s="2"/>
      <c r="Q127" s="2"/>
      <c r="R127" s="2"/>
      <c r="S127" s="2"/>
      <c r="T127" s="2"/>
    </row>
  </sheetData>
  <mergeCells count="7">
    <mergeCell ref="B63:F63"/>
    <mergeCell ref="B67:F67"/>
    <mergeCell ref="P48:R48"/>
    <mergeCell ref="C5:F5"/>
    <mergeCell ref="Q5:T5"/>
    <mergeCell ref="B48:F48"/>
    <mergeCell ref="B53:F53"/>
  </mergeCells>
  <conditionalFormatting sqref="E6">
    <cfRule type="iconSet" priority="13">
      <iconSet>
        <cfvo type="percent" val="0"/>
        <cfvo type="percent" val="0"/>
        <cfvo type="percent" val="5"/>
      </iconSet>
    </cfRule>
    <cfRule type="iconSet" priority="14">
      <iconSet iconSet="3TrafficLights2">
        <cfvo type="percent" val="0"/>
        <cfvo type="percent" val="33"/>
        <cfvo type="percent" val="67"/>
      </iconSet>
    </cfRule>
    <cfRule type="iconSet" priority="15">
      <iconSet iconSet="3TrafficLights2">
        <cfvo type="percent" val="0"/>
        <cfvo type="percent" val="33"/>
        <cfvo type="percent" val="67"/>
      </iconSet>
    </cfRule>
  </conditionalFormatting>
  <conditionalFormatting sqref="E6">
    <cfRule type="iconSet" priority="12">
      <iconSet iconSet="3TrafficLights2">
        <cfvo type="percent" val="0"/>
        <cfvo type="num" val="0"/>
        <cfvo type="num" val="&quot;0.5&quot;"/>
      </iconSet>
    </cfRule>
  </conditionalFormatting>
  <conditionalFormatting sqref="S27:T41">
    <cfRule type="iconSet" priority="11">
      <iconSet iconSet="3TrafficLights2">
        <cfvo type="percent" val="0"/>
        <cfvo type="num" val="0"/>
        <cfvo type="num" val="0.01"/>
      </iconSet>
    </cfRule>
  </conditionalFormatting>
  <conditionalFormatting sqref="L28:L33">
    <cfRule type="iconSet" priority="10">
      <iconSet iconSet="3Arrows">
        <cfvo type="percent" val="0"/>
        <cfvo type="percent" val="33"/>
        <cfvo type="percent" val="67"/>
      </iconSet>
    </cfRule>
  </conditionalFormatting>
  <conditionalFormatting sqref="M27:M34 L27:L33">
    <cfRule type="iconSet" priority="9">
      <iconSet iconSet="3Arrows">
        <cfvo type="percent" val="0"/>
        <cfvo type="num" val="0"/>
        <cfvo type="num" val="0"/>
      </iconSet>
    </cfRule>
  </conditionalFormatting>
  <conditionalFormatting sqref="M28:M33">
    <cfRule type="iconSet" priority="8">
      <iconSet iconSet="3Arrows">
        <cfvo type="percent" val="0"/>
        <cfvo type="percent" val="33"/>
        <cfvo type="percent" val="67"/>
      </iconSet>
    </cfRule>
  </conditionalFormatting>
  <conditionalFormatting sqref="M28:M33">
    <cfRule type="iconSet" priority="7">
      <iconSet iconSet="3Arrows">
        <cfvo type="percent" val="0"/>
        <cfvo type="num" val="0"/>
        <cfvo type="num" val="0"/>
      </iconSet>
    </cfRule>
  </conditionalFormatting>
  <conditionalFormatting sqref="M34 L27:M33">
    <cfRule type="iconSet" priority="6">
      <iconSet iconSet="3Arrows">
        <cfvo type="percent" val="0"/>
        <cfvo type="num" val="0"/>
        <cfvo type="num" val="0.01"/>
      </iconSet>
    </cfRule>
  </conditionalFormatting>
  <conditionalFormatting sqref="E27:F44">
    <cfRule type="iconSet" priority="5">
      <iconSet iconSet="3TrafficLights2">
        <cfvo type="percent" val="0"/>
        <cfvo type="num" val="0"/>
        <cfvo type="num" val="0.01"/>
      </iconSet>
    </cfRule>
  </conditionalFormatting>
  <conditionalFormatting sqref="E27:E41">
    <cfRule type="iconSet" priority="2">
      <iconSet iconSet="3TrafficLights2">
        <cfvo type="percent" val="0"/>
        <cfvo type="num" val="0"/>
        <cfvo type="num" val="0.01"/>
      </iconSet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Dashboard</vt:lpstr>
      <vt:lpstr>Dashboard!Radius</vt:lpstr>
      <vt:lpstr>Dashboard!XCenter</vt:lpstr>
      <vt:lpstr>Dashboard!YCenter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bepatae</dc:creator>
  <cp:lastModifiedBy>bepatae</cp:lastModifiedBy>
  <dcterms:created xsi:type="dcterms:W3CDTF">2012-02-17T19:32:27Z</dcterms:created>
  <dcterms:modified xsi:type="dcterms:W3CDTF">2012-02-24T21:47:30Z</dcterms:modified>
</cp:coreProperties>
</file>