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showInkAnnotation="0" defaultThemeVersion="124226"/>
  <xr:revisionPtr revIDLastSave="0" documentId="13_ncr:1_{2C9B66B9-6CAE-4B84-A658-88117BF3B7A8}" xr6:coauthVersionLast="45" xr6:coauthVersionMax="45" xr10:uidLastSave="{00000000-0000-0000-0000-000000000000}"/>
  <bookViews>
    <workbookView xWindow="-108" yWindow="-108" windowWidth="15576" windowHeight="11904" tabRatio="867" xr2:uid="{00000000-000D-0000-FFFF-FFFF00000000}"/>
  </bookViews>
  <sheets>
    <sheet name="خلاصه اطلاعات مرکز " sheetId="1" r:id="rId1"/>
    <sheet name="بیماران متادون" sheetId="2" r:id="rId2"/>
    <sheet name="مصرف متادون" sheetId="3" r:id="rId3"/>
    <sheet name="بیماران بوپرونورفین" sheetId="13" r:id="rId4"/>
    <sheet name="مصرف بوپرونورفین" sheetId="14" r:id="rId5"/>
    <sheet name="مصرف تنتور اوپیوم" sheetId="16" r:id="rId6"/>
    <sheet name="بیماران تنتور اوپیوم" sheetId="15" r:id="rId7"/>
    <sheet name="Bas" sheetId="8" state="hidden" r:id="rId8"/>
    <sheet name="TempDatas" sheetId="17" state="hidden" r:id="rId9"/>
  </sheets>
  <definedNames>
    <definedName name="_xlnm.Print_Area" localSheetId="6">'بیماران تنتور اوپیوم'!$A$1:$I$12</definedName>
    <definedName name="_xlnm.Print_Area" localSheetId="4">'مصرف بوپرونورفین'!$C$1:$AM$101</definedName>
    <definedName name="tpTaCodeDetails" localSheetId="1">'بیماران متادون'!$E$125</definedName>
  </definedNames>
  <calcPr calcId="181029"/>
</workbook>
</file>

<file path=xl/calcChain.xml><?xml version="1.0" encoding="utf-8"?>
<calcChain xmlns="http://schemas.openxmlformats.org/spreadsheetml/2006/main">
  <c r="H26" i="3" l="1"/>
  <c r="B3" i="16" l="1"/>
  <c r="B4" i="16"/>
  <c r="B5" i="16"/>
  <c r="B6" i="16"/>
  <c r="B7" i="16"/>
  <c r="B407" i="17" s="1"/>
  <c r="B8" i="16"/>
  <c r="B9" i="16"/>
  <c r="B10" i="16"/>
  <c r="B11" i="16"/>
  <c r="B12" i="16"/>
  <c r="B13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B28" i="16"/>
  <c r="B29" i="16"/>
  <c r="B30" i="16"/>
  <c r="B31" i="16"/>
  <c r="B32" i="16"/>
  <c r="B33" i="16"/>
  <c r="B34" i="16"/>
  <c r="B35" i="16"/>
  <c r="B36" i="16"/>
  <c r="B37" i="16"/>
  <c r="B38" i="16"/>
  <c r="B39" i="16"/>
  <c r="B40" i="16"/>
  <c r="B41" i="16"/>
  <c r="B42" i="16"/>
  <c r="B43" i="16"/>
  <c r="B44" i="16"/>
  <c r="B45" i="16"/>
  <c r="B46" i="16"/>
  <c r="B47" i="16"/>
  <c r="B48" i="16"/>
  <c r="B49" i="16"/>
  <c r="B50" i="16"/>
  <c r="B51" i="16"/>
  <c r="B52" i="16"/>
  <c r="B53" i="16"/>
  <c r="B54" i="16"/>
  <c r="B55" i="16"/>
  <c r="B56" i="16"/>
  <c r="B57" i="16"/>
  <c r="B58" i="16"/>
  <c r="B59" i="16"/>
  <c r="B60" i="16"/>
  <c r="B61" i="16"/>
  <c r="B62" i="16"/>
  <c r="B63" i="16"/>
  <c r="B64" i="16"/>
  <c r="B65" i="16"/>
  <c r="B66" i="16"/>
  <c r="B67" i="16"/>
  <c r="B68" i="16"/>
  <c r="B69" i="16"/>
  <c r="B70" i="16"/>
  <c r="B71" i="16"/>
  <c r="B72" i="16"/>
  <c r="B73" i="16"/>
  <c r="B74" i="16"/>
  <c r="B75" i="16"/>
  <c r="B76" i="16"/>
  <c r="B77" i="16"/>
  <c r="B78" i="16"/>
  <c r="B79" i="16"/>
  <c r="B80" i="16"/>
  <c r="B81" i="16"/>
  <c r="B82" i="16"/>
  <c r="B83" i="16"/>
  <c r="B84" i="16"/>
  <c r="B85" i="16"/>
  <c r="B86" i="16"/>
  <c r="B87" i="16"/>
  <c r="B88" i="16"/>
  <c r="B89" i="16"/>
  <c r="B90" i="16"/>
  <c r="B91" i="16"/>
  <c r="B92" i="16"/>
  <c r="B93" i="16"/>
  <c r="B94" i="16"/>
  <c r="B95" i="16"/>
  <c r="B96" i="16"/>
  <c r="B97" i="16"/>
  <c r="B98" i="16"/>
  <c r="B99" i="16"/>
  <c r="B100" i="16"/>
  <c r="B101" i="16"/>
  <c r="B2" i="16"/>
  <c r="C12" i="16"/>
  <c r="C13" i="16"/>
  <c r="C413" i="17" s="1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C98" i="16"/>
  <c r="C99" i="16"/>
  <c r="C100" i="16"/>
  <c r="C101" i="16"/>
  <c r="C3" i="16"/>
  <c r="C4" i="16"/>
  <c r="C404" i="17" s="1"/>
  <c r="C5" i="16"/>
  <c r="C6" i="16"/>
  <c r="C7" i="16"/>
  <c r="C8" i="16"/>
  <c r="C9" i="16"/>
  <c r="C10" i="16"/>
  <c r="C11" i="16"/>
  <c r="C2" i="16"/>
  <c r="C402" i="17" s="1"/>
  <c r="C2" i="3"/>
  <c r="C3" i="3"/>
  <c r="J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" i="8"/>
  <c r="I2" i="8"/>
  <c r="I3" i="8"/>
  <c r="I4" i="8"/>
  <c r="I5" i="8"/>
  <c r="I6" i="8"/>
  <c r="I7" i="8"/>
  <c r="I8" i="8"/>
  <c r="I9" i="8"/>
  <c r="H10" i="14"/>
  <c r="AN10" i="14"/>
  <c r="G10" i="14" s="1"/>
  <c r="I10" i="8"/>
  <c r="I11" i="8"/>
  <c r="H12" i="14"/>
  <c r="AN12" i="14"/>
  <c r="G12" i="14" s="1"/>
  <c r="G312" i="17" s="1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H26" i="14"/>
  <c r="AN26" i="14"/>
  <c r="A26" i="14" s="1"/>
  <c r="A326" i="17" s="1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" i="8"/>
  <c r="H15" i="8"/>
  <c r="H16" i="3"/>
  <c r="H16" i="8"/>
  <c r="H17" i="3"/>
  <c r="H17" i="8"/>
  <c r="H18" i="3"/>
  <c r="H18" i="8"/>
  <c r="H19" i="3"/>
  <c r="H19" i="8"/>
  <c r="H20" i="8"/>
  <c r="H21" i="3"/>
  <c r="H21" i="8"/>
  <c r="H22" i="3"/>
  <c r="H22" i="8"/>
  <c r="H23" i="3" s="1"/>
  <c r="H23" i="8"/>
  <c r="H24" i="3"/>
  <c r="H24" i="8"/>
  <c r="H25" i="3"/>
  <c r="H25" i="8"/>
  <c r="H26" i="8"/>
  <c r="H27" i="3"/>
  <c r="H27" i="8"/>
  <c r="H28" i="8"/>
  <c r="H29" i="3"/>
  <c r="H29" i="8"/>
  <c r="H30" i="3"/>
  <c r="H30" i="8"/>
  <c r="H31" i="3"/>
  <c r="H31" i="8"/>
  <c r="H32" i="3"/>
  <c r="H32" i="8"/>
  <c r="H33" i="3"/>
  <c r="H33" i="8"/>
  <c r="H34" i="3"/>
  <c r="H34" i="8"/>
  <c r="H35" i="3"/>
  <c r="H35" i="8"/>
  <c r="H36" i="8"/>
  <c r="H37" i="3"/>
  <c r="H37" i="8"/>
  <c r="H38" i="3"/>
  <c r="H38" i="8"/>
  <c r="H39" i="3"/>
  <c r="H39" i="8"/>
  <c r="H40" i="3"/>
  <c r="H40" i="8"/>
  <c r="H41" i="3"/>
  <c r="H41" i="8"/>
  <c r="H42" i="3"/>
  <c r="H42" i="8"/>
  <c r="H43" i="3"/>
  <c r="H43" i="8"/>
  <c r="H44" i="8"/>
  <c r="H45" i="3"/>
  <c r="H45" i="8"/>
  <c r="H46" i="3"/>
  <c r="H46" i="8"/>
  <c r="H47" i="3"/>
  <c r="H47" i="8"/>
  <c r="H48" i="3" s="1"/>
  <c r="H48" i="8"/>
  <c r="H49" i="3"/>
  <c r="H49" i="8"/>
  <c r="H50" i="3"/>
  <c r="H50" i="8"/>
  <c r="H51" i="3"/>
  <c r="H51" i="8"/>
  <c r="H52" i="8"/>
  <c r="H53" i="3"/>
  <c r="H53" i="8"/>
  <c r="H54" i="3"/>
  <c r="H54" i="8"/>
  <c r="H55" i="3"/>
  <c r="H55" i="8"/>
  <c r="H56" i="3"/>
  <c r="H56" i="8"/>
  <c r="H57" i="3"/>
  <c r="H57" i="8"/>
  <c r="H58" i="3"/>
  <c r="H58" i="8"/>
  <c r="H59" i="3"/>
  <c r="H59" i="8"/>
  <c r="H60" i="8"/>
  <c r="H61" i="3"/>
  <c r="H61" i="8"/>
  <c r="H62" i="3"/>
  <c r="H62" i="8"/>
  <c r="H63" i="3"/>
  <c r="H63" i="8"/>
  <c r="H64" i="3"/>
  <c r="H64" i="8"/>
  <c r="H65" i="3"/>
  <c r="H65" i="8"/>
  <c r="H66" i="3"/>
  <c r="H66" i="8"/>
  <c r="H67" i="3"/>
  <c r="H67" i="8"/>
  <c r="H68" i="8"/>
  <c r="H69" i="3"/>
  <c r="H69" i="8"/>
  <c r="H70" i="3"/>
  <c r="H70" i="8"/>
  <c r="H71" i="3"/>
  <c r="H71" i="8"/>
  <c r="H72" i="3"/>
  <c r="H72" i="8"/>
  <c r="H73" i="8"/>
  <c r="H74" i="3"/>
  <c r="H74" i="8"/>
  <c r="H75" i="3"/>
  <c r="H75" i="8"/>
  <c r="H76" i="8"/>
  <c r="H77" i="3"/>
  <c r="H77" i="8"/>
  <c r="H78" i="3"/>
  <c r="H78" i="8"/>
  <c r="H79" i="3"/>
  <c r="H79" i="8"/>
  <c r="H80" i="3"/>
  <c r="H80" i="8"/>
  <c r="H81" i="8"/>
  <c r="H82" i="3"/>
  <c r="H82" i="8"/>
  <c r="H83" i="3"/>
  <c r="H83" i="8"/>
  <c r="H84" i="8"/>
  <c r="H85" i="3"/>
  <c r="H85" i="8"/>
  <c r="H86" i="3"/>
  <c r="H86" i="8"/>
  <c r="H87" i="3"/>
  <c r="H87" i="8"/>
  <c r="H88" i="3"/>
  <c r="H88" i="8"/>
  <c r="H89" i="8"/>
  <c r="H90" i="3"/>
  <c r="H90" i="8"/>
  <c r="H91" i="3"/>
  <c r="H91" i="8"/>
  <c r="H92" i="8"/>
  <c r="H93" i="3"/>
  <c r="H93" i="8"/>
  <c r="H94" i="3"/>
  <c r="H94" i="8"/>
  <c r="H95" i="3"/>
  <c r="H95" i="8"/>
  <c r="H96" i="3"/>
  <c r="H96" i="8"/>
  <c r="H97" i="8"/>
  <c r="H98" i="3"/>
  <c r="H98" i="8"/>
  <c r="H99" i="3"/>
  <c r="H99" i="8"/>
  <c r="H100" i="8"/>
  <c r="H101" i="3"/>
  <c r="H101" i="8"/>
  <c r="H102" i="3"/>
  <c r="H102" i="8"/>
  <c r="H103" i="3"/>
  <c r="H103" i="8"/>
  <c r="H104" i="3"/>
  <c r="H104" i="8"/>
  <c r="H105" i="8"/>
  <c r="H106" i="3"/>
  <c r="H106" i="8"/>
  <c r="H107" i="3"/>
  <c r="H107" i="8"/>
  <c r="H108" i="8"/>
  <c r="H109" i="3"/>
  <c r="H109" i="8"/>
  <c r="H110" i="3"/>
  <c r="H110" i="8"/>
  <c r="H111" i="3"/>
  <c r="H111" i="8"/>
  <c r="H112" i="3"/>
  <c r="H112" i="8"/>
  <c r="H113" i="8"/>
  <c r="H114" i="3"/>
  <c r="H114" i="8"/>
  <c r="H115" i="3"/>
  <c r="H115" i="8"/>
  <c r="H116" i="8"/>
  <c r="H117" i="3"/>
  <c r="H117" i="8"/>
  <c r="H118" i="3"/>
  <c r="H118" i="8"/>
  <c r="H119" i="3"/>
  <c r="H119" i="8"/>
  <c r="H120" i="3"/>
  <c r="H120" i="8"/>
  <c r="H121" i="8"/>
  <c r="H122" i="3"/>
  <c r="H122" i="8"/>
  <c r="H123" i="3"/>
  <c r="H123" i="8"/>
  <c r="H124" i="3"/>
  <c r="H124" i="8"/>
  <c r="H125" i="3"/>
  <c r="H125" i="8"/>
  <c r="H126" i="3"/>
  <c r="H126" i="8"/>
  <c r="H127" i="3"/>
  <c r="H127" i="8"/>
  <c r="H128" i="3"/>
  <c r="H128" i="8"/>
  <c r="H129" i="3"/>
  <c r="H129" i="8"/>
  <c r="H130" i="3"/>
  <c r="H130" i="8"/>
  <c r="H131" i="3"/>
  <c r="H131" i="8"/>
  <c r="H132" i="8"/>
  <c r="H133" i="3"/>
  <c r="H133" i="8"/>
  <c r="H134" i="3"/>
  <c r="H134" i="8"/>
  <c r="H135" i="3"/>
  <c r="H135" i="8"/>
  <c r="H136" i="3"/>
  <c r="H136" i="8"/>
  <c r="H137" i="8"/>
  <c r="H138" i="3"/>
  <c r="H138" i="8"/>
  <c r="H139" i="3"/>
  <c r="H139" i="8"/>
  <c r="H140" i="8"/>
  <c r="H141" i="3" s="1"/>
  <c r="H141" i="8"/>
  <c r="H142" i="3"/>
  <c r="H142" i="8"/>
  <c r="H143" i="3"/>
  <c r="H143" i="8"/>
  <c r="H144" i="3"/>
  <c r="H144" i="8"/>
  <c r="H145" i="8"/>
  <c r="H146" i="3"/>
  <c r="H146" i="8"/>
  <c r="H147" i="3"/>
  <c r="H147" i="8"/>
  <c r="H148" i="8"/>
  <c r="H149" i="3"/>
  <c r="H149" i="8"/>
  <c r="H150" i="3"/>
  <c r="H150" i="8"/>
  <c r="H151" i="3"/>
  <c r="H151" i="8"/>
  <c r="H152" i="3"/>
  <c r="H152" i="8"/>
  <c r="H153" i="8"/>
  <c r="H154" i="3"/>
  <c r="H154" i="8"/>
  <c r="H155" i="3"/>
  <c r="H155" i="8"/>
  <c r="H156" i="8"/>
  <c r="H157" i="3"/>
  <c r="H157" i="8"/>
  <c r="H158" i="3"/>
  <c r="H158" i="8"/>
  <c r="H159" i="3"/>
  <c r="H159" i="8"/>
  <c r="H160" i="3"/>
  <c r="H160" i="8"/>
  <c r="H161" i="8"/>
  <c r="H162" i="3"/>
  <c r="H162" i="8"/>
  <c r="H163" i="3"/>
  <c r="H163" i="8"/>
  <c r="H164" i="8"/>
  <c r="H165" i="3"/>
  <c r="H165" i="8"/>
  <c r="H166" i="3"/>
  <c r="H166" i="8"/>
  <c r="H167" i="3"/>
  <c r="H167" i="8"/>
  <c r="H168" i="3"/>
  <c r="H168" i="8"/>
  <c r="H169" i="8"/>
  <c r="H170" i="3"/>
  <c r="H170" i="8"/>
  <c r="H171" i="3"/>
  <c r="H171" i="8"/>
  <c r="H172" i="8"/>
  <c r="H173" i="3"/>
  <c r="H173" i="8"/>
  <c r="H174" i="3"/>
  <c r="H174" i="8"/>
  <c r="H175" i="3"/>
  <c r="H175" i="8"/>
  <c r="H176" i="3"/>
  <c r="H176" i="8"/>
  <c r="H177" i="8"/>
  <c r="H178" i="3"/>
  <c r="H178" i="8"/>
  <c r="H179" i="3"/>
  <c r="H179" i="8"/>
  <c r="H180" i="8"/>
  <c r="H181" i="3"/>
  <c r="H181" i="8"/>
  <c r="H182" i="3"/>
  <c r="H182" i="8"/>
  <c r="H183" i="3"/>
  <c r="H183" i="8"/>
  <c r="H184" i="3"/>
  <c r="H184" i="8"/>
  <c r="H185" i="8"/>
  <c r="H186" i="3"/>
  <c r="H186" i="8"/>
  <c r="H187" i="3"/>
  <c r="H187" i="8"/>
  <c r="H188" i="8"/>
  <c r="H189" i="3"/>
  <c r="H189" i="8"/>
  <c r="H190" i="3"/>
  <c r="H190" i="8"/>
  <c r="H191" i="3"/>
  <c r="H191" i="8"/>
  <c r="H192" i="3"/>
  <c r="H192" i="8"/>
  <c r="H193" i="8"/>
  <c r="H194" i="3"/>
  <c r="H194" i="8"/>
  <c r="H195" i="3"/>
  <c r="H195" i="8"/>
  <c r="H196" i="8"/>
  <c r="H197" i="3"/>
  <c r="H197" i="8"/>
  <c r="H198" i="3"/>
  <c r="H198" i="8"/>
  <c r="H199" i="3"/>
  <c r="H199" i="8"/>
  <c r="H200" i="3"/>
  <c r="H200" i="8"/>
  <c r="H201" i="8"/>
  <c r="H202" i="3"/>
  <c r="H202" i="8"/>
  <c r="H203" i="3"/>
  <c r="H203" i="8"/>
  <c r="H204" i="8"/>
  <c r="H205" i="3"/>
  <c r="H205" i="8"/>
  <c r="H206" i="3"/>
  <c r="H206" i="8"/>
  <c r="H207" i="3"/>
  <c r="H207" i="8"/>
  <c r="H208" i="3"/>
  <c r="H208" i="8"/>
  <c r="H209" i="8"/>
  <c r="H210" i="3"/>
  <c r="H210" i="8"/>
  <c r="H211" i="3"/>
  <c r="H211" i="8"/>
  <c r="H212" i="8"/>
  <c r="H213" i="3"/>
  <c r="H213" i="8"/>
  <c r="H214" i="3"/>
  <c r="H214" i="8"/>
  <c r="H215" i="3"/>
  <c r="H215" i="8"/>
  <c r="H216" i="3"/>
  <c r="H216" i="8"/>
  <c r="H217" i="8"/>
  <c r="H218" i="3"/>
  <c r="H218" i="8"/>
  <c r="H219" i="3"/>
  <c r="H219" i="8"/>
  <c r="H220" i="8"/>
  <c r="H221" i="3"/>
  <c r="H221" i="8"/>
  <c r="H222" i="3"/>
  <c r="H222" i="8"/>
  <c r="H223" i="3"/>
  <c r="H223" i="8"/>
  <c r="H224" i="3"/>
  <c r="H224" i="8"/>
  <c r="H225" i="8"/>
  <c r="H226" i="3"/>
  <c r="H226" i="8"/>
  <c r="H227" i="3"/>
  <c r="H227" i="8"/>
  <c r="H228" i="8"/>
  <c r="H229" i="3"/>
  <c r="H229" i="8"/>
  <c r="H230" i="3"/>
  <c r="H230" i="8"/>
  <c r="H231" i="3"/>
  <c r="H231" i="8"/>
  <c r="H232" i="3"/>
  <c r="H232" i="8"/>
  <c r="H233" i="8"/>
  <c r="H234" i="3"/>
  <c r="H234" i="8"/>
  <c r="H235" i="3"/>
  <c r="H235" i="8"/>
  <c r="H236" i="8"/>
  <c r="H237" i="3"/>
  <c r="H237" i="8"/>
  <c r="H238" i="3"/>
  <c r="H238" i="8"/>
  <c r="H239" i="3"/>
  <c r="H239" i="8"/>
  <c r="H240" i="3"/>
  <c r="H240" i="8"/>
  <c r="H241" i="8"/>
  <c r="H242" i="3"/>
  <c r="H242" i="8"/>
  <c r="H243" i="3"/>
  <c r="H243" i="8"/>
  <c r="H244" i="8"/>
  <c r="H245" i="3"/>
  <c r="H245" i="8"/>
  <c r="H246" i="3"/>
  <c r="H246" i="8"/>
  <c r="H247" i="3"/>
  <c r="H247" i="8"/>
  <c r="H248" i="3"/>
  <c r="H248" i="8"/>
  <c r="H249" i="8"/>
  <c r="H250" i="3"/>
  <c r="H250" i="8"/>
  <c r="H251" i="3"/>
  <c r="H251" i="8"/>
  <c r="H252" i="8"/>
  <c r="H253" i="3"/>
  <c r="H253" i="8"/>
  <c r="H254" i="3"/>
  <c r="H254" i="8"/>
  <c r="H255" i="3"/>
  <c r="H255" i="8"/>
  <c r="H256" i="3"/>
  <c r="H256" i="8"/>
  <c r="H257" i="8"/>
  <c r="H258" i="3"/>
  <c r="H258" i="8"/>
  <c r="H259" i="3"/>
  <c r="H259" i="8"/>
  <c r="H260" i="8"/>
  <c r="H261" i="3"/>
  <c r="H261" i="8"/>
  <c r="H262" i="3"/>
  <c r="H262" i="8"/>
  <c r="H263" i="3"/>
  <c r="H263" i="8"/>
  <c r="H264" i="3"/>
  <c r="H264" i="8"/>
  <c r="H265" i="8"/>
  <c r="H266" i="3"/>
  <c r="H266" i="8"/>
  <c r="H267" i="3"/>
  <c r="H267" i="8"/>
  <c r="H268" i="8"/>
  <c r="H269" i="3"/>
  <c r="H269" i="8"/>
  <c r="H270" i="3"/>
  <c r="H270" i="8"/>
  <c r="H271" i="3"/>
  <c r="H271" i="8"/>
  <c r="H272" i="3"/>
  <c r="H272" i="8"/>
  <c r="H273" i="8"/>
  <c r="H274" i="3"/>
  <c r="H274" i="8"/>
  <c r="H275" i="3"/>
  <c r="H275" i="8"/>
  <c r="H276" i="8"/>
  <c r="H277" i="3"/>
  <c r="H277" i="8"/>
  <c r="H278" i="3"/>
  <c r="H278" i="8"/>
  <c r="H279" i="3"/>
  <c r="H279" i="8"/>
  <c r="H280" i="3"/>
  <c r="H280" i="8"/>
  <c r="H281" i="8"/>
  <c r="H282" i="3"/>
  <c r="H282" i="8"/>
  <c r="H283" i="3"/>
  <c r="H283" i="8"/>
  <c r="H284" i="8"/>
  <c r="H285" i="3"/>
  <c r="H285" i="8"/>
  <c r="H286" i="3"/>
  <c r="H286" i="8"/>
  <c r="H287" i="3"/>
  <c r="H287" i="8"/>
  <c r="H288" i="3"/>
  <c r="H288" i="8"/>
  <c r="H289" i="8"/>
  <c r="H290" i="3"/>
  <c r="H290" i="8"/>
  <c r="H291" i="3"/>
  <c r="H291" i="8"/>
  <c r="H292" i="8"/>
  <c r="H293" i="3"/>
  <c r="H293" i="8"/>
  <c r="H294" i="3"/>
  <c r="H294" i="8"/>
  <c r="H295" i="3"/>
  <c r="H295" i="8"/>
  <c r="H296" i="3"/>
  <c r="H296" i="8"/>
  <c r="H297" i="8"/>
  <c r="H298" i="3"/>
  <c r="H298" i="8"/>
  <c r="H299" i="3"/>
  <c r="H299" i="8"/>
  <c r="H300" i="8"/>
  <c r="H301" i="3"/>
  <c r="H301" i="8"/>
  <c r="H2" i="8"/>
  <c r="H3" i="8"/>
  <c r="H4" i="8"/>
  <c r="H5" i="3"/>
  <c r="H5" i="8"/>
  <c r="H6" i="3"/>
  <c r="H6" i="8"/>
  <c r="H7" i="3"/>
  <c r="H7" i="8"/>
  <c r="H8" i="3"/>
  <c r="H8" i="8"/>
  <c r="H9" i="3"/>
  <c r="H9" i="8"/>
  <c r="H10" i="3"/>
  <c r="H10" i="8"/>
  <c r="H11" i="3"/>
  <c r="H11" i="8"/>
  <c r="H12" i="3"/>
  <c r="H12" i="8"/>
  <c r="H13" i="3"/>
  <c r="H13" i="8"/>
  <c r="H14" i="8"/>
  <c r="H15" i="3" s="1"/>
  <c r="H1" i="8"/>
  <c r="H2" i="3"/>
  <c r="H3" i="3"/>
  <c r="H4" i="3"/>
  <c r="H14" i="3"/>
  <c r="H20" i="3"/>
  <c r="H28" i="3"/>
  <c r="H36" i="3"/>
  <c r="H44" i="3"/>
  <c r="H52" i="3"/>
  <c r="H60" i="3"/>
  <c r="H68" i="3"/>
  <c r="H73" i="3"/>
  <c r="H76" i="3"/>
  <c r="H81" i="3"/>
  <c r="H84" i="3"/>
  <c r="H89" i="3"/>
  <c r="H92" i="3"/>
  <c r="H97" i="3"/>
  <c r="H100" i="3"/>
  <c r="H105" i="3"/>
  <c r="H108" i="3"/>
  <c r="H113" i="3"/>
  <c r="H116" i="3"/>
  <c r="H121" i="3"/>
  <c r="H132" i="3"/>
  <c r="H137" i="3"/>
  <c r="H140" i="3"/>
  <c r="H145" i="3"/>
  <c r="H148" i="3"/>
  <c r="H153" i="3"/>
  <c r="H156" i="3"/>
  <c r="H161" i="3"/>
  <c r="H164" i="3"/>
  <c r="H169" i="3"/>
  <c r="H172" i="3"/>
  <c r="H177" i="3"/>
  <c r="H180" i="3"/>
  <c r="H185" i="3"/>
  <c r="H188" i="3"/>
  <c r="H193" i="3"/>
  <c r="H196" i="3"/>
  <c r="H201" i="3"/>
  <c r="H204" i="3"/>
  <c r="H209" i="3"/>
  <c r="H212" i="3"/>
  <c r="H217" i="3"/>
  <c r="H220" i="3"/>
  <c r="H225" i="3"/>
  <c r="H228" i="3"/>
  <c r="H233" i="3"/>
  <c r="H236" i="3"/>
  <c r="H241" i="3"/>
  <c r="H244" i="3"/>
  <c r="H249" i="3"/>
  <c r="H252" i="3"/>
  <c r="H257" i="3"/>
  <c r="H260" i="3"/>
  <c r="H265" i="3"/>
  <c r="H268" i="3"/>
  <c r="H273" i="3"/>
  <c r="H276" i="3"/>
  <c r="H281" i="3"/>
  <c r="H284" i="3"/>
  <c r="H289" i="3"/>
  <c r="H292" i="3"/>
  <c r="H297" i="3"/>
  <c r="H300" i="3"/>
  <c r="H403" i="17"/>
  <c r="I403" i="17"/>
  <c r="J403" i="17"/>
  <c r="K403" i="17"/>
  <c r="L403" i="17"/>
  <c r="M403" i="17"/>
  <c r="N403" i="17"/>
  <c r="O403" i="17"/>
  <c r="P403" i="17"/>
  <c r="Q403" i="17"/>
  <c r="R403" i="17"/>
  <c r="S403" i="17"/>
  <c r="T403" i="17"/>
  <c r="U403" i="17"/>
  <c r="V403" i="17"/>
  <c r="W403" i="17"/>
  <c r="X403" i="17"/>
  <c r="Y403" i="17"/>
  <c r="Z403" i="17"/>
  <c r="AA403" i="17"/>
  <c r="AB403" i="17"/>
  <c r="AC403" i="17"/>
  <c r="AD403" i="17"/>
  <c r="AE403" i="17"/>
  <c r="AF403" i="17"/>
  <c r="AG403" i="17"/>
  <c r="AH403" i="17"/>
  <c r="AI403" i="17"/>
  <c r="AJ403" i="17"/>
  <c r="AK403" i="17"/>
  <c r="AL403" i="17"/>
  <c r="AM403" i="17"/>
  <c r="AN403" i="17"/>
  <c r="AO403" i="17"/>
  <c r="AP403" i="17"/>
  <c r="AQ403" i="17"/>
  <c r="AR403" i="17"/>
  <c r="AS403" i="17"/>
  <c r="H404" i="17"/>
  <c r="I404" i="17"/>
  <c r="J404" i="17"/>
  <c r="K404" i="17"/>
  <c r="L404" i="17"/>
  <c r="M404" i="17"/>
  <c r="N404" i="17"/>
  <c r="O404" i="17"/>
  <c r="P404" i="17"/>
  <c r="Q404" i="17"/>
  <c r="R404" i="17"/>
  <c r="S404" i="17"/>
  <c r="T404" i="17"/>
  <c r="U404" i="17"/>
  <c r="V404" i="17"/>
  <c r="W404" i="17"/>
  <c r="X404" i="17"/>
  <c r="Y404" i="17"/>
  <c r="Z404" i="17"/>
  <c r="AA404" i="17"/>
  <c r="AB404" i="17"/>
  <c r="AC404" i="17"/>
  <c r="AD404" i="17"/>
  <c r="AE404" i="17"/>
  <c r="AF404" i="17"/>
  <c r="AG404" i="17"/>
  <c r="AH404" i="17"/>
  <c r="AI404" i="17"/>
  <c r="AJ404" i="17"/>
  <c r="AK404" i="17"/>
  <c r="AL404" i="17"/>
  <c r="AM404" i="17"/>
  <c r="AN404" i="17"/>
  <c r="AO404" i="17"/>
  <c r="AP404" i="17"/>
  <c r="AQ404" i="17"/>
  <c r="AR404" i="17"/>
  <c r="AS404" i="17"/>
  <c r="H405" i="17"/>
  <c r="I405" i="17"/>
  <c r="J405" i="17"/>
  <c r="K405" i="17"/>
  <c r="L405" i="17"/>
  <c r="M405" i="17"/>
  <c r="N405" i="17"/>
  <c r="O405" i="17"/>
  <c r="P405" i="17"/>
  <c r="Q405" i="17"/>
  <c r="R405" i="17"/>
  <c r="S405" i="17"/>
  <c r="T405" i="17"/>
  <c r="U405" i="17"/>
  <c r="V405" i="17"/>
  <c r="W405" i="17"/>
  <c r="X405" i="17"/>
  <c r="Y405" i="17"/>
  <c r="Z405" i="17"/>
  <c r="AA405" i="17"/>
  <c r="AB405" i="17"/>
  <c r="AC405" i="17"/>
  <c r="AD405" i="17"/>
  <c r="AE405" i="17"/>
  <c r="AF405" i="17"/>
  <c r="AG405" i="17"/>
  <c r="AH405" i="17"/>
  <c r="AI405" i="17"/>
  <c r="AJ405" i="17"/>
  <c r="AK405" i="17"/>
  <c r="AL405" i="17"/>
  <c r="AM405" i="17"/>
  <c r="AN405" i="17"/>
  <c r="AO405" i="17"/>
  <c r="AP405" i="17"/>
  <c r="AQ405" i="17"/>
  <c r="AR405" i="17"/>
  <c r="AS405" i="17"/>
  <c r="H406" i="17"/>
  <c r="I406" i="17"/>
  <c r="J406" i="17"/>
  <c r="K406" i="17"/>
  <c r="L406" i="17"/>
  <c r="M406" i="17"/>
  <c r="N406" i="17"/>
  <c r="O406" i="17"/>
  <c r="P406" i="17"/>
  <c r="Q406" i="17"/>
  <c r="R406" i="17"/>
  <c r="S406" i="17"/>
  <c r="T406" i="17"/>
  <c r="U406" i="17"/>
  <c r="V406" i="17"/>
  <c r="W406" i="17"/>
  <c r="X406" i="17"/>
  <c r="Y406" i="17"/>
  <c r="Z406" i="17"/>
  <c r="AA406" i="17"/>
  <c r="AB406" i="17"/>
  <c r="AC406" i="17"/>
  <c r="AD406" i="17"/>
  <c r="AE406" i="17"/>
  <c r="AF406" i="17"/>
  <c r="AG406" i="17"/>
  <c r="AH406" i="17"/>
  <c r="AI406" i="17"/>
  <c r="AJ406" i="17"/>
  <c r="AK406" i="17"/>
  <c r="AL406" i="17"/>
  <c r="AM406" i="17"/>
  <c r="AN406" i="17"/>
  <c r="AO406" i="17"/>
  <c r="AP406" i="17"/>
  <c r="AQ406" i="17"/>
  <c r="AR406" i="17"/>
  <c r="AS406" i="17"/>
  <c r="H407" i="17"/>
  <c r="I407" i="17"/>
  <c r="J407" i="17"/>
  <c r="K407" i="17"/>
  <c r="L407" i="17"/>
  <c r="M407" i="17"/>
  <c r="N407" i="17"/>
  <c r="O407" i="17"/>
  <c r="P407" i="17"/>
  <c r="Q407" i="17"/>
  <c r="R407" i="17"/>
  <c r="S407" i="17"/>
  <c r="T407" i="17"/>
  <c r="U407" i="17"/>
  <c r="V407" i="17"/>
  <c r="W407" i="17"/>
  <c r="X407" i="17"/>
  <c r="Y407" i="17"/>
  <c r="Z407" i="17"/>
  <c r="AA407" i="17"/>
  <c r="AB407" i="17"/>
  <c r="AC407" i="17"/>
  <c r="AD407" i="17"/>
  <c r="AE407" i="17"/>
  <c r="AF407" i="17"/>
  <c r="AG407" i="17"/>
  <c r="AH407" i="17"/>
  <c r="AI407" i="17"/>
  <c r="AJ407" i="17"/>
  <c r="AK407" i="17"/>
  <c r="AL407" i="17"/>
  <c r="AM407" i="17"/>
  <c r="AN407" i="17"/>
  <c r="AO407" i="17"/>
  <c r="AP407" i="17"/>
  <c r="AQ407" i="17"/>
  <c r="AR407" i="17"/>
  <c r="AS407" i="17"/>
  <c r="H408" i="17"/>
  <c r="I408" i="17"/>
  <c r="J408" i="17"/>
  <c r="K408" i="17"/>
  <c r="L408" i="17"/>
  <c r="M408" i="17"/>
  <c r="N408" i="17"/>
  <c r="O408" i="17"/>
  <c r="P408" i="17"/>
  <c r="Q408" i="17"/>
  <c r="R408" i="17"/>
  <c r="S408" i="17"/>
  <c r="T408" i="17"/>
  <c r="U408" i="17"/>
  <c r="V408" i="17"/>
  <c r="W408" i="17"/>
  <c r="X408" i="17"/>
  <c r="Y408" i="17"/>
  <c r="Z408" i="17"/>
  <c r="AA408" i="17"/>
  <c r="AB408" i="17"/>
  <c r="AC408" i="17"/>
  <c r="AD408" i="17"/>
  <c r="AE408" i="17"/>
  <c r="AF408" i="17"/>
  <c r="AG408" i="17"/>
  <c r="AH408" i="17"/>
  <c r="AI408" i="17"/>
  <c r="AJ408" i="17"/>
  <c r="AK408" i="17"/>
  <c r="AL408" i="17"/>
  <c r="AM408" i="17"/>
  <c r="AN408" i="17"/>
  <c r="AO408" i="17"/>
  <c r="AP408" i="17"/>
  <c r="AQ408" i="17"/>
  <c r="AR408" i="17"/>
  <c r="AS408" i="17"/>
  <c r="H409" i="17"/>
  <c r="I409" i="17"/>
  <c r="J409" i="17"/>
  <c r="K409" i="17"/>
  <c r="L409" i="17"/>
  <c r="M409" i="17"/>
  <c r="N409" i="17"/>
  <c r="O409" i="17"/>
  <c r="P409" i="17"/>
  <c r="Q409" i="17"/>
  <c r="R409" i="17"/>
  <c r="S409" i="17"/>
  <c r="T409" i="17"/>
  <c r="U409" i="17"/>
  <c r="V409" i="17"/>
  <c r="W409" i="17"/>
  <c r="X409" i="17"/>
  <c r="Y409" i="17"/>
  <c r="Z409" i="17"/>
  <c r="AA409" i="17"/>
  <c r="AB409" i="17"/>
  <c r="AC409" i="17"/>
  <c r="AD409" i="17"/>
  <c r="AE409" i="17"/>
  <c r="AF409" i="17"/>
  <c r="AG409" i="17"/>
  <c r="AH409" i="17"/>
  <c r="AI409" i="17"/>
  <c r="AJ409" i="17"/>
  <c r="AK409" i="17"/>
  <c r="AL409" i="17"/>
  <c r="AM409" i="17"/>
  <c r="AN409" i="17"/>
  <c r="AO409" i="17"/>
  <c r="AP409" i="17"/>
  <c r="AQ409" i="17"/>
  <c r="AR409" i="17"/>
  <c r="AS409" i="17"/>
  <c r="H410" i="17"/>
  <c r="I410" i="17"/>
  <c r="J410" i="17"/>
  <c r="K410" i="17"/>
  <c r="L410" i="17"/>
  <c r="M410" i="17"/>
  <c r="N410" i="17"/>
  <c r="O410" i="17"/>
  <c r="P410" i="17"/>
  <c r="Q410" i="17"/>
  <c r="R410" i="17"/>
  <c r="S410" i="17"/>
  <c r="T410" i="17"/>
  <c r="U410" i="17"/>
  <c r="V410" i="17"/>
  <c r="W410" i="17"/>
  <c r="X410" i="17"/>
  <c r="Y410" i="17"/>
  <c r="Z410" i="17"/>
  <c r="AA410" i="17"/>
  <c r="AB410" i="17"/>
  <c r="AC410" i="17"/>
  <c r="AD410" i="17"/>
  <c r="AE410" i="17"/>
  <c r="AF410" i="17"/>
  <c r="AG410" i="17"/>
  <c r="AH410" i="17"/>
  <c r="AI410" i="17"/>
  <c r="AJ410" i="17"/>
  <c r="AK410" i="17"/>
  <c r="AL410" i="17"/>
  <c r="AM410" i="17"/>
  <c r="AN410" i="17"/>
  <c r="AO410" i="17"/>
  <c r="AP410" i="17"/>
  <c r="AQ410" i="17"/>
  <c r="AR410" i="17"/>
  <c r="AS410" i="17"/>
  <c r="H411" i="17"/>
  <c r="I411" i="17"/>
  <c r="J411" i="17"/>
  <c r="K411" i="17"/>
  <c r="L411" i="17"/>
  <c r="M411" i="17"/>
  <c r="N411" i="17"/>
  <c r="O411" i="17"/>
  <c r="P411" i="17"/>
  <c r="Q411" i="17"/>
  <c r="R411" i="17"/>
  <c r="S411" i="17"/>
  <c r="T411" i="17"/>
  <c r="U411" i="17"/>
  <c r="V411" i="17"/>
  <c r="W411" i="17"/>
  <c r="X411" i="17"/>
  <c r="Y411" i="17"/>
  <c r="Z411" i="17"/>
  <c r="AA411" i="17"/>
  <c r="AB411" i="17"/>
  <c r="AC411" i="17"/>
  <c r="AD411" i="17"/>
  <c r="AE411" i="17"/>
  <c r="AF411" i="17"/>
  <c r="AG411" i="17"/>
  <c r="AH411" i="17"/>
  <c r="AI411" i="17"/>
  <c r="AJ411" i="17"/>
  <c r="AK411" i="17"/>
  <c r="AL411" i="17"/>
  <c r="AM411" i="17"/>
  <c r="AN411" i="17"/>
  <c r="AO411" i="17"/>
  <c r="AP411" i="17"/>
  <c r="AQ411" i="17"/>
  <c r="AR411" i="17"/>
  <c r="AS411" i="17"/>
  <c r="H412" i="17"/>
  <c r="I412" i="17"/>
  <c r="J412" i="17"/>
  <c r="K412" i="17"/>
  <c r="L412" i="17"/>
  <c r="M412" i="17"/>
  <c r="N412" i="17"/>
  <c r="O412" i="17"/>
  <c r="P412" i="17"/>
  <c r="Q412" i="17"/>
  <c r="R412" i="17"/>
  <c r="S412" i="17"/>
  <c r="T412" i="17"/>
  <c r="U412" i="17"/>
  <c r="V412" i="17"/>
  <c r="W412" i="17"/>
  <c r="X412" i="17"/>
  <c r="Y412" i="17"/>
  <c r="Z412" i="17"/>
  <c r="AA412" i="17"/>
  <c r="AB412" i="17"/>
  <c r="AC412" i="17"/>
  <c r="AD412" i="17"/>
  <c r="AE412" i="17"/>
  <c r="AF412" i="17"/>
  <c r="AG412" i="17"/>
  <c r="AH412" i="17"/>
  <c r="AI412" i="17"/>
  <c r="AJ412" i="17"/>
  <c r="AK412" i="17"/>
  <c r="AL412" i="17"/>
  <c r="AM412" i="17"/>
  <c r="AN412" i="17"/>
  <c r="AO412" i="17"/>
  <c r="AP412" i="17"/>
  <c r="AQ412" i="17"/>
  <c r="AR412" i="17"/>
  <c r="AS412" i="17"/>
  <c r="H413" i="17"/>
  <c r="I413" i="17"/>
  <c r="J413" i="17"/>
  <c r="K413" i="17"/>
  <c r="L413" i="17"/>
  <c r="M413" i="17"/>
  <c r="N413" i="17"/>
  <c r="O413" i="17"/>
  <c r="P413" i="17"/>
  <c r="Q413" i="17"/>
  <c r="R413" i="17"/>
  <c r="S413" i="17"/>
  <c r="T413" i="17"/>
  <c r="U413" i="17"/>
  <c r="V413" i="17"/>
  <c r="W413" i="17"/>
  <c r="X413" i="17"/>
  <c r="Y413" i="17"/>
  <c r="Z413" i="17"/>
  <c r="AA413" i="17"/>
  <c r="AB413" i="17"/>
  <c r="AC413" i="17"/>
  <c r="AD413" i="17"/>
  <c r="AE413" i="17"/>
  <c r="AF413" i="17"/>
  <c r="AG413" i="17"/>
  <c r="AH413" i="17"/>
  <c r="AI413" i="17"/>
  <c r="AJ413" i="17"/>
  <c r="AK413" i="17"/>
  <c r="AL413" i="17"/>
  <c r="AM413" i="17"/>
  <c r="AN413" i="17"/>
  <c r="AO413" i="17"/>
  <c r="AP413" i="17"/>
  <c r="AQ413" i="17"/>
  <c r="AR413" i="17"/>
  <c r="AS413" i="17"/>
  <c r="H414" i="17"/>
  <c r="I414" i="17"/>
  <c r="J414" i="17"/>
  <c r="K414" i="17"/>
  <c r="L414" i="17"/>
  <c r="M414" i="17"/>
  <c r="N414" i="17"/>
  <c r="O414" i="17"/>
  <c r="P414" i="17"/>
  <c r="Q414" i="17"/>
  <c r="R414" i="17"/>
  <c r="S414" i="17"/>
  <c r="T414" i="17"/>
  <c r="U414" i="17"/>
  <c r="V414" i="17"/>
  <c r="W414" i="17"/>
  <c r="X414" i="17"/>
  <c r="Y414" i="17"/>
  <c r="Z414" i="17"/>
  <c r="AA414" i="17"/>
  <c r="AB414" i="17"/>
  <c r="AC414" i="17"/>
  <c r="AD414" i="17"/>
  <c r="AE414" i="17"/>
  <c r="AF414" i="17"/>
  <c r="AG414" i="17"/>
  <c r="AH414" i="17"/>
  <c r="AI414" i="17"/>
  <c r="AJ414" i="17"/>
  <c r="AK414" i="17"/>
  <c r="AL414" i="17"/>
  <c r="AM414" i="17"/>
  <c r="AN414" i="17"/>
  <c r="AO414" i="17"/>
  <c r="AP414" i="17"/>
  <c r="AQ414" i="17"/>
  <c r="AR414" i="17"/>
  <c r="AS414" i="17"/>
  <c r="H415" i="17"/>
  <c r="I415" i="17"/>
  <c r="J415" i="17"/>
  <c r="K415" i="17"/>
  <c r="L415" i="17"/>
  <c r="M415" i="17"/>
  <c r="N415" i="17"/>
  <c r="O415" i="17"/>
  <c r="P415" i="17"/>
  <c r="Q415" i="17"/>
  <c r="R415" i="17"/>
  <c r="S415" i="17"/>
  <c r="T415" i="17"/>
  <c r="U415" i="17"/>
  <c r="V415" i="17"/>
  <c r="W415" i="17"/>
  <c r="X415" i="17"/>
  <c r="Y415" i="17"/>
  <c r="Z415" i="17"/>
  <c r="AA415" i="17"/>
  <c r="AB415" i="17"/>
  <c r="AC415" i="17"/>
  <c r="AD415" i="17"/>
  <c r="AE415" i="17"/>
  <c r="AF415" i="17"/>
  <c r="AG415" i="17"/>
  <c r="AH415" i="17"/>
  <c r="AI415" i="17"/>
  <c r="AJ415" i="17"/>
  <c r="AK415" i="17"/>
  <c r="AL415" i="17"/>
  <c r="AM415" i="17"/>
  <c r="AN415" i="17"/>
  <c r="AO415" i="17"/>
  <c r="AP415" i="17"/>
  <c r="AQ415" i="17"/>
  <c r="AR415" i="17"/>
  <c r="AS415" i="17"/>
  <c r="H416" i="17"/>
  <c r="I416" i="17"/>
  <c r="J416" i="17"/>
  <c r="K416" i="17"/>
  <c r="L416" i="17"/>
  <c r="M416" i="17"/>
  <c r="N416" i="17"/>
  <c r="O416" i="17"/>
  <c r="P416" i="17"/>
  <c r="Q416" i="17"/>
  <c r="R416" i="17"/>
  <c r="S416" i="17"/>
  <c r="T416" i="17"/>
  <c r="U416" i="17"/>
  <c r="V416" i="17"/>
  <c r="W416" i="17"/>
  <c r="X416" i="17"/>
  <c r="Y416" i="17"/>
  <c r="Z416" i="17"/>
  <c r="AA416" i="17"/>
  <c r="AB416" i="17"/>
  <c r="AC416" i="17"/>
  <c r="AD416" i="17"/>
  <c r="AE416" i="17"/>
  <c r="AF416" i="17"/>
  <c r="AG416" i="17"/>
  <c r="AH416" i="17"/>
  <c r="AI416" i="17"/>
  <c r="AJ416" i="17"/>
  <c r="AK416" i="17"/>
  <c r="AL416" i="17"/>
  <c r="AM416" i="17"/>
  <c r="AN416" i="17"/>
  <c r="AO416" i="17"/>
  <c r="AP416" i="17"/>
  <c r="AQ416" i="17"/>
  <c r="AR416" i="17"/>
  <c r="AS416" i="17"/>
  <c r="H417" i="17"/>
  <c r="I417" i="17"/>
  <c r="J417" i="17"/>
  <c r="K417" i="17"/>
  <c r="L417" i="17"/>
  <c r="M417" i="17"/>
  <c r="N417" i="17"/>
  <c r="O417" i="17"/>
  <c r="P417" i="17"/>
  <c r="Q417" i="17"/>
  <c r="R417" i="17"/>
  <c r="S417" i="17"/>
  <c r="T417" i="17"/>
  <c r="U417" i="17"/>
  <c r="V417" i="17"/>
  <c r="W417" i="17"/>
  <c r="X417" i="17"/>
  <c r="Y417" i="17"/>
  <c r="Z417" i="17"/>
  <c r="AA417" i="17"/>
  <c r="AB417" i="17"/>
  <c r="AC417" i="17"/>
  <c r="AD417" i="17"/>
  <c r="AE417" i="17"/>
  <c r="AF417" i="17"/>
  <c r="AG417" i="17"/>
  <c r="AH417" i="17"/>
  <c r="AI417" i="17"/>
  <c r="AJ417" i="17"/>
  <c r="AK417" i="17"/>
  <c r="AL417" i="17"/>
  <c r="AM417" i="17"/>
  <c r="AN417" i="17"/>
  <c r="AO417" i="17"/>
  <c r="AP417" i="17"/>
  <c r="AQ417" i="17"/>
  <c r="AR417" i="17"/>
  <c r="AS417" i="17"/>
  <c r="H418" i="17"/>
  <c r="I418" i="17"/>
  <c r="J418" i="17"/>
  <c r="K418" i="17"/>
  <c r="L418" i="17"/>
  <c r="M418" i="17"/>
  <c r="N418" i="17"/>
  <c r="O418" i="17"/>
  <c r="P418" i="17"/>
  <c r="Q418" i="17"/>
  <c r="R418" i="17"/>
  <c r="S418" i="17"/>
  <c r="T418" i="17"/>
  <c r="U418" i="17"/>
  <c r="V418" i="17"/>
  <c r="W418" i="17"/>
  <c r="X418" i="17"/>
  <c r="Y418" i="17"/>
  <c r="Z418" i="17"/>
  <c r="AA418" i="17"/>
  <c r="AB418" i="17"/>
  <c r="AC418" i="17"/>
  <c r="AD418" i="17"/>
  <c r="AE418" i="17"/>
  <c r="AF418" i="17"/>
  <c r="AG418" i="17"/>
  <c r="AH418" i="17"/>
  <c r="AI418" i="17"/>
  <c r="AJ418" i="17"/>
  <c r="AK418" i="17"/>
  <c r="AL418" i="17"/>
  <c r="AM418" i="17"/>
  <c r="AN418" i="17"/>
  <c r="AO418" i="17"/>
  <c r="AP418" i="17"/>
  <c r="AQ418" i="17"/>
  <c r="AR418" i="17"/>
  <c r="AS418" i="17"/>
  <c r="H419" i="17"/>
  <c r="I419" i="17"/>
  <c r="J419" i="17"/>
  <c r="K419" i="17"/>
  <c r="L419" i="17"/>
  <c r="M419" i="17"/>
  <c r="N419" i="17"/>
  <c r="O419" i="17"/>
  <c r="P419" i="17"/>
  <c r="Q419" i="17"/>
  <c r="R419" i="17"/>
  <c r="S419" i="17"/>
  <c r="T419" i="17"/>
  <c r="U419" i="17"/>
  <c r="V419" i="17"/>
  <c r="W419" i="17"/>
  <c r="X419" i="17"/>
  <c r="Y419" i="17"/>
  <c r="Z419" i="17"/>
  <c r="AA419" i="17"/>
  <c r="AB419" i="17"/>
  <c r="AC419" i="17"/>
  <c r="AD419" i="17"/>
  <c r="AE419" i="17"/>
  <c r="AF419" i="17"/>
  <c r="AG419" i="17"/>
  <c r="AH419" i="17"/>
  <c r="AI419" i="17"/>
  <c r="AJ419" i="17"/>
  <c r="AK419" i="17"/>
  <c r="AL419" i="17"/>
  <c r="AM419" i="17"/>
  <c r="AN419" i="17"/>
  <c r="AO419" i="17"/>
  <c r="AP419" i="17"/>
  <c r="AQ419" i="17"/>
  <c r="AR419" i="17"/>
  <c r="AS419" i="17"/>
  <c r="H420" i="17"/>
  <c r="I420" i="17"/>
  <c r="J420" i="17"/>
  <c r="K420" i="17"/>
  <c r="L420" i="17"/>
  <c r="M420" i="17"/>
  <c r="N420" i="17"/>
  <c r="O420" i="17"/>
  <c r="P420" i="17"/>
  <c r="Q420" i="17"/>
  <c r="R420" i="17"/>
  <c r="S420" i="17"/>
  <c r="T420" i="17"/>
  <c r="U420" i="17"/>
  <c r="V420" i="17"/>
  <c r="W420" i="17"/>
  <c r="X420" i="17"/>
  <c r="Y420" i="17"/>
  <c r="Z420" i="17"/>
  <c r="AA420" i="17"/>
  <c r="AB420" i="17"/>
  <c r="AC420" i="17"/>
  <c r="AD420" i="17"/>
  <c r="AE420" i="17"/>
  <c r="AF420" i="17"/>
  <c r="AG420" i="17"/>
  <c r="AH420" i="17"/>
  <c r="AI420" i="17"/>
  <c r="AJ420" i="17"/>
  <c r="AK420" i="17"/>
  <c r="AL420" i="17"/>
  <c r="AM420" i="17"/>
  <c r="AN420" i="17"/>
  <c r="AO420" i="17"/>
  <c r="AP420" i="17"/>
  <c r="AQ420" i="17"/>
  <c r="AR420" i="17"/>
  <c r="AS420" i="17"/>
  <c r="H421" i="17"/>
  <c r="I421" i="17"/>
  <c r="J421" i="17"/>
  <c r="K421" i="17"/>
  <c r="L421" i="17"/>
  <c r="M421" i="17"/>
  <c r="N421" i="17"/>
  <c r="O421" i="17"/>
  <c r="P421" i="17"/>
  <c r="Q421" i="17"/>
  <c r="R421" i="17"/>
  <c r="S421" i="17"/>
  <c r="T421" i="17"/>
  <c r="U421" i="17"/>
  <c r="V421" i="17"/>
  <c r="W421" i="17"/>
  <c r="X421" i="17"/>
  <c r="Y421" i="17"/>
  <c r="Z421" i="17"/>
  <c r="AA421" i="17"/>
  <c r="AB421" i="17"/>
  <c r="AC421" i="17"/>
  <c r="AD421" i="17"/>
  <c r="AE421" i="17"/>
  <c r="AF421" i="17"/>
  <c r="AG421" i="17"/>
  <c r="AH421" i="17"/>
  <c r="AI421" i="17"/>
  <c r="AJ421" i="17"/>
  <c r="AK421" i="17"/>
  <c r="AL421" i="17"/>
  <c r="AM421" i="17"/>
  <c r="AN421" i="17"/>
  <c r="AO421" i="17"/>
  <c r="AP421" i="17"/>
  <c r="AQ421" i="17"/>
  <c r="AR421" i="17"/>
  <c r="AS421" i="17"/>
  <c r="H422" i="17"/>
  <c r="I422" i="17"/>
  <c r="J422" i="17"/>
  <c r="K422" i="17"/>
  <c r="L422" i="17"/>
  <c r="M422" i="17"/>
  <c r="N422" i="17"/>
  <c r="O422" i="17"/>
  <c r="P422" i="17"/>
  <c r="Q422" i="17"/>
  <c r="R422" i="17"/>
  <c r="S422" i="17"/>
  <c r="T422" i="17"/>
  <c r="U422" i="17"/>
  <c r="V422" i="17"/>
  <c r="W422" i="17"/>
  <c r="X422" i="17"/>
  <c r="Y422" i="17"/>
  <c r="Z422" i="17"/>
  <c r="AA422" i="17"/>
  <c r="AB422" i="17"/>
  <c r="AC422" i="17"/>
  <c r="AD422" i="17"/>
  <c r="AE422" i="17"/>
  <c r="AF422" i="17"/>
  <c r="AG422" i="17"/>
  <c r="AH422" i="17"/>
  <c r="AI422" i="17"/>
  <c r="AJ422" i="17"/>
  <c r="AK422" i="17"/>
  <c r="AL422" i="17"/>
  <c r="AM422" i="17"/>
  <c r="AN422" i="17"/>
  <c r="AO422" i="17"/>
  <c r="AP422" i="17"/>
  <c r="AQ422" i="17"/>
  <c r="AR422" i="17"/>
  <c r="AS422" i="17"/>
  <c r="H423" i="17"/>
  <c r="I423" i="17"/>
  <c r="J423" i="17"/>
  <c r="K423" i="17"/>
  <c r="L423" i="17"/>
  <c r="M423" i="17"/>
  <c r="N423" i="17"/>
  <c r="O423" i="17"/>
  <c r="P423" i="17"/>
  <c r="Q423" i="17"/>
  <c r="R423" i="17"/>
  <c r="S423" i="17"/>
  <c r="T423" i="17"/>
  <c r="U423" i="17"/>
  <c r="V423" i="17"/>
  <c r="W423" i="17"/>
  <c r="X423" i="17"/>
  <c r="Y423" i="17"/>
  <c r="Z423" i="17"/>
  <c r="AA423" i="17"/>
  <c r="AB423" i="17"/>
  <c r="AC423" i="17"/>
  <c r="AD423" i="17"/>
  <c r="AE423" i="17"/>
  <c r="AF423" i="17"/>
  <c r="AG423" i="17"/>
  <c r="AH423" i="17"/>
  <c r="AI423" i="17"/>
  <c r="AJ423" i="17"/>
  <c r="AK423" i="17"/>
  <c r="AL423" i="17"/>
  <c r="AM423" i="17"/>
  <c r="AN423" i="17"/>
  <c r="AO423" i="17"/>
  <c r="AP423" i="17"/>
  <c r="AQ423" i="17"/>
  <c r="AR423" i="17"/>
  <c r="AS423" i="17"/>
  <c r="H424" i="17"/>
  <c r="I424" i="17"/>
  <c r="J424" i="17"/>
  <c r="K424" i="17"/>
  <c r="L424" i="17"/>
  <c r="M424" i="17"/>
  <c r="N424" i="17"/>
  <c r="O424" i="17"/>
  <c r="P424" i="17"/>
  <c r="Q424" i="17"/>
  <c r="R424" i="17"/>
  <c r="S424" i="17"/>
  <c r="T424" i="17"/>
  <c r="U424" i="17"/>
  <c r="V424" i="17"/>
  <c r="W424" i="17"/>
  <c r="X424" i="17"/>
  <c r="Y424" i="17"/>
  <c r="Z424" i="17"/>
  <c r="AA424" i="17"/>
  <c r="AB424" i="17"/>
  <c r="AC424" i="17"/>
  <c r="AD424" i="17"/>
  <c r="AE424" i="17"/>
  <c r="AF424" i="17"/>
  <c r="AG424" i="17"/>
  <c r="AH424" i="17"/>
  <c r="AI424" i="17"/>
  <c r="AJ424" i="17"/>
  <c r="AK424" i="17"/>
  <c r="AL424" i="17"/>
  <c r="AM424" i="17"/>
  <c r="AN424" i="17"/>
  <c r="AO424" i="17"/>
  <c r="AP424" i="17"/>
  <c r="AQ424" i="17"/>
  <c r="AR424" i="17"/>
  <c r="AS424" i="17"/>
  <c r="H425" i="17"/>
  <c r="I425" i="17"/>
  <c r="J425" i="17"/>
  <c r="K425" i="17"/>
  <c r="L425" i="17"/>
  <c r="M425" i="17"/>
  <c r="N425" i="17"/>
  <c r="O425" i="17"/>
  <c r="P425" i="17"/>
  <c r="Q425" i="17"/>
  <c r="R425" i="17"/>
  <c r="S425" i="17"/>
  <c r="T425" i="17"/>
  <c r="U425" i="17"/>
  <c r="V425" i="17"/>
  <c r="W425" i="17"/>
  <c r="X425" i="17"/>
  <c r="Y425" i="17"/>
  <c r="Z425" i="17"/>
  <c r="AA425" i="17"/>
  <c r="AB425" i="17"/>
  <c r="AC425" i="17"/>
  <c r="AD425" i="17"/>
  <c r="AE425" i="17"/>
  <c r="AF425" i="17"/>
  <c r="AG425" i="17"/>
  <c r="AH425" i="17"/>
  <c r="AI425" i="17"/>
  <c r="AJ425" i="17"/>
  <c r="AK425" i="17"/>
  <c r="AL425" i="17"/>
  <c r="AM425" i="17"/>
  <c r="AN425" i="17"/>
  <c r="AO425" i="17"/>
  <c r="AP425" i="17"/>
  <c r="AQ425" i="17"/>
  <c r="AR425" i="17"/>
  <c r="AS425" i="17"/>
  <c r="H426" i="17"/>
  <c r="I426" i="17"/>
  <c r="J426" i="17"/>
  <c r="K426" i="17"/>
  <c r="L426" i="17"/>
  <c r="M426" i="17"/>
  <c r="N426" i="17"/>
  <c r="O426" i="17"/>
  <c r="P426" i="17"/>
  <c r="Q426" i="17"/>
  <c r="R426" i="17"/>
  <c r="S426" i="17"/>
  <c r="T426" i="17"/>
  <c r="U426" i="17"/>
  <c r="V426" i="17"/>
  <c r="W426" i="17"/>
  <c r="X426" i="17"/>
  <c r="Y426" i="17"/>
  <c r="Z426" i="17"/>
  <c r="AA426" i="17"/>
  <c r="AB426" i="17"/>
  <c r="AC426" i="17"/>
  <c r="AD426" i="17"/>
  <c r="AE426" i="17"/>
  <c r="AF426" i="17"/>
  <c r="AG426" i="17"/>
  <c r="AH426" i="17"/>
  <c r="AI426" i="17"/>
  <c r="AJ426" i="17"/>
  <c r="AK426" i="17"/>
  <c r="AL426" i="17"/>
  <c r="AM426" i="17"/>
  <c r="AN426" i="17"/>
  <c r="AO426" i="17"/>
  <c r="AP426" i="17"/>
  <c r="AQ426" i="17"/>
  <c r="AR426" i="17"/>
  <c r="AS426" i="17"/>
  <c r="H427" i="17"/>
  <c r="I427" i="17"/>
  <c r="J427" i="17"/>
  <c r="K427" i="17"/>
  <c r="L427" i="17"/>
  <c r="M427" i="17"/>
  <c r="N427" i="17"/>
  <c r="O427" i="17"/>
  <c r="P427" i="17"/>
  <c r="Q427" i="17"/>
  <c r="R427" i="17"/>
  <c r="S427" i="17"/>
  <c r="T427" i="17"/>
  <c r="U427" i="17"/>
  <c r="V427" i="17"/>
  <c r="W427" i="17"/>
  <c r="X427" i="17"/>
  <c r="Y427" i="17"/>
  <c r="Z427" i="17"/>
  <c r="AA427" i="17"/>
  <c r="AB427" i="17"/>
  <c r="AC427" i="17"/>
  <c r="AD427" i="17"/>
  <c r="AE427" i="17"/>
  <c r="AF427" i="17"/>
  <c r="AG427" i="17"/>
  <c r="AH427" i="17"/>
  <c r="AI427" i="17"/>
  <c r="AJ427" i="17"/>
  <c r="AK427" i="17"/>
  <c r="AL427" i="17"/>
  <c r="AM427" i="17"/>
  <c r="AN427" i="17"/>
  <c r="AO427" i="17"/>
  <c r="AP427" i="17"/>
  <c r="AQ427" i="17"/>
  <c r="AR427" i="17"/>
  <c r="AS427" i="17"/>
  <c r="H428" i="17"/>
  <c r="I428" i="17"/>
  <c r="J428" i="17"/>
  <c r="K428" i="17"/>
  <c r="L428" i="17"/>
  <c r="M428" i="17"/>
  <c r="N428" i="17"/>
  <c r="O428" i="17"/>
  <c r="P428" i="17"/>
  <c r="Q428" i="17"/>
  <c r="R428" i="17"/>
  <c r="S428" i="17"/>
  <c r="T428" i="17"/>
  <c r="U428" i="17"/>
  <c r="V428" i="17"/>
  <c r="W428" i="17"/>
  <c r="X428" i="17"/>
  <c r="Y428" i="17"/>
  <c r="Z428" i="17"/>
  <c r="AA428" i="17"/>
  <c r="AB428" i="17"/>
  <c r="AC428" i="17"/>
  <c r="AD428" i="17"/>
  <c r="AE428" i="17"/>
  <c r="AF428" i="17"/>
  <c r="AG428" i="17"/>
  <c r="AH428" i="17"/>
  <c r="AI428" i="17"/>
  <c r="AJ428" i="17"/>
  <c r="AK428" i="17"/>
  <c r="AL428" i="17"/>
  <c r="AM428" i="17"/>
  <c r="AN428" i="17"/>
  <c r="AO428" i="17"/>
  <c r="AP428" i="17"/>
  <c r="AQ428" i="17"/>
  <c r="AR428" i="17"/>
  <c r="AS428" i="17"/>
  <c r="H429" i="17"/>
  <c r="I429" i="17"/>
  <c r="J429" i="17"/>
  <c r="K429" i="17"/>
  <c r="L429" i="17"/>
  <c r="M429" i="17"/>
  <c r="N429" i="17"/>
  <c r="O429" i="17"/>
  <c r="P429" i="17"/>
  <c r="Q429" i="17"/>
  <c r="R429" i="17"/>
  <c r="S429" i="17"/>
  <c r="T429" i="17"/>
  <c r="U429" i="17"/>
  <c r="V429" i="17"/>
  <c r="W429" i="17"/>
  <c r="X429" i="17"/>
  <c r="Y429" i="17"/>
  <c r="Z429" i="17"/>
  <c r="AA429" i="17"/>
  <c r="AB429" i="17"/>
  <c r="AC429" i="17"/>
  <c r="AD429" i="17"/>
  <c r="AE429" i="17"/>
  <c r="AF429" i="17"/>
  <c r="AG429" i="17"/>
  <c r="AH429" i="17"/>
  <c r="AI429" i="17"/>
  <c r="AJ429" i="17"/>
  <c r="AK429" i="17"/>
  <c r="AL429" i="17"/>
  <c r="AM429" i="17"/>
  <c r="AN429" i="17"/>
  <c r="AO429" i="17"/>
  <c r="AP429" i="17"/>
  <c r="AQ429" i="17"/>
  <c r="AR429" i="17"/>
  <c r="AS429" i="17"/>
  <c r="H430" i="17"/>
  <c r="I430" i="17"/>
  <c r="J430" i="17"/>
  <c r="K430" i="17"/>
  <c r="L430" i="17"/>
  <c r="M430" i="17"/>
  <c r="N430" i="17"/>
  <c r="O430" i="17"/>
  <c r="P430" i="17"/>
  <c r="Q430" i="17"/>
  <c r="R430" i="17"/>
  <c r="S430" i="17"/>
  <c r="T430" i="17"/>
  <c r="U430" i="17"/>
  <c r="V430" i="17"/>
  <c r="W430" i="17"/>
  <c r="X430" i="17"/>
  <c r="Y430" i="17"/>
  <c r="Z430" i="17"/>
  <c r="AA430" i="17"/>
  <c r="AB430" i="17"/>
  <c r="AC430" i="17"/>
  <c r="AD430" i="17"/>
  <c r="AE430" i="17"/>
  <c r="AF430" i="17"/>
  <c r="AG430" i="17"/>
  <c r="AH430" i="17"/>
  <c r="AI430" i="17"/>
  <c r="AJ430" i="17"/>
  <c r="AK430" i="17"/>
  <c r="AL430" i="17"/>
  <c r="AM430" i="17"/>
  <c r="AN430" i="17"/>
  <c r="AO430" i="17"/>
  <c r="AP430" i="17"/>
  <c r="AQ430" i="17"/>
  <c r="AR430" i="17"/>
  <c r="AS430" i="17"/>
  <c r="H431" i="17"/>
  <c r="I431" i="17"/>
  <c r="J431" i="17"/>
  <c r="K431" i="17"/>
  <c r="L431" i="17"/>
  <c r="M431" i="17"/>
  <c r="N431" i="17"/>
  <c r="O431" i="17"/>
  <c r="P431" i="17"/>
  <c r="Q431" i="17"/>
  <c r="R431" i="17"/>
  <c r="S431" i="17"/>
  <c r="T431" i="17"/>
  <c r="U431" i="17"/>
  <c r="V431" i="17"/>
  <c r="W431" i="17"/>
  <c r="X431" i="17"/>
  <c r="Y431" i="17"/>
  <c r="Z431" i="17"/>
  <c r="AA431" i="17"/>
  <c r="AB431" i="17"/>
  <c r="AC431" i="17"/>
  <c r="AD431" i="17"/>
  <c r="AE431" i="17"/>
  <c r="AF431" i="17"/>
  <c r="AG431" i="17"/>
  <c r="AH431" i="17"/>
  <c r="AI431" i="17"/>
  <c r="AJ431" i="17"/>
  <c r="AK431" i="17"/>
  <c r="AL431" i="17"/>
  <c r="AM431" i="17"/>
  <c r="AN431" i="17"/>
  <c r="AO431" i="17"/>
  <c r="AP431" i="17"/>
  <c r="AQ431" i="17"/>
  <c r="AR431" i="17"/>
  <c r="AS431" i="17"/>
  <c r="H432" i="17"/>
  <c r="I432" i="17"/>
  <c r="J432" i="17"/>
  <c r="K432" i="17"/>
  <c r="L432" i="17"/>
  <c r="M432" i="17"/>
  <c r="N432" i="17"/>
  <c r="O432" i="17"/>
  <c r="P432" i="17"/>
  <c r="Q432" i="17"/>
  <c r="R432" i="17"/>
  <c r="S432" i="17"/>
  <c r="T432" i="17"/>
  <c r="U432" i="17"/>
  <c r="V432" i="17"/>
  <c r="W432" i="17"/>
  <c r="X432" i="17"/>
  <c r="Y432" i="17"/>
  <c r="Z432" i="17"/>
  <c r="AA432" i="17"/>
  <c r="AB432" i="17"/>
  <c r="AC432" i="17"/>
  <c r="AD432" i="17"/>
  <c r="AE432" i="17"/>
  <c r="AF432" i="17"/>
  <c r="AG432" i="17"/>
  <c r="AH432" i="17"/>
  <c r="AI432" i="17"/>
  <c r="AJ432" i="17"/>
  <c r="AK432" i="17"/>
  <c r="AL432" i="17"/>
  <c r="AM432" i="17"/>
  <c r="AN432" i="17"/>
  <c r="AO432" i="17"/>
  <c r="AP432" i="17"/>
  <c r="AQ432" i="17"/>
  <c r="AR432" i="17"/>
  <c r="AS432" i="17"/>
  <c r="H433" i="17"/>
  <c r="I433" i="17"/>
  <c r="J433" i="17"/>
  <c r="K433" i="17"/>
  <c r="L433" i="17"/>
  <c r="M433" i="17"/>
  <c r="N433" i="17"/>
  <c r="O433" i="17"/>
  <c r="P433" i="17"/>
  <c r="Q433" i="17"/>
  <c r="R433" i="17"/>
  <c r="S433" i="17"/>
  <c r="T433" i="17"/>
  <c r="U433" i="17"/>
  <c r="V433" i="17"/>
  <c r="W433" i="17"/>
  <c r="X433" i="17"/>
  <c r="Y433" i="17"/>
  <c r="Z433" i="17"/>
  <c r="AA433" i="17"/>
  <c r="AB433" i="17"/>
  <c r="AC433" i="17"/>
  <c r="AD433" i="17"/>
  <c r="AE433" i="17"/>
  <c r="AF433" i="17"/>
  <c r="AG433" i="17"/>
  <c r="AH433" i="17"/>
  <c r="AI433" i="17"/>
  <c r="AJ433" i="17"/>
  <c r="AK433" i="17"/>
  <c r="AL433" i="17"/>
  <c r="AM433" i="17"/>
  <c r="AN433" i="17"/>
  <c r="AO433" i="17"/>
  <c r="AP433" i="17"/>
  <c r="AQ433" i="17"/>
  <c r="AR433" i="17"/>
  <c r="AS433" i="17"/>
  <c r="H434" i="17"/>
  <c r="I434" i="17"/>
  <c r="J434" i="17"/>
  <c r="K434" i="17"/>
  <c r="L434" i="17"/>
  <c r="M434" i="17"/>
  <c r="N434" i="17"/>
  <c r="O434" i="17"/>
  <c r="P434" i="17"/>
  <c r="Q434" i="17"/>
  <c r="R434" i="17"/>
  <c r="S434" i="17"/>
  <c r="T434" i="17"/>
  <c r="U434" i="17"/>
  <c r="V434" i="17"/>
  <c r="W434" i="17"/>
  <c r="X434" i="17"/>
  <c r="Y434" i="17"/>
  <c r="Z434" i="17"/>
  <c r="AA434" i="17"/>
  <c r="AB434" i="17"/>
  <c r="AC434" i="17"/>
  <c r="AD434" i="17"/>
  <c r="AE434" i="17"/>
  <c r="AF434" i="17"/>
  <c r="AG434" i="17"/>
  <c r="AH434" i="17"/>
  <c r="AI434" i="17"/>
  <c r="AJ434" i="17"/>
  <c r="AK434" i="17"/>
  <c r="AL434" i="17"/>
  <c r="AM434" i="17"/>
  <c r="AN434" i="17"/>
  <c r="AO434" i="17"/>
  <c r="AP434" i="17"/>
  <c r="AQ434" i="17"/>
  <c r="AR434" i="17"/>
  <c r="AS434" i="17"/>
  <c r="H435" i="17"/>
  <c r="I435" i="17"/>
  <c r="J435" i="17"/>
  <c r="K435" i="17"/>
  <c r="L435" i="17"/>
  <c r="M435" i="17"/>
  <c r="N435" i="17"/>
  <c r="O435" i="17"/>
  <c r="P435" i="17"/>
  <c r="Q435" i="17"/>
  <c r="R435" i="17"/>
  <c r="S435" i="17"/>
  <c r="T435" i="17"/>
  <c r="U435" i="17"/>
  <c r="V435" i="17"/>
  <c r="W435" i="17"/>
  <c r="X435" i="17"/>
  <c r="Y435" i="17"/>
  <c r="Z435" i="17"/>
  <c r="AA435" i="17"/>
  <c r="AB435" i="17"/>
  <c r="AC435" i="17"/>
  <c r="AD435" i="17"/>
  <c r="AE435" i="17"/>
  <c r="AF435" i="17"/>
  <c r="AG435" i="17"/>
  <c r="AH435" i="17"/>
  <c r="AI435" i="17"/>
  <c r="AJ435" i="17"/>
  <c r="AK435" i="17"/>
  <c r="AL435" i="17"/>
  <c r="AM435" i="17"/>
  <c r="AN435" i="17"/>
  <c r="AO435" i="17"/>
  <c r="AP435" i="17"/>
  <c r="AQ435" i="17"/>
  <c r="AR435" i="17"/>
  <c r="AS435" i="17"/>
  <c r="H436" i="17"/>
  <c r="I436" i="17"/>
  <c r="J436" i="17"/>
  <c r="K436" i="17"/>
  <c r="L436" i="17"/>
  <c r="M436" i="17"/>
  <c r="N436" i="17"/>
  <c r="O436" i="17"/>
  <c r="P436" i="17"/>
  <c r="Q436" i="17"/>
  <c r="R436" i="17"/>
  <c r="S436" i="17"/>
  <c r="T436" i="17"/>
  <c r="U436" i="17"/>
  <c r="V436" i="17"/>
  <c r="W436" i="17"/>
  <c r="X436" i="17"/>
  <c r="Y436" i="17"/>
  <c r="Z436" i="17"/>
  <c r="AA436" i="17"/>
  <c r="AB436" i="17"/>
  <c r="AC436" i="17"/>
  <c r="AD436" i="17"/>
  <c r="AE436" i="17"/>
  <c r="AF436" i="17"/>
  <c r="AG436" i="17"/>
  <c r="AH436" i="17"/>
  <c r="AI436" i="17"/>
  <c r="AJ436" i="17"/>
  <c r="AK436" i="17"/>
  <c r="AL436" i="17"/>
  <c r="AM436" i="17"/>
  <c r="AN436" i="17"/>
  <c r="AO436" i="17"/>
  <c r="AP436" i="17"/>
  <c r="AQ436" i="17"/>
  <c r="AR436" i="17"/>
  <c r="AS436" i="17"/>
  <c r="H437" i="17"/>
  <c r="I437" i="17"/>
  <c r="J437" i="17"/>
  <c r="K437" i="17"/>
  <c r="L437" i="17"/>
  <c r="M437" i="17"/>
  <c r="N437" i="17"/>
  <c r="O437" i="17"/>
  <c r="P437" i="17"/>
  <c r="Q437" i="17"/>
  <c r="R437" i="17"/>
  <c r="S437" i="17"/>
  <c r="T437" i="17"/>
  <c r="U437" i="17"/>
  <c r="V437" i="17"/>
  <c r="W437" i="17"/>
  <c r="X437" i="17"/>
  <c r="Y437" i="17"/>
  <c r="Z437" i="17"/>
  <c r="AA437" i="17"/>
  <c r="AB437" i="17"/>
  <c r="AC437" i="17"/>
  <c r="AD437" i="17"/>
  <c r="AE437" i="17"/>
  <c r="AF437" i="17"/>
  <c r="AG437" i="17"/>
  <c r="AH437" i="17"/>
  <c r="AI437" i="17"/>
  <c r="AJ437" i="17"/>
  <c r="AK437" i="17"/>
  <c r="AL437" i="17"/>
  <c r="AM437" i="17"/>
  <c r="AN437" i="17"/>
  <c r="AO437" i="17"/>
  <c r="AP437" i="17"/>
  <c r="AQ437" i="17"/>
  <c r="AR437" i="17"/>
  <c r="AS437" i="17"/>
  <c r="H438" i="17"/>
  <c r="I438" i="17"/>
  <c r="J438" i="17"/>
  <c r="K438" i="17"/>
  <c r="L438" i="17"/>
  <c r="M438" i="17"/>
  <c r="N438" i="17"/>
  <c r="O438" i="17"/>
  <c r="P438" i="17"/>
  <c r="Q438" i="17"/>
  <c r="R438" i="17"/>
  <c r="S438" i="17"/>
  <c r="T438" i="17"/>
  <c r="U438" i="17"/>
  <c r="V438" i="17"/>
  <c r="W438" i="17"/>
  <c r="X438" i="17"/>
  <c r="Y438" i="17"/>
  <c r="Z438" i="17"/>
  <c r="AA438" i="17"/>
  <c r="AB438" i="17"/>
  <c r="AC438" i="17"/>
  <c r="AD438" i="17"/>
  <c r="AE438" i="17"/>
  <c r="AF438" i="17"/>
  <c r="AG438" i="17"/>
  <c r="AH438" i="17"/>
  <c r="AI438" i="17"/>
  <c r="AJ438" i="17"/>
  <c r="AK438" i="17"/>
  <c r="AL438" i="17"/>
  <c r="AM438" i="17"/>
  <c r="AN438" i="17"/>
  <c r="AO438" i="17"/>
  <c r="AP438" i="17"/>
  <c r="AQ438" i="17"/>
  <c r="AR438" i="17"/>
  <c r="AS438" i="17"/>
  <c r="H439" i="17"/>
  <c r="I439" i="17"/>
  <c r="J439" i="17"/>
  <c r="K439" i="17"/>
  <c r="L439" i="17"/>
  <c r="M439" i="17"/>
  <c r="N439" i="17"/>
  <c r="O439" i="17"/>
  <c r="P439" i="17"/>
  <c r="Q439" i="17"/>
  <c r="R439" i="17"/>
  <c r="S439" i="17"/>
  <c r="T439" i="17"/>
  <c r="U439" i="17"/>
  <c r="V439" i="17"/>
  <c r="W439" i="17"/>
  <c r="X439" i="17"/>
  <c r="Y439" i="17"/>
  <c r="Z439" i="17"/>
  <c r="AA439" i="17"/>
  <c r="AB439" i="17"/>
  <c r="AC439" i="17"/>
  <c r="AD439" i="17"/>
  <c r="AE439" i="17"/>
  <c r="AF439" i="17"/>
  <c r="AG439" i="17"/>
  <c r="AH439" i="17"/>
  <c r="AI439" i="17"/>
  <c r="AJ439" i="17"/>
  <c r="AK439" i="17"/>
  <c r="AL439" i="17"/>
  <c r="AM439" i="17"/>
  <c r="AN439" i="17"/>
  <c r="AO439" i="17"/>
  <c r="AP439" i="17"/>
  <c r="AQ439" i="17"/>
  <c r="AR439" i="17"/>
  <c r="AS439" i="17"/>
  <c r="H440" i="17"/>
  <c r="I440" i="17"/>
  <c r="J440" i="17"/>
  <c r="K440" i="17"/>
  <c r="L440" i="17"/>
  <c r="M440" i="17"/>
  <c r="N440" i="17"/>
  <c r="O440" i="17"/>
  <c r="P440" i="17"/>
  <c r="Q440" i="17"/>
  <c r="R440" i="17"/>
  <c r="S440" i="17"/>
  <c r="T440" i="17"/>
  <c r="U440" i="17"/>
  <c r="V440" i="17"/>
  <c r="W440" i="17"/>
  <c r="X440" i="17"/>
  <c r="Y440" i="17"/>
  <c r="Z440" i="17"/>
  <c r="AA440" i="17"/>
  <c r="AB440" i="17"/>
  <c r="AC440" i="17"/>
  <c r="AD440" i="17"/>
  <c r="AE440" i="17"/>
  <c r="AF440" i="17"/>
  <c r="AG440" i="17"/>
  <c r="AH440" i="17"/>
  <c r="AI440" i="17"/>
  <c r="AJ440" i="17"/>
  <c r="AK440" i="17"/>
  <c r="AL440" i="17"/>
  <c r="AM440" i="17"/>
  <c r="AN440" i="17"/>
  <c r="AO440" i="17"/>
  <c r="AP440" i="17"/>
  <c r="AQ440" i="17"/>
  <c r="AR440" i="17"/>
  <c r="AS440" i="17"/>
  <c r="H441" i="17"/>
  <c r="I441" i="17"/>
  <c r="J441" i="17"/>
  <c r="K441" i="17"/>
  <c r="L441" i="17"/>
  <c r="M441" i="17"/>
  <c r="N441" i="17"/>
  <c r="O441" i="17"/>
  <c r="P441" i="17"/>
  <c r="Q441" i="17"/>
  <c r="R441" i="17"/>
  <c r="S441" i="17"/>
  <c r="T441" i="17"/>
  <c r="U441" i="17"/>
  <c r="V441" i="17"/>
  <c r="W441" i="17"/>
  <c r="X441" i="17"/>
  <c r="Y441" i="17"/>
  <c r="Z441" i="17"/>
  <c r="AA441" i="17"/>
  <c r="AB441" i="17"/>
  <c r="AC441" i="17"/>
  <c r="AD441" i="17"/>
  <c r="AE441" i="17"/>
  <c r="AF441" i="17"/>
  <c r="AG441" i="17"/>
  <c r="AH441" i="17"/>
  <c r="AI441" i="17"/>
  <c r="AJ441" i="17"/>
  <c r="AK441" i="17"/>
  <c r="AL441" i="17"/>
  <c r="AM441" i="17"/>
  <c r="AN441" i="17"/>
  <c r="AO441" i="17"/>
  <c r="AP441" i="17"/>
  <c r="AQ441" i="17"/>
  <c r="AR441" i="17"/>
  <c r="AS441" i="17"/>
  <c r="H442" i="17"/>
  <c r="I442" i="17"/>
  <c r="J442" i="17"/>
  <c r="K442" i="17"/>
  <c r="L442" i="17"/>
  <c r="M442" i="17"/>
  <c r="N442" i="17"/>
  <c r="O442" i="17"/>
  <c r="P442" i="17"/>
  <c r="Q442" i="17"/>
  <c r="R442" i="17"/>
  <c r="S442" i="17"/>
  <c r="T442" i="17"/>
  <c r="U442" i="17"/>
  <c r="V442" i="17"/>
  <c r="W442" i="17"/>
  <c r="X442" i="17"/>
  <c r="Y442" i="17"/>
  <c r="Z442" i="17"/>
  <c r="AA442" i="17"/>
  <c r="AB442" i="17"/>
  <c r="AC442" i="17"/>
  <c r="AD442" i="17"/>
  <c r="AE442" i="17"/>
  <c r="AF442" i="17"/>
  <c r="AG442" i="17"/>
  <c r="AH442" i="17"/>
  <c r="AI442" i="17"/>
  <c r="AJ442" i="17"/>
  <c r="AK442" i="17"/>
  <c r="AL442" i="17"/>
  <c r="AM442" i="17"/>
  <c r="AN442" i="17"/>
  <c r="AO442" i="17"/>
  <c r="AP442" i="17"/>
  <c r="AQ442" i="17"/>
  <c r="AR442" i="17"/>
  <c r="AS442" i="17"/>
  <c r="H443" i="17"/>
  <c r="I443" i="17"/>
  <c r="J443" i="17"/>
  <c r="K443" i="17"/>
  <c r="L443" i="17"/>
  <c r="M443" i="17"/>
  <c r="N443" i="17"/>
  <c r="O443" i="17"/>
  <c r="P443" i="17"/>
  <c r="Q443" i="17"/>
  <c r="R443" i="17"/>
  <c r="S443" i="17"/>
  <c r="T443" i="17"/>
  <c r="U443" i="17"/>
  <c r="V443" i="17"/>
  <c r="W443" i="17"/>
  <c r="X443" i="17"/>
  <c r="Y443" i="17"/>
  <c r="Z443" i="17"/>
  <c r="AA443" i="17"/>
  <c r="AB443" i="17"/>
  <c r="AC443" i="17"/>
  <c r="AD443" i="17"/>
  <c r="AE443" i="17"/>
  <c r="AF443" i="17"/>
  <c r="AG443" i="17"/>
  <c r="AH443" i="17"/>
  <c r="AI443" i="17"/>
  <c r="AJ443" i="17"/>
  <c r="AK443" i="17"/>
  <c r="AL443" i="17"/>
  <c r="AM443" i="17"/>
  <c r="AN443" i="17"/>
  <c r="AO443" i="17"/>
  <c r="AP443" i="17"/>
  <c r="AQ443" i="17"/>
  <c r="AR443" i="17"/>
  <c r="AS443" i="17"/>
  <c r="H444" i="17"/>
  <c r="I444" i="17"/>
  <c r="J444" i="17"/>
  <c r="K444" i="17"/>
  <c r="L444" i="17"/>
  <c r="M444" i="17"/>
  <c r="N444" i="17"/>
  <c r="O444" i="17"/>
  <c r="P444" i="17"/>
  <c r="Q444" i="17"/>
  <c r="R444" i="17"/>
  <c r="S444" i="17"/>
  <c r="T444" i="17"/>
  <c r="U444" i="17"/>
  <c r="V444" i="17"/>
  <c r="W444" i="17"/>
  <c r="X444" i="17"/>
  <c r="Y444" i="17"/>
  <c r="Z444" i="17"/>
  <c r="AA444" i="17"/>
  <c r="AB444" i="17"/>
  <c r="AC444" i="17"/>
  <c r="AD444" i="17"/>
  <c r="AE444" i="17"/>
  <c r="AF444" i="17"/>
  <c r="AG444" i="17"/>
  <c r="AH444" i="17"/>
  <c r="AI444" i="17"/>
  <c r="AJ444" i="17"/>
  <c r="AK444" i="17"/>
  <c r="AL444" i="17"/>
  <c r="AM444" i="17"/>
  <c r="AN444" i="17"/>
  <c r="AO444" i="17"/>
  <c r="AP444" i="17"/>
  <c r="AQ444" i="17"/>
  <c r="AR444" i="17"/>
  <c r="AS444" i="17"/>
  <c r="H445" i="17"/>
  <c r="I445" i="17"/>
  <c r="J445" i="17"/>
  <c r="K445" i="17"/>
  <c r="L445" i="17"/>
  <c r="M445" i="17"/>
  <c r="N445" i="17"/>
  <c r="O445" i="17"/>
  <c r="P445" i="17"/>
  <c r="Q445" i="17"/>
  <c r="R445" i="17"/>
  <c r="S445" i="17"/>
  <c r="T445" i="17"/>
  <c r="U445" i="17"/>
  <c r="V445" i="17"/>
  <c r="W445" i="17"/>
  <c r="X445" i="17"/>
  <c r="Y445" i="17"/>
  <c r="Z445" i="17"/>
  <c r="AA445" i="17"/>
  <c r="AB445" i="17"/>
  <c r="AC445" i="17"/>
  <c r="AD445" i="17"/>
  <c r="AE445" i="17"/>
  <c r="AF445" i="17"/>
  <c r="AG445" i="17"/>
  <c r="AH445" i="17"/>
  <c r="AI445" i="17"/>
  <c r="AJ445" i="17"/>
  <c r="AK445" i="17"/>
  <c r="AL445" i="17"/>
  <c r="AM445" i="17"/>
  <c r="AN445" i="17"/>
  <c r="AO445" i="17"/>
  <c r="AP445" i="17"/>
  <c r="AQ445" i="17"/>
  <c r="AR445" i="17"/>
  <c r="AS445" i="17"/>
  <c r="H446" i="17"/>
  <c r="I446" i="17"/>
  <c r="J446" i="17"/>
  <c r="K446" i="17"/>
  <c r="L446" i="17"/>
  <c r="M446" i="17"/>
  <c r="N446" i="17"/>
  <c r="O446" i="17"/>
  <c r="P446" i="17"/>
  <c r="Q446" i="17"/>
  <c r="R446" i="17"/>
  <c r="S446" i="17"/>
  <c r="T446" i="17"/>
  <c r="U446" i="17"/>
  <c r="V446" i="17"/>
  <c r="W446" i="17"/>
  <c r="X446" i="17"/>
  <c r="Y446" i="17"/>
  <c r="Z446" i="17"/>
  <c r="AA446" i="17"/>
  <c r="AB446" i="17"/>
  <c r="AC446" i="17"/>
  <c r="AD446" i="17"/>
  <c r="AE446" i="17"/>
  <c r="AF446" i="17"/>
  <c r="AG446" i="17"/>
  <c r="AH446" i="17"/>
  <c r="AI446" i="17"/>
  <c r="AJ446" i="17"/>
  <c r="AK446" i="17"/>
  <c r="AL446" i="17"/>
  <c r="AM446" i="17"/>
  <c r="AN446" i="17"/>
  <c r="AO446" i="17"/>
  <c r="AP446" i="17"/>
  <c r="AQ446" i="17"/>
  <c r="AR446" i="17"/>
  <c r="AS446" i="17"/>
  <c r="H447" i="17"/>
  <c r="I447" i="17"/>
  <c r="J447" i="17"/>
  <c r="K447" i="17"/>
  <c r="L447" i="17"/>
  <c r="M447" i="17"/>
  <c r="N447" i="17"/>
  <c r="O447" i="17"/>
  <c r="P447" i="17"/>
  <c r="Q447" i="17"/>
  <c r="R447" i="17"/>
  <c r="S447" i="17"/>
  <c r="T447" i="17"/>
  <c r="U447" i="17"/>
  <c r="V447" i="17"/>
  <c r="W447" i="17"/>
  <c r="X447" i="17"/>
  <c r="Y447" i="17"/>
  <c r="Z447" i="17"/>
  <c r="AA447" i="17"/>
  <c r="AB447" i="17"/>
  <c r="AC447" i="17"/>
  <c r="AD447" i="17"/>
  <c r="AE447" i="17"/>
  <c r="AF447" i="17"/>
  <c r="AG447" i="17"/>
  <c r="AH447" i="17"/>
  <c r="AI447" i="17"/>
  <c r="AJ447" i="17"/>
  <c r="AK447" i="17"/>
  <c r="AL447" i="17"/>
  <c r="AM447" i="17"/>
  <c r="AN447" i="17"/>
  <c r="AO447" i="17"/>
  <c r="AP447" i="17"/>
  <c r="AQ447" i="17"/>
  <c r="AR447" i="17"/>
  <c r="AS447" i="17"/>
  <c r="H448" i="17"/>
  <c r="I448" i="17"/>
  <c r="J448" i="17"/>
  <c r="K448" i="17"/>
  <c r="L448" i="17"/>
  <c r="M448" i="17"/>
  <c r="N448" i="17"/>
  <c r="O448" i="17"/>
  <c r="P448" i="17"/>
  <c r="Q448" i="17"/>
  <c r="R448" i="17"/>
  <c r="S448" i="17"/>
  <c r="T448" i="17"/>
  <c r="U448" i="17"/>
  <c r="V448" i="17"/>
  <c r="W448" i="17"/>
  <c r="X448" i="17"/>
  <c r="Y448" i="17"/>
  <c r="Z448" i="17"/>
  <c r="AA448" i="17"/>
  <c r="AB448" i="17"/>
  <c r="AC448" i="17"/>
  <c r="AD448" i="17"/>
  <c r="AE448" i="17"/>
  <c r="AF448" i="17"/>
  <c r="AG448" i="17"/>
  <c r="AH448" i="17"/>
  <c r="AI448" i="17"/>
  <c r="AJ448" i="17"/>
  <c r="AK448" i="17"/>
  <c r="AL448" i="17"/>
  <c r="AM448" i="17"/>
  <c r="AN448" i="17"/>
  <c r="AO448" i="17"/>
  <c r="AP448" i="17"/>
  <c r="AQ448" i="17"/>
  <c r="AR448" i="17"/>
  <c r="AS448" i="17"/>
  <c r="H449" i="17"/>
  <c r="I449" i="17"/>
  <c r="J449" i="17"/>
  <c r="K449" i="17"/>
  <c r="L449" i="17"/>
  <c r="M449" i="17"/>
  <c r="N449" i="17"/>
  <c r="O449" i="17"/>
  <c r="P449" i="17"/>
  <c r="Q449" i="17"/>
  <c r="R449" i="17"/>
  <c r="S449" i="17"/>
  <c r="T449" i="17"/>
  <c r="U449" i="17"/>
  <c r="V449" i="17"/>
  <c r="W449" i="17"/>
  <c r="X449" i="17"/>
  <c r="Y449" i="17"/>
  <c r="Z449" i="17"/>
  <c r="AA449" i="17"/>
  <c r="AB449" i="17"/>
  <c r="AC449" i="17"/>
  <c r="AD449" i="17"/>
  <c r="AE449" i="17"/>
  <c r="AF449" i="17"/>
  <c r="AG449" i="17"/>
  <c r="AH449" i="17"/>
  <c r="AI449" i="17"/>
  <c r="AJ449" i="17"/>
  <c r="AK449" i="17"/>
  <c r="AL449" i="17"/>
  <c r="AM449" i="17"/>
  <c r="AN449" i="17"/>
  <c r="AO449" i="17"/>
  <c r="AP449" i="17"/>
  <c r="AQ449" i="17"/>
  <c r="AR449" i="17"/>
  <c r="AS449" i="17"/>
  <c r="H450" i="17"/>
  <c r="I450" i="17"/>
  <c r="J450" i="17"/>
  <c r="K450" i="17"/>
  <c r="L450" i="17"/>
  <c r="M450" i="17"/>
  <c r="N450" i="17"/>
  <c r="O450" i="17"/>
  <c r="P450" i="17"/>
  <c r="Q450" i="17"/>
  <c r="R450" i="17"/>
  <c r="S450" i="17"/>
  <c r="T450" i="17"/>
  <c r="U450" i="17"/>
  <c r="V450" i="17"/>
  <c r="W450" i="17"/>
  <c r="X450" i="17"/>
  <c r="Y450" i="17"/>
  <c r="Z450" i="17"/>
  <c r="AA450" i="17"/>
  <c r="AB450" i="17"/>
  <c r="AC450" i="17"/>
  <c r="AD450" i="17"/>
  <c r="AE450" i="17"/>
  <c r="AF450" i="17"/>
  <c r="AG450" i="17"/>
  <c r="AH450" i="17"/>
  <c r="AI450" i="17"/>
  <c r="AJ450" i="17"/>
  <c r="AK450" i="17"/>
  <c r="AL450" i="17"/>
  <c r="AM450" i="17"/>
  <c r="AN450" i="17"/>
  <c r="AO450" i="17"/>
  <c r="AP450" i="17"/>
  <c r="AQ450" i="17"/>
  <c r="AR450" i="17"/>
  <c r="AS450" i="17"/>
  <c r="H451" i="17"/>
  <c r="I451" i="17"/>
  <c r="J451" i="17"/>
  <c r="K451" i="17"/>
  <c r="L451" i="17"/>
  <c r="M451" i="17"/>
  <c r="N451" i="17"/>
  <c r="O451" i="17"/>
  <c r="P451" i="17"/>
  <c r="Q451" i="17"/>
  <c r="R451" i="17"/>
  <c r="S451" i="17"/>
  <c r="T451" i="17"/>
  <c r="U451" i="17"/>
  <c r="V451" i="17"/>
  <c r="W451" i="17"/>
  <c r="X451" i="17"/>
  <c r="Y451" i="17"/>
  <c r="Z451" i="17"/>
  <c r="AA451" i="17"/>
  <c r="AB451" i="17"/>
  <c r="AC451" i="17"/>
  <c r="AD451" i="17"/>
  <c r="AE451" i="17"/>
  <c r="AF451" i="17"/>
  <c r="AG451" i="17"/>
  <c r="AH451" i="17"/>
  <c r="AI451" i="17"/>
  <c r="AJ451" i="17"/>
  <c r="AK451" i="17"/>
  <c r="AL451" i="17"/>
  <c r="AM451" i="17"/>
  <c r="AN451" i="17"/>
  <c r="AO451" i="17"/>
  <c r="AP451" i="17"/>
  <c r="AQ451" i="17"/>
  <c r="AR451" i="17"/>
  <c r="AS451" i="17"/>
  <c r="H452" i="17"/>
  <c r="I452" i="17"/>
  <c r="J452" i="17"/>
  <c r="K452" i="17"/>
  <c r="L452" i="17"/>
  <c r="M452" i="17"/>
  <c r="N452" i="17"/>
  <c r="O452" i="17"/>
  <c r="P452" i="17"/>
  <c r="Q452" i="17"/>
  <c r="R452" i="17"/>
  <c r="S452" i="17"/>
  <c r="T452" i="17"/>
  <c r="U452" i="17"/>
  <c r="V452" i="17"/>
  <c r="W452" i="17"/>
  <c r="X452" i="17"/>
  <c r="Y452" i="17"/>
  <c r="Z452" i="17"/>
  <c r="AA452" i="17"/>
  <c r="AB452" i="17"/>
  <c r="AC452" i="17"/>
  <c r="AD452" i="17"/>
  <c r="AE452" i="17"/>
  <c r="AF452" i="17"/>
  <c r="AG452" i="17"/>
  <c r="AH452" i="17"/>
  <c r="AI452" i="17"/>
  <c r="AJ452" i="17"/>
  <c r="AK452" i="17"/>
  <c r="AL452" i="17"/>
  <c r="AM452" i="17"/>
  <c r="AN452" i="17"/>
  <c r="AO452" i="17"/>
  <c r="AP452" i="17"/>
  <c r="AQ452" i="17"/>
  <c r="AR452" i="17"/>
  <c r="AS452" i="17"/>
  <c r="H453" i="17"/>
  <c r="I453" i="17"/>
  <c r="J453" i="17"/>
  <c r="K453" i="17"/>
  <c r="L453" i="17"/>
  <c r="M453" i="17"/>
  <c r="N453" i="17"/>
  <c r="O453" i="17"/>
  <c r="P453" i="17"/>
  <c r="Q453" i="17"/>
  <c r="R453" i="17"/>
  <c r="S453" i="17"/>
  <c r="T453" i="17"/>
  <c r="U453" i="17"/>
  <c r="V453" i="17"/>
  <c r="W453" i="17"/>
  <c r="X453" i="17"/>
  <c r="Y453" i="17"/>
  <c r="Z453" i="17"/>
  <c r="AA453" i="17"/>
  <c r="AB453" i="17"/>
  <c r="AC453" i="17"/>
  <c r="AD453" i="17"/>
  <c r="AE453" i="17"/>
  <c r="AF453" i="17"/>
  <c r="AG453" i="17"/>
  <c r="AH453" i="17"/>
  <c r="AI453" i="17"/>
  <c r="AJ453" i="17"/>
  <c r="AK453" i="17"/>
  <c r="AL453" i="17"/>
  <c r="AM453" i="17"/>
  <c r="AN453" i="17"/>
  <c r="AO453" i="17"/>
  <c r="AP453" i="17"/>
  <c r="AQ453" i="17"/>
  <c r="AR453" i="17"/>
  <c r="AS453" i="17"/>
  <c r="H454" i="17"/>
  <c r="I454" i="17"/>
  <c r="J454" i="17"/>
  <c r="K454" i="17"/>
  <c r="L454" i="17"/>
  <c r="M454" i="17"/>
  <c r="N454" i="17"/>
  <c r="O454" i="17"/>
  <c r="P454" i="17"/>
  <c r="Q454" i="17"/>
  <c r="R454" i="17"/>
  <c r="S454" i="17"/>
  <c r="T454" i="17"/>
  <c r="U454" i="17"/>
  <c r="V454" i="17"/>
  <c r="W454" i="17"/>
  <c r="X454" i="17"/>
  <c r="Y454" i="17"/>
  <c r="Z454" i="17"/>
  <c r="AA454" i="17"/>
  <c r="AB454" i="17"/>
  <c r="AC454" i="17"/>
  <c r="AD454" i="17"/>
  <c r="AE454" i="17"/>
  <c r="AF454" i="17"/>
  <c r="AG454" i="17"/>
  <c r="AH454" i="17"/>
  <c r="AI454" i="17"/>
  <c r="AJ454" i="17"/>
  <c r="AK454" i="17"/>
  <c r="AL454" i="17"/>
  <c r="AM454" i="17"/>
  <c r="AN454" i="17"/>
  <c r="AO454" i="17"/>
  <c r="AP454" i="17"/>
  <c r="AQ454" i="17"/>
  <c r="AR454" i="17"/>
  <c r="AS454" i="17"/>
  <c r="H455" i="17"/>
  <c r="I455" i="17"/>
  <c r="J455" i="17"/>
  <c r="K455" i="17"/>
  <c r="L455" i="17"/>
  <c r="M455" i="17"/>
  <c r="N455" i="17"/>
  <c r="O455" i="17"/>
  <c r="P455" i="17"/>
  <c r="Q455" i="17"/>
  <c r="R455" i="17"/>
  <c r="S455" i="17"/>
  <c r="T455" i="17"/>
  <c r="U455" i="17"/>
  <c r="V455" i="17"/>
  <c r="W455" i="17"/>
  <c r="X455" i="17"/>
  <c r="Y455" i="17"/>
  <c r="Z455" i="17"/>
  <c r="AA455" i="17"/>
  <c r="AB455" i="17"/>
  <c r="AC455" i="17"/>
  <c r="AD455" i="17"/>
  <c r="AE455" i="17"/>
  <c r="AF455" i="17"/>
  <c r="AG455" i="17"/>
  <c r="AH455" i="17"/>
  <c r="AI455" i="17"/>
  <c r="AJ455" i="17"/>
  <c r="AK455" i="17"/>
  <c r="AL455" i="17"/>
  <c r="AM455" i="17"/>
  <c r="AN455" i="17"/>
  <c r="AO455" i="17"/>
  <c r="AP455" i="17"/>
  <c r="AQ455" i="17"/>
  <c r="AR455" i="17"/>
  <c r="AS455" i="17"/>
  <c r="H456" i="17"/>
  <c r="I456" i="17"/>
  <c r="J456" i="17"/>
  <c r="K456" i="17"/>
  <c r="L456" i="17"/>
  <c r="M456" i="17"/>
  <c r="N456" i="17"/>
  <c r="O456" i="17"/>
  <c r="P456" i="17"/>
  <c r="Q456" i="17"/>
  <c r="R456" i="17"/>
  <c r="S456" i="17"/>
  <c r="T456" i="17"/>
  <c r="U456" i="17"/>
  <c r="V456" i="17"/>
  <c r="W456" i="17"/>
  <c r="X456" i="17"/>
  <c r="Y456" i="17"/>
  <c r="Z456" i="17"/>
  <c r="AA456" i="17"/>
  <c r="AB456" i="17"/>
  <c r="AC456" i="17"/>
  <c r="AD456" i="17"/>
  <c r="AE456" i="17"/>
  <c r="AF456" i="17"/>
  <c r="AG456" i="17"/>
  <c r="AH456" i="17"/>
  <c r="AI456" i="17"/>
  <c r="AJ456" i="17"/>
  <c r="AK456" i="17"/>
  <c r="AL456" i="17"/>
  <c r="AM456" i="17"/>
  <c r="AN456" i="17"/>
  <c r="AO456" i="17"/>
  <c r="AP456" i="17"/>
  <c r="AQ456" i="17"/>
  <c r="AR456" i="17"/>
  <c r="AS456" i="17"/>
  <c r="H457" i="17"/>
  <c r="I457" i="17"/>
  <c r="J457" i="17"/>
  <c r="K457" i="17"/>
  <c r="L457" i="17"/>
  <c r="M457" i="17"/>
  <c r="N457" i="17"/>
  <c r="O457" i="17"/>
  <c r="P457" i="17"/>
  <c r="Q457" i="17"/>
  <c r="R457" i="17"/>
  <c r="S457" i="17"/>
  <c r="T457" i="17"/>
  <c r="U457" i="17"/>
  <c r="V457" i="17"/>
  <c r="W457" i="17"/>
  <c r="X457" i="17"/>
  <c r="Y457" i="17"/>
  <c r="Z457" i="17"/>
  <c r="AA457" i="17"/>
  <c r="AB457" i="17"/>
  <c r="AC457" i="17"/>
  <c r="AD457" i="17"/>
  <c r="AE457" i="17"/>
  <c r="AF457" i="17"/>
  <c r="AG457" i="17"/>
  <c r="AH457" i="17"/>
  <c r="AI457" i="17"/>
  <c r="AJ457" i="17"/>
  <c r="AK457" i="17"/>
  <c r="AL457" i="17"/>
  <c r="AM457" i="17"/>
  <c r="AN457" i="17"/>
  <c r="AO457" i="17"/>
  <c r="AP457" i="17"/>
  <c r="AQ457" i="17"/>
  <c r="AR457" i="17"/>
  <c r="AS457" i="17"/>
  <c r="H458" i="17"/>
  <c r="I458" i="17"/>
  <c r="J458" i="17"/>
  <c r="K458" i="17"/>
  <c r="L458" i="17"/>
  <c r="M458" i="17"/>
  <c r="N458" i="17"/>
  <c r="O458" i="17"/>
  <c r="P458" i="17"/>
  <c r="Q458" i="17"/>
  <c r="R458" i="17"/>
  <c r="S458" i="17"/>
  <c r="T458" i="17"/>
  <c r="U458" i="17"/>
  <c r="V458" i="17"/>
  <c r="W458" i="17"/>
  <c r="X458" i="17"/>
  <c r="Y458" i="17"/>
  <c r="Z458" i="17"/>
  <c r="AA458" i="17"/>
  <c r="AB458" i="17"/>
  <c r="AC458" i="17"/>
  <c r="AD458" i="17"/>
  <c r="AE458" i="17"/>
  <c r="AF458" i="17"/>
  <c r="AG458" i="17"/>
  <c r="AH458" i="17"/>
  <c r="AI458" i="17"/>
  <c r="AJ458" i="17"/>
  <c r="AK458" i="17"/>
  <c r="AL458" i="17"/>
  <c r="AM458" i="17"/>
  <c r="AN458" i="17"/>
  <c r="AO458" i="17"/>
  <c r="AP458" i="17"/>
  <c r="AQ458" i="17"/>
  <c r="AR458" i="17"/>
  <c r="AS458" i="17"/>
  <c r="H459" i="17"/>
  <c r="I459" i="17"/>
  <c r="J459" i="17"/>
  <c r="K459" i="17"/>
  <c r="L459" i="17"/>
  <c r="M459" i="17"/>
  <c r="N459" i="17"/>
  <c r="O459" i="17"/>
  <c r="P459" i="17"/>
  <c r="Q459" i="17"/>
  <c r="R459" i="17"/>
  <c r="S459" i="17"/>
  <c r="T459" i="17"/>
  <c r="U459" i="17"/>
  <c r="V459" i="17"/>
  <c r="W459" i="17"/>
  <c r="X459" i="17"/>
  <c r="Y459" i="17"/>
  <c r="Z459" i="17"/>
  <c r="AA459" i="17"/>
  <c r="AB459" i="17"/>
  <c r="AC459" i="17"/>
  <c r="AD459" i="17"/>
  <c r="AE459" i="17"/>
  <c r="AF459" i="17"/>
  <c r="AG459" i="17"/>
  <c r="AH459" i="17"/>
  <c r="AI459" i="17"/>
  <c r="AJ459" i="17"/>
  <c r="AK459" i="17"/>
  <c r="AL459" i="17"/>
  <c r="AM459" i="17"/>
  <c r="AN459" i="17"/>
  <c r="AO459" i="17"/>
  <c r="AP459" i="17"/>
  <c r="AQ459" i="17"/>
  <c r="AR459" i="17"/>
  <c r="AS459" i="17"/>
  <c r="H460" i="17"/>
  <c r="I460" i="17"/>
  <c r="J460" i="17"/>
  <c r="K460" i="17"/>
  <c r="L460" i="17"/>
  <c r="M460" i="17"/>
  <c r="N460" i="17"/>
  <c r="O460" i="17"/>
  <c r="P460" i="17"/>
  <c r="Q460" i="17"/>
  <c r="R460" i="17"/>
  <c r="S460" i="17"/>
  <c r="T460" i="17"/>
  <c r="U460" i="17"/>
  <c r="V460" i="17"/>
  <c r="W460" i="17"/>
  <c r="X460" i="17"/>
  <c r="Y460" i="17"/>
  <c r="Z460" i="17"/>
  <c r="AA460" i="17"/>
  <c r="AB460" i="17"/>
  <c r="AC460" i="17"/>
  <c r="AD460" i="17"/>
  <c r="AE460" i="17"/>
  <c r="AF460" i="17"/>
  <c r="AG460" i="17"/>
  <c r="AH460" i="17"/>
  <c r="AI460" i="17"/>
  <c r="AJ460" i="17"/>
  <c r="AK460" i="17"/>
  <c r="AL460" i="17"/>
  <c r="AM460" i="17"/>
  <c r="AN460" i="17"/>
  <c r="AO460" i="17"/>
  <c r="AP460" i="17"/>
  <c r="AQ460" i="17"/>
  <c r="AR460" i="17"/>
  <c r="AS460" i="17"/>
  <c r="H461" i="17"/>
  <c r="I461" i="17"/>
  <c r="J461" i="17"/>
  <c r="K461" i="17"/>
  <c r="L461" i="17"/>
  <c r="M461" i="17"/>
  <c r="N461" i="17"/>
  <c r="O461" i="17"/>
  <c r="P461" i="17"/>
  <c r="Q461" i="17"/>
  <c r="R461" i="17"/>
  <c r="S461" i="17"/>
  <c r="T461" i="17"/>
  <c r="U461" i="17"/>
  <c r="V461" i="17"/>
  <c r="W461" i="17"/>
  <c r="X461" i="17"/>
  <c r="Y461" i="17"/>
  <c r="Z461" i="17"/>
  <c r="AA461" i="17"/>
  <c r="AB461" i="17"/>
  <c r="AC461" i="17"/>
  <c r="AD461" i="17"/>
  <c r="AE461" i="17"/>
  <c r="AF461" i="17"/>
  <c r="AG461" i="17"/>
  <c r="AH461" i="17"/>
  <c r="AI461" i="17"/>
  <c r="AJ461" i="17"/>
  <c r="AK461" i="17"/>
  <c r="AL461" i="17"/>
  <c r="AM461" i="17"/>
  <c r="AN461" i="17"/>
  <c r="AO461" i="17"/>
  <c r="AP461" i="17"/>
  <c r="AQ461" i="17"/>
  <c r="AR461" i="17"/>
  <c r="AS461" i="17"/>
  <c r="H462" i="17"/>
  <c r="I462" i="17"/>
  <c r="J462" i="17"/>
  <c r="K462" i="17"/>
  <c r="L462" i="17"/>
  <c r="M462" i="17"/>
  <c r="N462" i="17"/>
  <c r="O462" i="17"/>
  <c r="P462" i="17"/>
  <c r="Q462" i="17"/>
  <c r="R462" i="17"/>
  <c r="S462" i="17"/>
  <c r="T462" i="17"/>
  <c r="U462" i="17"/>
  <c r="V462" i="17"/>
  <c r="W462" i="17"/>
  <c r="X462" i="17"/>
  <c r="Y462" i="17"/>
  <c r="Z462" i="17"/>
  <c r="AA462" i="17"/>
  <c r="AB462" i="17"/>
  <c r="AC462" i="17"/>
  <c r="AD462" i="17"/>
  <c r="AE462" i="17"/>
  <c r="AF462" i="17"/>
  <c r="AG462" i="17"/>
  <c r="AH462" i="17"/>
  <c r="AI462" i="17"/>
  <c r="AJ462" i="17"/>
  <c r="AK462" i="17"/>
  <c r="AL462" i="17"/>
  <c r="AM462" i="17"/>
  <c r="AN462" i="17"/>
  <c r="AO462" i="17"/>
  <c r="AP462" i="17"/>
  <c r="AQ462" i="17"/>
  <c r="AR462" i="17"/>
  <c r="AS462" i="17"/>
  <c r="H463" i="17"/>
  <c r="I463" i="17"/>
  <c r="J463" i="17"/>
  <c r="K463" i="17"/>
  <c r="L463" i="17"/>
  <c r="M463" i="17"/>
  <c r="N463" i="17"/>
  <c r="O463" i="17"/>
  <c r="P463" i="17"/>
  <c r="Q463" i="17"/>
  <c r="R463" i="17"/>
  <c r="S463" i="17"/>
  <c r="T463" i="17"/>
  <c r="U463" i="17"/>
  <c r="V463" i="17"/>
  <c r="W463" i="17"/>
  <c r="X463" i="17"/>
  <c r="Y463" i="17"/>
  <c r="Z463" i="17"/>
  <c r="AA463" i="17"/>
  <c r="AB463" i="17"/>
  <c r="AC463" i="17"/>
  <c r="AD463" i="17"/>
  <c r="AE463" i="17"/>
  <c r="AF463" i="17"/>
  <c r="AG463" i="17"/>
  <c r="AH463" i="17"/>
  <c r="AI463" i="17"/>
  <c r="AJ463" i="17"/>
  <c r="AK463" i="17"/>
  <c r="AL463" i="17"/>
  <c r="AM463" i="17"/>
  <c r="AN463" i="17"/>
  <c r="AO463" i="17"/>
  <c r="AP463" i="17"/>
  <c r="AQ463" i="17"/>
  <c r="AR463" i="17"/>
  <c r="AS463" i="17"/>
  <c r="H464" i="17"/>
  <c r="I464" i="17"/>
  <c r="J464" i="17"/>
  <c r="K464" i="17"/>
  <c r="L464" i="17"/>
  <c r="M464" i="17"/>
  <c r="N464" i="17"/>
  <c r="O464" i="17"/>
  <c r="P464" i="17"/>
  <c r="Q464" i="17"/>
  <c r="R464" i="17"/>
  <c r="S464" i="17"/>
  <c r="T464" i="17"/>
  <c r="U464" i="17"/>
  <c r="V464" i="17"/>
  <c r="W464" i="17"/>
  <c r="X464" i="17"/>
  <c r="Y464" i="17"/>
  <c r="Z464" i="17"/>
  <c r="AA464" i="17"/>
  <c r="AB464" i="17"/>
  <c r="AC464" i="17"/>
  <c r="AD464" i="17"/>
  <c r="AE464" i="17"/>
  <c r="AF464" i="17"/>
  <c r="AG464" i="17"/>
  <c r="AH464" i="17"/>
  <c r="AI464" i="17"/>
  <c r="AJ464" i="17"/>
  <c r="AK464" i="17"/>
  <c r="AL464" i="17"/>
  <c r="AM464" i="17"/>
  <c r="AN464" i="17"/>
  <c r="AO464" i="17"/>
  <c r="AP464" i="17"/>
  <c r="AQ464" i="17"/>
  <c r="AR464" i="17"/>
  <c r="AS464" i="17"/>
  <c r="H465" i="17"/>
  <c r="I465" i="17"/>
  <c r="J465" i="17"/>
  <c r="K465" i="17"/>
  <c r="L465" i="17"/>
  <c r="M465" i="17"/>
  <c r="N465" i="17"/>
  <c r="O465" i="17"/>
  <c r="P465" i="17"/>
  <c r="Q465" i="17"/>
  <c r="R465" i="17"/>
  <c r="S465" i="17"/>
  <c r="T465" i="17"/>
  <c r="U465" i="17"/>
  <c r="V465" i="17"/>
  <c r="W465" i="17"/>
  <c r="X465" i="17"/>
  <c r="Y465" i="17"/>
  <c r="Z465" i="17"/>
  <c r="AA465" i="17"/>
  <c r="AB465" i="17"/>
  <c r="AC465" i="17"/>
  <c r="AD465" i="17"/>
  <c r="AE465" i="17"/>
  <c r="AF465" i="17"/>
  <c r="AG465" i="17"/>
  <c r="AH465" i="17"/>
  <c r="AI465" i="17"/>
  <c r="AJ465" i="17"/>
  <c r="AK465" i="17"/>
  <c r="AL465" i="17"/>
  <c r="AM465" i="17"/>
  <c r="AN465" i="17"/>
  <c r="AO465" i="17"/>
  <c r="AP465" i="17"/>
  <c r="AQ465" i="17"/>
  <c r="AR465" i="17"/>
  <c r="AS465" i="17"/>
  <c r="H466" i="17"/>
  <c r="I466" i="17"/>
  <c r="J466" i="17"/>
  <c r="K466" i="17"/>
  <c r="L466" i="17"/>
  <c r="M466" i="17"/>
  <c r="N466" i="17"/>
  <c r="O466" i="17"/>
  <c r="P466" i="17"/>
  <c r="Q466" i="17"/>
  <c r="R466" i="17"/>
  <c r="S466" i="17"/>
  <c r="T466" i="17"/>
  <c r="U466" i="17"/>
  <c r="V466" i="17"/>
  <c r="W466" i="17"/>
  <c r="X466" i="17"/>
  <c r="Y466" i="17"/>
  <c r="Z466" i="17"/>
  <c r="AA466" i="17"/>
  <c r="AB466" i="17"/>
  <c r="AC466" i="17"/>
  <c r="AD466" i="17"/>
  <c r="AE466" i="17"/>
  <c r="AF466" i="17"/>
  <c r="AG466" i="17"/>
  <c r="AH466" i="17"/>
  <c r="AI466" i="17"/>
  <c r="AJ466" i="17"/>
  <c r="AK466" i="17"/>
  <c r="AL466" i="17"/>
  <c r="AM466" i="17"/>
  <c r="AN466" i="17"/>
  <c r="AO466" i="17"/>
  <c r="AP466" i="17"/>
  <c r="AQ466" i="17"/>
  <c r="AR466" i="17"/>
  <c r="AS466" i="17"/>
  <c r="H467" i="17"/>
  <c r="I467" i="17"/>
  <c r="J467" i="17"/>
  <c r="K467" i="17"/>
  <c r="L467" i="17"/>
  <c r="M467" i="17"/>
  <c r="N467" i="17"/>
  <c r="O467" i="17"/>
  <c r="P467" i="17"/>
  <c r="Q467" i="17"/>
  <c r="R467" i="17"/>
  <c r="S467" i="17"/>
  <c r="T467" i="17"/>
  <c r="U467" i="17"/>
  <c r="V467" i="17"/>
  <c r="W467" i="17"/>
  <c r="X467" i="17"/>
  <c r="Y467" i="17"/>
  <c r="Z467" i="17"/>
  <c r="AA467" i="17"/>
  <c r="AB467" i="17"/>
  <c r="AC467" i="17"/>
  <c r="AD467" i="17"/>
  <c r="AE467" i="17"/>
  <c r="AF467" i="17"/>
  <c r="AG467" i="17"/>
  <c r="AH467" i="17"/>
  <c r="AI467" i="17"/>
  <c r="AJ467" i="17"/>
  <c r="AK467" i="17"/>
  <c r="AL467" i="17"/>
  <c r="AM467" i="17"/>
  <c r="AN467" i="17"/>
  <c r="AO467" i="17"/>
  <c r="AP467" i="17"/>
  <c r="AQ467" i="17"/>
  <c r="AR467" i="17"/>
  <c r="AS467" i="17"/>
  <c r="H468" i="17"/>
  <c r="I468" i="17"/>
  <c r="J468" i="17"/>
  <c r="K468" i="17"/>
  <c r="L468" i="17"/>
  <c r="M468" i="17"/>
  <c r="N468" i="17"/>
  <c r="O468" i="17"/>
  <c r="P468" i="17"/>
  <c r="Q468" i="17"/>
  <c r="R468" i="17"/>
  <c r="S468" i="17"/>
  <c r="T468" i="17"/>
  <c r="U468" i="17"/>
  <c r="V468" i="17"/>
  <c r="W468" i="17"/>
  <c r="X468" i="17"/>
  <c r="Y468" i="17"/>
  <c r="Z468" i="17"/>
  <c r="AA468" i="17"/>
  <c r="AB468" i="17"/>
  <c r="AC468" i="17"/>
  <c r="AD468" i="17"/>
  <c r="AE468" i="17"/>
  <c r="AF468" i="17"/>
  <c r="AG468" i="17"/>
  <c r="AH468" i="17"/>
  <c r="AI468" i="17"/>
  <c r="AJ468" i="17"/>
  <c r="AK468" i="17"/>
  <c r="AL468" i="17"/>
  <c r="AM468" i="17"/>
  <c r="AN468" i="17"/>
  <c r="AO468" i="17"/>
  <c r="AP468" i="17"/>
  <c r="AQ468" i="17"/>
  <c r="AR468" i="17"/>
  <c r="AS468" i="17"/>
  <c r="H469" i="17"/>
  <c r="I469" i="17"/>
  <c r="J469" i="17"/>
  <c r="K469" i="17"/>
  <c r="L469" i="17"/>
  <c r="M469" i="17"/>
  <c r="N469" i="17"/>
  <c r="O469" i="17"/>
  <c r="P469" i="17"/>
  <c r="Q469" i="17"/>
  <c r="R469" i="17"/>
  <c r="S469" i="17"/>
  <c r="T469" i="17"/>
  <c r="U469" i="17"/>
  <c r="V469" i="17"/>
  <c r="W469" i="17"/>
  <c r="X469" i="17"/>
  <c r="Y469" i="17"/>
  <c r="Z469" i="17"/>
  <c r="AA469" i="17"/>
  <c r="AB469" i="17"/>
  <c r="AC469" i="17"/>
  <c r="AD469" i="17"/>
  <c r="AE469" i="17"/>
  <c r="AF469" i="17"/>
  <c r="AG469" i="17"/>
  <c r="AH469" i="17"/>
  <c r="AI469" i="17"/>
  <c r="AJ469" i="17"/>
  <c r="AK469" i="17"/>
  <c r="AL469" i="17"/>
  <c r="AM469" i="17"/>
  <c r="AN469" i="17"/>
  <c r="AO469" i="17"/>
  <c r="AP469" i="17"/>
  <c r="AQ469" i="17"/>
  <c r="AR469" i="17"/>
  <c r="AS469" i="17"/>
  <c r="H470" i="17"/>
  <c r="I470" i="17"/>
  <c r="J470" i="17"/>
  <c r="K470" i="17"/>
  <c r="L470" i="17"/>
  <c r="M470" i="17"/>
  <c r="N470" i="17"/>
  <c r="O470" i="17"/>
  <c r="P470" i="17"/>
  <c r="Q470" i="17"/>
  <c r="R470" i="17"/>
  <c r="S470" i="17"/>
  <c r="T470" i="17"/>
  <c r="U470" i="17"/>
  <c r="V470" i="17"/>
  <c r="W470" i="17"/>
  <c r="X470" i="17"/>
  <c r="Y470" i="17"/>
  <c r="Z470" i="17"/>
  <c r="AA470" i="17"/>
  <c r="AB470" i="17"/>
  <c r="AC470" i="17"/>
  <c r="AD470" i="17"/>
  <c r="AE470" i="17"/>
  <c r="AF470" i="17"/>
  <c r="AG470" i="17"/>
  <c r="AH470" i="17"/>
  <c r="AI470" i="17"/>
  <c r="AJ470" i="17"/>
  <c r="AK470" i="17"/>
  <c r="AL470" i="17"/>
  <c r="AM470" i="17"/>
  <c r="AN470" i="17"/>
  <c r="AO470" i="17"/>
  <c r="AP470" i="17"/>
  <c r="AQ470" i="17"/>
  <c r="AR470" i="17"/>
  <c r="AS470" i="17"/>
  <c r="H471" i="17"/>
  <c r="I471" i="17"/>
  <c r="J471" i="17"/>
  <c r="K471" i="17"/>
  <c r="L471" i="17"/>
  <c r="M471" i="17"/>
  <c r="N471" i="17"/>
  <c r="O471" i="17"/>
  <c r="P471" i="17"/>
  <c r="Q471" i="17"/>
  <c r="R471" i="17"/>
  <c r="S471" i="17"/>
  <c r="T471" i="17"/>
  <c r="U471" i="17"/>
  <c r="V471" i="17"/>
  <c r="W471" i="17"/>
  <c r="X471" i="17"/>
  <c r="Y471" i="17"/>
  <c r="Z471" i="17"/>
  <c r="AA471" i="17"/>
  <c r="AB471" i="17"/>
  <c r="AC471" i="17"/>
  <c r="AD471" i="17"/>
  <c r="AE471" i="17"/>
  <c r="AF471" i="17"/>
  <c r="AG471" i="17"/>
  <c r="AH471" i="17"/>
  <c r="AI471" i="17"/>
  <c r="AJ471" i="17"/>
  <c r="AK471" i="17"/>
  <c r="AL471" i="17"/>
  <c r="AM471" i="17"/>
  <c r="AN471" i="17"/>
  <c r="AO471" i="17"/>
  <c r="AP471" i="17"/>
  <c r="AQ471" i="17"/>
  <c r="AR471" i="17"/>
  <c r="AS471" i="17"/>
  <c r="H472" i="17"/>
  <c r="I472" i="17"/>
  <c r="J472" i="17"/>
  <c r="K472" i="17"/>
  <c r="L472" i="17"/>
  <c r="M472" i="17"/>
  <c r="N472" i="17"/>
  <c r="O472" i="17"/>
  <c r="P472" i="17"/>
  <c r="Q472" i="17"/>
  <c r="R472" i="17"/>
  <c r="S472" i="17"/>
  <c r="T472" i="17"/>
  <c r="U472" i="17"/>
  <c r="V472" i="17"/>
  <c r="W472" i="17"/>
  <c r="X472" i="17"/>
  <c r="Y472" i="17"/>
  <c r="Z472" i="17"/>
  <c r="AA472" i="17"/>
  <c r="AB472" i="17"/>
  <c r="AC472" i="17"/>
  <c r="AD472" i="17"/>
  <c r="AE472" i="17"/>
  <c r="AF472" i="17"/>
  <c r="AG472" i="17"/>
  <c r="AH472" i="17"/>
  <c r="AI472" i="17"/>
  <c r="AJ472" i="17"/>
  <c r="AK472" i="17"/>
  <c r="AL472" i="17"/>
  <c r="AM472" i="17"/>
  <c r="AN472" i="17"/>
  <c r="AO472" i="17"/>
  <c r="AP472" i="17"/>
  <c r="AQ472" i="17"/>
  <c r="AR472" i="17"/>
  <c r="AS472" i="17"/>
  <c r="H473" i="17"/>
  <c r="I473" i="17"/>
  <c r="J473" i="17"/>
  <c r="K473" i="17"/>
  <c r="L473" i="17"/>
  <c r="M473" i="17"/>
  <c r="N473" i="17"/>
  <c r="O473" i="17"/>
  <c r="P473" i="17"/>
  <c r="Q473" i="17"/>
  <c r="R473" i="17"/>
  <c r="S473" i="17"/>
  <c r="T473" i="17"/>
  <c r="U473" i="17"/>
  <c r="V473" i="17"/>
  <c r="W473" i="17"/>
  <c r="X473" i="17"/>
  <c r="Y473" i="17"/>
  <c r="Z473" i="17"/>
  <c r="AA473" i="17"/>
  <c r="AB473" i="17"/>
  <c r="AC473" i="17"/>
  <c r="AD473" i="17"/>
  <c r="AE473" i="17"/>
  <c r="AF473" i="17"/>
  <c r="AG473" i="17"/>
  <c r="AH473" i="17"/>
  <c r="AI473" i="17"/>
  <c r="AJ473" i="17"/>
  <c r="AK473" i="17"/>
  <c r="AL473" i="17"/>
  <c r="AM473" i="17"/>
  <c r="AN473" i="17"/>
  <c r="AO473" i="17"/>
  <c r="AP473" i="17"/>
  <c r="AQ473" i="17"/>
  <c r="AR473" i="17"/>
  <c r="AS473" i="17"/>
  <c r="H474" i="17"/>
  <c r="I474" i="17"/>
  <c r="J474" i="17"/>
  <c r="K474" i="17"/>
  <c r="L474" i="17"/>
  <c r="M474" i="17"/>
  <c r="N474" i="17"/>
  <c r="O474" i="17"/>
  <c r="P474" i="17"/>
  <c r="Q474" i="17"/>
  <c r="R474" i="17"/>
  <c r="S474" i="17"/>
  <c r="T474" i="17"/>
  <c r="U474" i="17"/>
  <c r="V474" i="17"/>
  <c r="W474" i="17"/>
  <c r="X474" i="17"/>
  <c r="Y474" i="17"/>
  <c r="Z474" i="17"/>
  <c r="AA474" i="17"/>
  <c r="AB474" i="17"/>
  <c r="AC474" i="17"/>
  <c r="AD474" i="17"/>
  <c r="AE474" i="17"/>
  <c r="AF474" i="17"/>
  <c r="AG474" i="17"/>
  <c r="AH474" i="17"/>
  <c r="AI474" i="17"/>
  <c r="AJ474" i="17"/>
  <c r="AK474" i="17"/>
  <c r="AL474" i="17"/>
  <c r="AM474" i="17"/>
  <c r="AN474" i="17"/>
  <c r="AO474" i="17"/>
  <c r="AP474" i="17"/>
  <c r="AQ474" i="17"/>
  <c r="AR474" i="17"/>
  <c r="AS474" i="17"/>
  <c r="H475" i="17"/>
  <c r="I475" i="17"/>
  <c r="J475" i="17"/>
  <c r="K475" i="17"/>
  <c r="L475" i="17"/>
  <c r="M475" i="17"/>
  <c r="N475" i="17"/>
  <c r="O475" i="17"/>
  <c r="P475" i="17"/>
  <c r="Q475" i="17"/>
  <c r="R475" i="17"/>
  <c r="S475" i="17"/>
  <c r="T475" i="17"/>
  <c r="U475" i="17"/>
  <c r="V475" i="17"/>
  <c r="W475" i="17"/>
  <c r="X475" i="17"/>
  <c r="Y475" i="17"/>
  <c r="Z475" i="17"/>
  <c r="AA475" i="17"/>
  <c r="AB475" i="17"/>
  <c r="AC475" i="17"/>
  <c r="AD475" i="17"/>
  <c r="AE475" i="17"/>
  <c r="AF475" i="17"/>
  <c r="AG475" i="17"/>
  <c r="AH475" i="17"/>
  <c r="AI475" i="17"/>
  <c r="AJ475" i="17"/>
  <c r="AK475" i="17"/>
  <c r="AL475" i="17"/>
  <c r="AM475" i="17"/>
  <c r="AN475" i="17"/>
  <c r="AO475" i="17"/>
  <c r="AP475" i="17"/>
  <c r="AQ475" i="17"/>
  <c r="AR475" i="17"/>
  <c r="AS475" i="17"/>
  <c r="H476" i="17"/>
  <c r="I476" i="17"/>
  <c r="J476" i="17"/>
  <c r="K476" i="17"/>
  <c r="L476" i="17"/>
  <c r="M476" i="17"/>
  <c r="N476" i="17"/>
  <c r="O476" i="17"/>
  <c r="P476" i="17"/>
  <c r="Q476" i="17"/>
  <c r="R476" i="17"/>
  <c r="S476" i="17"/>
  <c r="T476" i="17"/>
  <c r="U476" i="17"/>
  <c r="V476" i="17"/>
  <c r="W476" i="17"/>
  <c r="X476" i="17"/>
  <c r="Y476" i="17"/>
  <c r="Z476" i="17"/>
  <c r="AA476" i="17"/>
  <c r="AB476" i="17"/>
  <c r="AC476" i="17"/>
  <c r="AD476" i="17"/>
  <c r="AE476" i="17"/>
  <c r="AF476" i="17"/>
  <c r="AG476" i="17"/>
  <c r="AH476" i="17"/>
  <c r="AI476" i="17"/>
  <c r="AJ476" i="17"/>
  <c r="AK476" i="17"/>
  <c r="AL476" i="17"/>
  <c r="AM476" i="17"/>
  <c r="AN476" i="17"/>
  <c r="AO476" i="17"/>
  <c r="AP476" i="17"/>
  <c r="AQ476" i="17"/>
  <c r="AR476" i="17"/>
  <c r="AS476" i="17"/>
  <c r="H477" i="17"/>
  <c r="I477" i="17"/>
  <c r="J477" i="17"/>
  <c r="K477" i="17"/>
  <c r="L477" i="17"/>
  <c r="M477" i="17"/>
  <c r="N477" i="17"/>
  <c r="O477" i="17"/>
  <c r="P477" i="17"/>
  <c r="Q477" i="17"/>
  <c r="R477" i="17"/>
  <c r="S477" i="17"/>
  <c r="T477" i="17"/>
  <c r="U477" i="17"/>
  <c r="V477" i="17"/>
  <c r="W477" i="17"/>
  <c r="X477" i="17"/>
  <c r="Y477" i="17"/>
  <c r="Z477" i="17"/>
  <c r="AA477" i="17"/>
  <c r="AB477" i="17"/>
  <c r="AC477" i="17"/>
  <c r="AD477" i="17"/>
  <c r="AE477" i="17"/>
  <c r="AF477" i="17"/>
  <c r="AG477" i="17"/>
  <c r="AH477" i="17"/>
  <c r="AI477" i="17"/>
  <c r="AJ477" i="17"/>
  <c r="AK477" i="17"/>
  <c r="AL477" i="17"/>
  <c r="AM477" i="17"/>
  <c r="AN477" i="17"/>
  <c r="AO477" i="17"/>
  <c r="AP477" i="17"/>
  <c r="AQ477" i="17"/>
  <c r="AR477" i="17"/>
  <c r="AS477" i="17"/>
  <c r="H478" i="17"/>
  <c r="I478" i="17"/>
  <c r="J478" i="17"/>
  <c r="K478" i="17"/>
  <c r="L478" i="17"/>
  <c r="M478" i="17"/>
  <c r="N478" i="17"/>
  <c r="O478" i="17"/>
  <c r="P478" i="17"/>
  <c r="Q478" i="17"/>
  <c r="R478" i="17"/>
  <c r="S478" i="17"/>
  <c r="T478" i="17"/>
  <c r="U478" i="17"/>
  <c r="V478" i="17"/>
  <c r="W478" i="17"/>
  <c r="X478" i="17"/>
  <c r="Y478" i="17"/>
  <c r="Z478" i="17"/>
  <c r="AA478" i="17"/>
  <c r="AB478" i="17"/>
  <c r="AC478" i="17"/>
  <c r="AD478" i="17"/>
  <c r="AE478" i="17"/>
  <c r="AF478" i="17"/>
  <c r="AG478" i="17"/>
  <c r="AH478" i="17"/>
  <c r="AI478" i="17"/>
  <c r="AJ478" i="17"/>
  <c r="AK478" i="17"/>
  <c r="AL478" i="17"/>
  <c r="AM478" i="17"/>
  <c r="AN478" i="17"/>
  <c r="AO478" i="17"/>
  <c r="AP478" i="17"/>
  <c r="AQ478" i="17"/>
  <c r="AR478" i="17"/>
  <c r="AS478" i="17"/>
  <c r="H479" i="17"/>
  <c r="I479" i="17"/>
  <c r="J479" i="17"/>
  <c r="K479" i="17"/>
  <c r="L479" i="17"/>
  <c r="M479" i="17"/>
  <c r="N479" i="17"/>
  <c r="O479" i="17"/>
  <c r="P479" i="17"/>
  <c r="Q479" i="17"/>
  <c r="R479" i="17"/>
  <c r="S479" i="17"/>
  <c r="T479" i="17"/>
  <c r="U479" i="17"/>
  <c r="V479" i="17"/>
  <c r="W479" i="17"/>
  <c r="X479" i="17"/>
  <c r="Y479" i="17"/>
  <c r="Z479" i="17"/>
  <c r="AA479" i="17"/>
  <c r="AB479" i="17"/>
  <c r="AC479" i="17"/>
  <c r="AD479" i="17"/>
  <c r="AE479" i="17"/>
  <c r="AF479" i="17"/>
  <c r="AG479" i="17"/>
  <c r="AH479" i="17"/>
  <c r="AI479" i="17"/>
  <c r="AJ479" i="17"/>
  <c r="AK479" i="17"/>
  <c r="AL479" i="17"/>
  <c r="AM479" i="17"/>
  <c r="AN479" i="17"/>
  <c r="AO479" i="17"/>
  <c r="AP479" i="17"/>
  <c r="AQ479" i="17"/>
  <c r="AR479" i="17"/>
  <c r="AS479" i="17"/>
  <c r="H480" i="17"/>
  <c r="I480" i="17"/>
  <c r="J480" i="17"/>
  <c r="K480" i="17"/>
  <c r="L480" i="17"/>
  <c r="M480" i="17"/>
  <c r="N480" i="17"/>
  <c r="O480" i="17"/>
  <c r="P480" i="17"/>
  <c r="Q480" i="17"/>
  <c r="R480" i="17"/>
  <c r="S480" i="17"/>
  <c r="T480" i="17"/>
  <c r="U480" i="17"/>
  <c r="V480" i="17"/>
  <c r="W480" i="17"/>
  <c r="X480" i="17"/>
  <c r="Y480" i="17"/>
  <c r="Z480" i="17"/>
  <c r="AA480" i="17"/>
  <c r="AB480" i="17"/>
  <c r="AC480" i="17"/>
  <c r="AD480" i="17"/>
  <c r="AE480" i="17"/>
  <c r="AF480" i="17"/>
  <c r="AG480" i="17"/>
  <c r="AH480" i="17"/>
  <c r="AI480" i="17"/>
  <c r="AJ480" i="17"/>
  <c r="AK480" i="17"/>
  <c r="AL480" i="17"/>
  <c r="AM480" i="17"/>
  <c r="AN480" i="17"/>
  <c r="AO480" i="17"/>
  <c r="AP480" i="17"/>
  <c r="AQ480" i="17"/>
  <c r="AR480" i="17"/>
  <c r="AS480" i="17"/>
  <c r="H481" i="17"/>
  <c r="I481" i="17"/>
  <c r="J481" i="17"/>
  <c r="K481" i="17"/>
  <c r="L481" i="17"/>
  <c r="M481" i="17"/>
  <c r="N481" i="17"/>
  <c r="O481" i="17"/>
  <c r="P481" i="17"/>
  <c r="Q481" i="17"/>
  <c r="R481" i="17"/>
  <c r="S481" i="17"/>
  <c r="T481" i="17"/>
  <c r="U481" i="17"/>
  <c r="V481" i="17"/>
  <c r="W481" i="17"/>
  <c r="X481" i="17"/>
  <c r="Y481" i="17"/>
  <c r="Z481" i="17"/>
  <c r="AA481" i="17"/>
  <c r="AB481" i="17"/>
  <c r="AC481" i="17"/>
  <c r="AD481" i="17"/>
  <c r="AE481" i="17"/>
  <c r="AF481" i="17"/>
  <c r="AG481" i="17"/>
  <c r="AH481" i="17"/>
  <c r="AI481" i="17"/>
  <c r="AJ481" i="17"/>
  <c r="AK481" i="17"/>
  <c r="AL481" i="17"/>
  <c r="AM481" i="17"/>
  <c r="AN481" i="17"/>
  <c r="AO481" i="17"/>
  <c r="AP481" i="17"/>
  <c r="AQ481" i="17"/>
  <c r="AR481" i="17"/>
  <c r="AS481" i="17"/>
  <c r="H482" i="17"/>
  <c r="I482" i="17"/>
  <c r="J482" i="17"/>
  <c r="K482" i="17"/>
  <c r="L482" i="17"/>
  <c r="M482" i="17"/>
  <c r="N482" i="17"/>
  <c r="O482" i="17"/>
  <c r="P482" i="17"/>
  <c r="Q482" i="17"/>
  <c r="R482" i="17"/>
  <c r="S482" i="17"/>
  <c r="T482" i="17"/>
  <c r="U482" i="17"/>
  <c r="V482" i="17"/>
  <c r="W482" i="17"/>
  <c r="X482" i="17"/>
  <c r="Y482" i="17"/>
  <c r="Z482" i="17"/>
  <c r="AA482" i="17"/>
  <c r="AB482" i="17"/>
  <c r="AC482" i="17"/>
  <c r="AD482" i="17"/>
  <c r="AE482" i="17"/>
  <c r="AF482" i="17"/>
  <c r="AG482" i="17"/>
  <c r="AH482" i="17"/>
  <c r="AI482" i="17"/>
  <c r="AJ482" i="17"/>
  <c r="AK482" i="17"/>
  <c r="AL482" i="17"/>
  <c r="AM482" i="17"/>
  <c r="AN482" i="17"/>
  <c r="AO482" i="17"/>
  <c r="AP482" i="17"/>
  <c r="AQ482" i="17"/>
  <c r="AR482" i="17"/>
  <c r="AS482" i="17"/>
  <c r="H483" i="17"/>
  <c r="I483" i="17"/>
  <c r="J483" i="17"/>
  <c r="K483" i="17"/>
  <c r="L483" i="17"/>
  <c r="M483" i="17"/>
  <c r="N483" i="17"/>
  <c r="O483" i="17"/>
  <c r="P483" i="17"/>
  <c r="Q483" i="17"/>
  <c r="R483" i="17"/>
  <c r="S483" i="17"/>
  <c r="T483" i="17"/>
  <c r="U483" i="17"/>
  <c r="V483" i="17"/>
  <c r="W483" i="17"/>
  <c r="X483" i="17"/>
  <c r="Y483" i="17"/>
  <c r="Z483" i="17"/>
  <c r="AA483" i="17"/>
  <c r="AB483" i="17"/>
  <c r="AC483" i="17"/>
  <c r="AD483" i="17"/>
  <c r="AE483" i="17"/>
  <c r="AF483" i="17"/>
  <c r="AG483" i="17"/>
  <c r="AH483" i="17"/>
  <c r="AI483" i="17"/>
  <c r="AJ483" i="17"/>
  <c r="AK483" i="17"/>
  <c r="AL483" i="17"/>
  <c r="AM483" i="17"/>
  <c r="AN483" i="17"/>
  <c r="AO483" i="17"/>
  <c r="AP483" i="17"/>
  <c r="AQ483" i="17"/>
  <c r="AR483" i="17"/>
  <c r="AS483" i="17"/>
  <c r="H484" i="17"/>
  <c r="I484" i="17"/>
  <c r="J484" i="17"/>
  <c r="K484" i="17"/>
  <c r="L484" i="17"/>
  <c r="M484" i="17"/>
  <c r="N484" i="17"/>
  <c r="O484" i="17"/>
  <c r="P484" i="17"/>
  <c r="Q484" i="17"/>
  <c r="R484" i="17"/>
  <c r="S484" i="17"/>
  <c r="T484" i="17"/>
  <c r="U484" i="17"/>
  <c r="V484" i="17"/>
  <c r="W484" i="17"/>
  <c r="X484" i="17"/>
  <c r="Y484" i="17"/>
  <c r="Z484" i="17"/>
  <c r="AA484" i="17"/>
  <c r="AB484" i="17"/>
  <c r="AC484" i="17"/>
  <c r="AD484" i="17"/>
  <c r="AE484" i="17"/>
  <c r="AF484" i="17"/>
  <c r="AG484" i="17"/>
  <c r="AH484" i="17"/>
  <c r="AI484" i="17"/>
  <c r="AJ484" i="17"/>
  <c r="AK484" i="17"/>
  <c r="AL484" i="17"/>
  <c r="AM484" i="17"/>
  <c r="AN484" i="17"/>
  <c r="AO484" i="17"/>
  <c r="AP484" i="17"/>
  <c r="AQ484" i="17"/>
  <c r="AR484" i="17"/>
  <c r="AS484" i="17"/>
  <c r="H485" i="17"/>
  <c r="I485" i="17"/>
  <c r="J485" i="17"/>
  <c r="K485" i="17"/>
  <c r="L485" i="17"/>
  <c r="M485" i="17"/>
  <c r="N485" i="17"/>
  <c r="O485" i="17"/>
  <c r="P485" i="17"/>
  <c r="Q485" i="17"/>
  <c r="R485" i="17"/>
  <c r="S485" i="17"/>
  <c r="T485" i="17"/>
  <c r="U485" i="17"/>
  <c r="V485" i="17"/>
  <c r="W485" i="17"/>
  <c r="X485" i="17"/>
  <c r="Y485" i="17"/>
  <c r="Z485" i="17"/>
  <c r="AA485" i="17"/>
  <c r="AB485" i="17"/>
  <c r="AC485" i="17"/>
  <c r="AD485" i="17"/>
  <c r="AE485" i="17"/>
  <c r="AF485" i="17"/>
  <c r="AG485" i="17"/>
  <c r="AH485" i="17"/>
  <c r="AI485" i="17"/>
  <c r="AJ485" i="17"/>
  <c r="AK485" i="17"/>
  <c r="AL485" i="17"/>
  <c r="AM485" i="17"/>
  <c r="AN485" i="17"/>
  <c r="AO485" i="17"/>
  <c r="AP485" i="17"/>
  <c r="AQ485" i="17"/>
  <c r="AR485" i="17"/>
  <c r="AS485" i="17"/>
  <c r="H486" i="17"/>
  <c r="I486" i="17"/>
  <c r="J486" i="17"/>
  <c r="K486" i="17"/>
  <c r="L486" i="17"/>
  <c r="M486" i="17"/>
  <c r="N486" i="17"/>
  <c r="O486" i="17"/>
  <c r="P486" i="17"/>
  <c r="Q486" i="17"/>
  <c r="R486" i="17"/>
  <c r="S486" i="17"/>
  <c r="T486" i="17"/>
  <c r="U486" i="17"/>
  <c r="V486" i="17"/>
  <c r="W486" i="17"/>
  <c r="X486" i="17"/>
  <c r="Y486" i="17"/>
  <c r="Z486" i="17"/>
  <c r="AA486" i="17"/>
  <c r="AB486" i="17"/>
  <c r="AC486" i="17"/>
  <c r="AD486" i="17"/>
  <c r="AE486" i="17"/>
  <c r="AF486" i="17"/>
  <c r="AG486" i="17"/>
  <c r="AH486" i="17"/>
  <c r="AI486" i="17"/>
  <c r="AJ486" i="17"/>
  <c r="AK486" i="17"/>
  <c r="AL486" i="17"/>
  <c r="AM486" i="17"/>
  <c r="AN486" i="17"/>
  <c r="AO486" i="17"/>
  <c r="AP486" i="17"/>
  <c r="AQ486" i="17"/>
  <c r="AR486" i="17"/>
  <c r="AS486" i="17"/>
  <c r="H487" i="17"/>
  <c r="I487" i="17"/>
  <c r="J487" i="17"/>
  <c r="K487" i="17"/>
  <c r="L487" i="17"/>
  <c r="M487" i="17"/>
  <c r="N487" i="17"/>
  <c r="O487" i="17"/>
  <c r="P487" i="17"/>
  <c r="Q487" i="17"/>
  <c r="R487" i="17"/>
  <c r="S487" i="17"/>
  <c r="T487" i="17"/>
  <c r="U487" i="17"/>
  <c r="V487" i="17"/>
  <c r="W487" i="17"/>
  <c r="X487" i="17"/>
  <c r="Y487" i="17"/>
  <c r="Z487" i="17"/>
  <c r="AA487" i="17"/>
  <c r="AB487" i="17"/>
  <c r="AC487" i="17"/>
  <c r="AD487" i="17"/>
  <c r="AE487" i="17"/>
  <c r="AF487" i="17"/>
  <c r="AG487" i="17"/>
  <c r="AH487" i="17"/>
  <c r="AI487" i="17"/>
  <c r="AJ487" i="17"/>
  <c r="AK487" i="17"/>
  <c r="AL487" i="17"/>
  <c r="AM487" i="17"/>
  <c r="AN487" i="17"/>
  <c r="AO487" i="17"/>
  <c r="AP487" i="17"/>
  <c r="AQ487" i="17"/>
  <c r="AR487" i="17"/>
  <c r="AS487" i="17"/>
  <c r="H488" i="17"/>
  <c r="I488" i="17"/>
  <c r="J488" i="17"/>
  <c r="K488" i="17"/>
  <c r="L488" i="17"/>
  <c r="M488" i="17"/>
  <c r="N488" i="17"/>
  <c r="O488" i="17"/>
  <c r="P488" i="17"/>
  <c r="Q488" i="17"/>
  <c r="R488" i="17"/>
  <c r="S488" i="17"/>
  <c r="T488" i="17"/>
  <c r="U488" i="17"/>
  <c r="V488" i="17"/>
  <c r="W488" i="17"/>
  <c r="X488" i="17"/>
  <c r="Y488" i="17"/>
  <c r="Z488" i="17"/>
  <c r="AA488" i="17"/>
  <c r="AB488" i="17"/>
  <c r="AC488" i="17"/>
  <c r="AD488" i="17"/>
  <c r="AE488" i="17"/>
  <c r="AF488" i="17"/>
  <c r="AG488" i="17"/>
  <c r="AH488" i="17"/>
  <c r="AI488" i="17"/>
  <c r="AJ488" i="17"/>
  <c r="AK488" i="17"/>
  <c r="AL488" i="17"/>
  <c r="AM488" i="17"/>
  <c r="AN488" i="17"/>
  <c r="AO488" i="17"/>
  <c r="AP488" i="17"/>
  <c r="AQ488" i="17"/>
  <c r="AR488" i="17"/>
  <c r="AS488" i="17"/>
  <c r="H489" i="17"/>
  <c r="I489" i="17"/>
  <c r="J489" i="17"/>
  <c r="K489" i="17"/>
  <c r="L489" i="17"/>
  <c r="M489" i="17"/>
  <c r="N489" i="17"/>
  <c r="O489" i="17"/>
  <c r="P489" i="17"/>
  <c r="Q489" i="17"/>
  <c r="R489" i="17"/>
  <c r="S489" i="17"/>
  <c r="T489" i="17"/>
  <c r="U489" i="17"/>
  <c r="V489" i="17"/>
  <c r="W489" i="17"/>
  <c r="X489" i="17"/>
  <c r="Y489" i="17"/>
  <c r="Z489" i="17"/>
  <c r="AA489" i="17"/>
  <c r="AB489" i="17"/>
  <c r="AC489" i="17"/>
  <c r="AD489" i="17"/>
  <c r="AE489" i="17"/>
  <c r="AF489" i="17"/>
  <c r="AG489" i="17"/>
  <c r="AH489" i="17"/>
  <c r="AI489" i="17"/>
  <c r="AJ489" i="17"/>
  <c r="AK489" i="17"/>
  <c r="AL489" i="17"/>
  <c r="AM489" i="17"/>
  <c r="AN489" i="17"/>
  <c r="AO489" i="17"/>
  <c r="AP489" i="17"/>
  <c r="AQ489" i="17"/>
  <c r="AR489" i="17"/>
  <c r="AS489" i="17"/>
  <c r="H490" i="17"/>
  <c r="I490" i="17"/>
  <c r="J490" i="17"/>
  <c r="K490" i="17"/>
  <c r="L490" i="17"/>
  <c r="M490" i="17"/>
  <c r="N490" i="17"/>
  <c r="O490" i="17"/>
  <c r="P490" i="17"/>
  <c r="Q490" i="17"/>
  <c r="R490" i="17"/>
  <c r="S490" i="17"/>
  <c r="T490" i="17"/>
  <c r="U490" i="17"/>
  <c r="V490" i="17"/>
  <c r="W490" i="17"/>
  <c r="X490" i="17"/>
  <c r="Y490" i="17"/>
  <c r="Z490" i="17"/>
  <c r="AA490" i="17"/>
  <c r="AB490" i="17"/>
  <c r="AC490" i="17"/>
  <c r="AD490" i="17"/>
  <c r="AE490" i="17"/>
  <c r="AF490" i="17"/>
  <c r="AG490" i="17"/>
  <c r="AH490" i="17"/>
  <c r="AI490" i="17"/>
  <c r="AJ490" i="17"/>
  <c r="AK490" i="17"/>
  <c r="AL490" i="17"/>
  <c r="AM490" i="17"/>
  <c r="AN490" i="17"/>
  <c r="AO490" i="17"/>
  <c r="AP490" i="17"/>
  <c r="AQ490" i="17"/>
  <c r="AR490" i="17"/>
  <c r="AS490" i="17"/>
  <c r="H491" i="17"/>
  <c r="I491" i="17"/>
  <c r="J491" i="17"/>
  <c r="K491" i="17"/>
  <c r="L491" i="17"/>
  <c r="M491" i="17"/>
  <c r="N491" i="17"/>
  <c r="O491" i="17"/>
  <c r="P491" i="17"/>
  <c r="Q491" i="17"/>
  <c r="R491" i="17"/>
  <c r="S491" i="17"/>
  <c r="T491" i="17"/>
  <c r="U491" i="17"/>
  <c r="V491" i="17"/>
  <c r="W491" i="17"/>
  <c r="X491" i="17"/>
  <c r="Y491" i="17"/>
  <c r="Z491" i="17"/>
  <c r="AA491" i="17"/>
  <c r="AB491" i="17"/>
  <c r="AC491" i="17"/>
  <c r="AD491" i="17"/>
  <c r="AE491" i="17"/>
  <c r="AF491" i="17"/>
  <c r="AG491" i="17"/>
  <c r="AH491" i="17"/>
  <c r="AI491" i="17"/>
  <c r="AJ491" i="17"/>
  <c r="AK491" i="17"/>
  <c r="AL491" i="17"/>
  <c r="AM491" i="17"/>
  <c r="AN491" i="17"/>
  <c r="AO491" i="17"/>
  <c r="AP491" i="17"/>
  <c r="AQ491" i="17"/>
  <c r="AR491" i="17"/>
  <c r="AS491" i="17"/>
  <c r="H492" i="17"/>
  <c r="I492" i="17"/>
  <c r="J492" i="17"/>
  <c r="K492" i="17"/>
  <c r="L492" i="17"/>
  <c r="M492" i="17"/>
  <c r="N492" i="17"/>
  <c r="O492" i="17"/>
  <c r="P492" i="17"/>
  <c r="Q492" i="17"/>
  <c r="R492" i="17"/>
  <c r="S492" i="17"/>
  <c r="T492" i="17"/>
  <c r="U492" i="17"/>
  <c r="V492" i="17"/>
  <c r="W492" i="17"/>
  <c r="X492" i="17"/>
  <c r="Y492" i="17"/>
  <c r="Z492" i="17"/>
  <c r="AA492" i="17"/>
  <c r="AB492" i="17"/>
  <c r="AC492" i="17"/>
  <c r="AD492" i="17"/>
  <c r="AE492" i="17"/>
  <c r="AF492" i="17"/>
  <c r="AG492" i="17"/>
  <c r="AH492" i="17"/>
  <c r="AI492" i="17"/>
  <c r="AJ492" i="17"/>
  <c r="AK492" i="17"/>
  <c r="AL492" i="17"/>
  <c r="AM492" i="17"/>
  <c r="AN492" i="17"/>
  <c r="AO492" i="17"/>
  <c r="AP492" i="17"/>
  <c r="AQ492" i="17"/>
  <c r="AR492" i="17"/>
  <c r="AS492" i="17"/>
  <c r="H493" i="17"/>
  <c r="I493" i="17"/>
  <c r="J493" i="17"/>
  <c r="K493" i="17"/>
  <c r="L493" i="17"/>
  <c r="M493" i="17"/>
  <c r="N493" i="17"/>
  <c r="O493" i="17"/>
  <c r="P493" i="17"/>
  <c r="Q493" i="17"/>
  <c r="R493" i="17"/>
  <c r="S493" i="17"/>
  <c r="T493" i="17"/>
  <c r="U493" i="17"/>
  <c r="V493" i="17"/>
  <c r="W493" i="17"/>
  <c r="X493" i="17"/>
  <c r="Y493" i="17"/>
  <c r="Z493" i="17"/>
  <c r="AA493" i="17"/>
  <c r="AB493" i="17"/>
  <c r="AC493" i="17"/>
  <c r="AD493" i="17"/>
  <c r="AE493" i="17"/>
  <c r="AF493" i="17"/>
  <c r="AG493" i="17"/>
  <c r="AH493" i="17"/>
  <c r="AI493" i="17"/>
  <c r="AJ493" i="17"/>
  <c r="AK493" i="17"/>
  <c r="AL493" i="17"/>
  <c r="AM493" i="17"/>
  <c r="AN493" i="17"/>
  <c r="AO493" i="17"/>
  <c r="AP493" i="17"/>
  <c r="AQ493" i="17"/>
  <c r="AR493" i="17"/>
  <c r="AS493" i="17"/>
  <c r="H494" i="17"/>
  <c r="I494" i="17"/>
  <c r="J494" i="17"/>
  <c r="K494" i="17"/>
  <c r="L494" i="17"/>
  <c r="M494" i="17"/>
  <c r="N494" i="17"/>
  <c r="O494" i="17"/>
  <c r="P494" i="17"/>
  <c r="Q494" i="17"/>
  <c r="R494" i="17"/>
  <c r="S494" i="17"/>
  <c r="T494" i="17"/>
  <c r="U494" i="17"/>
  <c r="V494" i="17"/>
  <c r="W494" i="17"/>
  <c r="X494" i="17"/>
  <c r="Y494" i="17"/>
  <c r="Z494" i="17"/>
  <c r="AA494" i="17"/>
  <c r="AB494" i="17"/>
  <c r="AC494" i="17"/>
  <c r="AD494" i="17"/>
  <c r="AE494" i="17"/>
  <c r="AF494" i="17"/>
  <c r="AG494" i="17"/>
  <c r="AH494" i="17"/>
  <c r="AI494" i="17"/>
  <c r="AJ494" i="17"/>
  <c r="AK494" i="17"/>
  <c r="AL494" i="17"/>
  <c r="AM494" i="17"/>
  <c r="AN494" i="17"/>
  <c r="AO494" i="17"/>
  <c r="AP494" i="17"/>
  <c r="AQ494" i="17"/>
  <c r="AR494" i="17"/>
  <c r="AS494" i="17"/>
  <c r="H495" i="17"/>
  <c r="I495" i="17"/>
  <c r="J495" i="17"/>
  <c r="K495" i="17"/>
  <c r="L495" i="17"/>
  <c r="M495" i="17"/>
  <c r="N495" i="17"/>
  <c r="O495" i="17"/>
  <c r="P495" i="17"/>
  <c r="Q495" i="17"/>
  <c r="R495" i="17"/>
  <c r="S495" i="17"/>
  <c r="T495" i="17"/>
  <c r="U495" i="17"/>
  <c r="V495" i="17"/>
  <c r="W495" i="17"/>
  <c r="X495" i="17"/>
  <c r="Y495" i="17"/>
  <c r="Z495" i="17"/>
  <c r="AA495" i="17"/>
  <c r="AB495" i="17"/>
  <c r="AC495" i="17"/>
  <c r="AD495" i="17"/>
  <c r="AE495" i="17"/>
  <c r="AF495" i="17"/>
  <c r="AG495" i="17"/>
  <c r="AH495" i="17"/>
  <c r="AI495" i="17"/>
  <c r="AJ495" i="17"/>
  <c r="AK495" i="17"/>
  <c r="AL495" i="17"/>
  <c r="AM495" i="17"/>
  <c r="AN495" i="17"/>
  <c r="AO495" i="17"/>
  <c r="AP495" i="17"/>
  <c r="AQ495" i="17"/>
  <c r="AR495" i="17"/>
  <c r="AS495" i="17"/>
  <c r="H496" i="17"/>
  <c r="I496" i="17"/>
  <c r="J496" i="17"/>
  <c r="K496" i="17"/>
  <c r="L496" i="17"/>
  <c r="M496" i="17"/>
  <c r="N496" i="17"/>
  <c r="O496" i="17"/>
  <c r="P496" i="17"/>
  <c r="Q496" i="17"/>
  <c r="R496" i="17"/>
  <c r="S496" i="17"/>
  <c r="T496" i="17"/>
  <c r="U496" i="17"/>
  <c r="V496" i="17"/>
  <c r="W496" i="17"/>
  <c r="X496" i="17"/>
  <c r="Y496" i="17"/>
  <c r="Z496" i="17"/>
  <c r="AA496" i="17"/>
  <c r="AB496" i="17"/>
  <c r="AC496" i="17"/>
  <c r="AD496" i="17"/>
  <c r="AE496" i="17"/>
  <c r="AF496" i="17"/>
  <c r="AG496" i="17"/>
  <c r="AH496" i="17"/>
  <c r="AI496" i="17"/>
  <c r="AJ496" i="17"/>
  <c r="AK496" i="17"/>
  <c r="AL496" i="17"/>
  <c r="AM496" i="17"/>
  <c r="AN496" i="17"/>
  <c r="AO496" i="17"/>
  <c r="AP496" i="17"/>
  <c r="AQ496" i="17"/>
  <c r="AR496" i="17"/>
  <c r="AS496" i="17"/>
  <c r="H497" i="17"/>
  <c r="I497" i="17"/>
  <c r="J497" i="17"/>
  <c r="K497" i="17"/>
  <c r="L497" i="17"/>
  <c r="M497" i="17"/>
  <c r="N497" i="17"/>
  <c r="O497" i="17"/>
  <c r="P497" i="17"/>
  <c r="Q497" i="17"/>
  <c r="R497" i="17"/>
  <c r="S497" i="17"/>
  <c r="T497" i="17"/>
  <c r="U497" i="17"/>
  <c r="V497" i="17"/>
  <c r="W497" i="17"/>
  <c r="X497" i="17"/>
  <c r="Y497" i="17"/>
  <c r="Z497" i="17"/>
  <c r="AA497" i="17"/>
  <c r="AB497" i="17"/>
  <c r="AC497" i="17"/>
  <c r="AD497" i="17"/>
  <c r="AE497" i="17"/>
  <c r="AF497" i="17"/>
  <c r="AG497" i="17"/>
  <c r="AH497" i="17"/>
  <c r="AI497" i="17"/>
  <c r="AJ497" i="17"/>
  <c r="AK497" i="17"/>
  <c r="AL497" i="17"/>
  <c r="AM497" i="17"/>
  <c r="AN497" i="17"/>
  <c r="AO497" i="17"/>
  <c r="AP497" i="17"/>
  <c r="AQ497" i="17"/>
  <c r="AR497" i="17"/>
  <c r="AS497" i="17"/>
  <c r="H498" i="17"/>
  <c r="I498" i="17"/>
  <c r="J498" i="17"/>
  <c r="K498" i="17"/>
  <c r="L498" i="17"/>
  <c r="M498" i="17"/>
  <c r="N498" i="17"/>
  <c r="O498" i="17"/>
  <c r="P498" i="17"/>
  <c r="Q498" i="17"/>
  <c r="R498" i="17"/>
  <c r="S498" i="17"/>
  <c r="T498" i="17"/>
  <c r="U498" i="17"/>
  <c r="V498" i="17"/>
  <c r="W498" i="17"/>
  <c r="X498" i="17"/>
  <c r="Y498" i="17"/>
  <c r="Z498" i="17"/>
  <c r="AA498" i="17"/>
  <c r="AB498" i="17"/>
  <c r="AC498" i="17"/>
  <c r="AD498" i="17"/>
  <c r="AE498" i="17"/>
  <c r="AF498" i="17"/>
  <c r="AG498" i="17"/>
  <c r="AH498" i="17"/>
  <c r="AI498" i="17"/>
  <c r="AJ498" i="17"/>
  <c r="AK498" i="17"/>
  <c r="AL498" i="17"/>
  <c r="AM498" i="17"/>
  <c r="AN498" i="17"/>
  <c r="AO498" i="17"/>
  <c r="AP498" i="17"/>
  <c r="AQ498" i="17"/>
  <c r="AR498" i="17"/>
  <c r="AS498" i="17"/>
  <c r="H499" i="17"/>
  <c r="I499" i="17"/>
  <c r="J499" i="17"/>
  <c r="K499" i="17"/>
  <c r="L499" i="17"/>
  <c r="M499" i="17"/>
  <c r="N499" i="17"/>
  <c r="O499" i="17"/>
  <c r="P499" i="17"/>
  <c r="Q499" i="17"/>
  <c r="R499" i="17"/>
  <c r="S499" i="17"/>
  <c r="T499" i="17"/>
  <c r="U499" i="17"/>
  <c r="V499" i="17"/>
  <c r="W499" i="17"/>
  <c r="X499" i="17"/>
  <c r="Y499" i="17"/>
  <c r="Z499" i="17"/>
  <c r="AA499" i="17"/>
  <c r="AB499" i="17"/>
  <c r="AC499" i="17"/>
  <c r="AD499" i="17"/>
  <c r="AE499" i="17"/>
  <c r="AF499" i="17"/>
  <c r="AG499" i="17"/>
  <c r="AH499" i="17"/>
  <c r="AI499" i="17"/>
  <c r="AJ499" i="17"/>
  <c r="AK499" i="17"/>
  <c r="AL499" i="17"/>
  <c r="AM499" i="17"/>
  <c r="AN499" i="17"/>
  <c r="AO499" i="17"/>
  <c r="AP499" i="17"/>
  <c r="AQ499" i="17"/>
  <c r="AR499" i="17"/>
  <c r="AS499" i="17"/>
  <c r="H500" i="17"/>
  <c r="I500" i="17"/>
  <c r="J500" i="17"/>
  <c r="K500" i="17"/>
  <c r="L500" i="17"/>
  <c r="M500" i="17"/>
  <c r="N500" i="17"/>
  <c r="O500" i="17"/>
  <c r="P500" i="17"/>
  <c r="Q500" i="17"/>
  <c r="R500" i="17"/>
  <c r="S500" i="17"/>
  <c r="T500" i="17"/>
  <c r="U500" i="17"/>
  <c r="V500" i="17"/>
  <c r="W500" i="17"/>
  <c r="X500" i="17"/>
  <c r="Y500" i="17"/>
  <c r="Z500" i="17"/>
  <c r="AA500" i="17"/>
  <c r="AB500" i="17"/>
  <c r="AC500" i="17"/>
  <c r="AD500" i="17"/>
  <c r="AE500" i="17"/>
  <c r="AF500" i="17"/>
  <c r="AG500" i="17"/>
  <c r="AH500" i="17"/>
  <c r="AI500" i="17"/>
  <c r="AJ500" i="17"/>
  <c r="AK500" i="17"/>
  <c r="AL500" i="17"/>
  <c r="AM500" i="17"/>
  <c r="AN500" i="17"/>
  <c r="AO500" i="17"/>
  <c r="AP500" i="17"/>
  <c r="AQ500" i="17"/>
  <c r="AR500" i="17"/>
  <c r="AS500" i="17"/>
  <c r="H501" i="17"/>
  <c r="I501" i="17"/>
  <c r="J501" i="17"/>
  <c r="K501" i="17"/>
  <c r="L501" i="17"/>
  <c r="M501" i="17"/>
  <c r="N501" i="17"/>
  <c r="O501" i="17"/>
  <c r="P501" i="17"/>
  <c r="Q501" i="17"/>
  <c r="R501" i="17"/>
  <c r="S501" i="17"/>
  <c r="T501" i="17"/>
  <c r="U501" i="17"/>
  <c r="V501" i="17"/>
  <c r="W501" i="17"/>
  <c r="X501" i="17"/>
  <c r="Y501" i="17"/>
  <c r="Z501" i="17"/>
  <c r="AA501" i="17"/>
  <c r="AB501" i="17"/>
  <c r="AC501" i="17"/>
  <c r="AD501" i="17"/>
  <c r="AE501" i="17"/>
  <c r="AF501" i="17"/>
  <c r="AG501" i="17"/>
  <c r="AH501" i="17"/>
  <c r="AI501" i="17"/>
  <c r="AJ501" i="17"/>
  <c r="AK501" i="17"/>
  <c r="AL501" i="17"/>
  <c r="AM501" i="17"/>
  <c r="AN501" i="17"/>
  <c r="AO501" i="17"/>
  <c r="AP501" i="17"/>
  <c r="AQ501" i="17"/>
  <c r="AR501" i="17"/>
  <c r="AS501" i="17"/>
  <c r="AS402" i="17"/>
  <c r="AR402" i="17"/>
  <c r="AQ402" i="17"/>
  <c r="AP402" i="17"/>
  <c r="AO402" i="17"/>
  <c r="AN402" i="17"/>
  <c r="AM402" i="17"/>
  <c r="AL402" i="17"/>
  <c r="AK402" i="17"/>
  <c r="AJ402" i="17"/>
  <c r="AI402" i="17"/>
  <c r="AH402" i="17"/>
  <c r="AG402" i="17"/>
  <c r="AF402" i="17"/>
  <c r="AE402" i="17"/>
  <c r="AD402" i="17"/>
  <c r="AC402" i="17"/>
  <c r="AB402" i="17"/>
  <c r="AA402" i="17"/>
  <c r="Z402" i="17"/>
  <c r="Y402" i="17"/>
  <c r="X402" i="17"/>
  <c r="W402" i="17"/>
  <c r="V402" i="17"/>
  <c r="U402" i="17"/>
  <c r="T402" i="17"/>
  <c r="S402" i="17"/>
  <c r="R402" i="17"/>
  <c r="Q402" i="17"/>
  <c r="P402" i="17"/>
  <c r="O402" i="17"/>
  <c r="N402" i="17"/>
  <c r="M402" i="17"/>
  <c r="L402" i="17"/>
  <c r="K402" i="17"/>
  <c r="J402" i="17"/>
  <c r="I402" i="17"/>
  <c r="H402" i="17"/>
  <c r="H303" i="17"/>
  <c r="I303" i="17"/>
  <c r="J303" i="17"/>
  <c r="K303" i="17"/>
  <c r="L303" i="17"/>
  <c r="M303" i="17"/>
  <c r="N303" i="17"/>
  <c r="O303" i="17"/>
  <c r="P303" i="17"/>
  <c r="Q303" i="17"/>
  <c r="R303" i="17"/>
  <c r="S303" i="17"/>
  <c r="T303" i="17"/>
  <c r="U303" i="17"/>
  <c r="V303" i="17"/>
  <c r="W303" i="17"/>
  <c r="X303" i="17"/>
  <c r="Y303" i="17"/>
  <c r="Z303" i="17"/>
  <c r="AA303" i="17"/>
  <c r="AB303" i="17"/>
  <c r="AC303" i="17"/>
  <c r="AD303" i="17"/>
  <c r="AE303" i="17"/>
  <c r="AF303" i="17"/>
  <c r="AG303" i="17"/>
  <c r="AH303" i="17"/>
  <c r="AI303" i="17"/>
  <c r="AJ303" i="17"/>
  <c r="AK303" i="17"/>
  <c r="AL303" i="17"/>
  <c r="AM303" i="17"/>
  <c r="AN303" i="17"/>
  <c r="AO303" i="17"/>
  <c r="AP303" i="17"/>
  <c r="AQ303" i="17"/>
  <c r="AR303" i="17"/>
  <c r="AS303" i="17"/>
  <c r="H304" i="17"/>
  <c r="I304" i="17"/>
  <c r="J304" i="17"/>
  <c r="K304" i="17"/>
  <c r="L304" i="17"/>
  <c r="M304" i="17"/>
  <c r="N304" i="17"/>
  <c r="O304" i="17"/>
  <c r="P304" i="17"/>
  <c r="Q304" i="17"/>
  <c r="R304" i="17"/>
  <c r="S304" i="17"/>
  <c r="T304" i="17"/>
  <c r="U304" i="17"/>
  <c r="V304" i="17"/>
  <c r="W304" i="17"/>
  <c r="X304" i="17"/>
  <c r="Y304" i="17"/>
  <c r="Z304" i="17"/>
  <c r="AA304" i="17"/>
  <c r="AB304" i="17"/>
  <c r="AC304" i="17"/>
  <c r="AD304" i="17"/>
  <c r="AE304" i="17"/>
  <c r="AF304" i="17"/>
  <c r="AG304" i="17"/>
  <c r="AH304" i="17"/>
  <c r="AI304" i="17"/>
  <c r="AJ304" i="17"/>
  <c r="AK304" i="17"/>
  <c r="AL304" i="17"/>
  <c r="AM304" i="17"/>
  <c r="AN304" i="17"/>
  <c r="AO304" i="17"/>
  <c r="AP304" i="17"/>
  <c r="AQ304" i="17"/>
  <c r="AR304" i="17"/>
  <c r="AS304" i="17"/>
  <c r="H305" i="17"/>
  <c r="I305" i="17"/>
  <c r="J305" i="17"/>
  <c r="K305" i="17"/>
  <c r="L305" i="17"/>
  <c r="M305" i="17"/>
  <c r="N305" i="17"/>
  <c r="O305" i="17"/>
  <c r="P305" i="17"/>
  <c r="Q305" i="17"/>
  <c r="R305" i="17"/>
  <c r="S305" i="17"/>
  <c r="T305" i="17"/>
  <c r="U305" i="17"/>
  <c r="V305" i="17"/>
  <c r="W305" i="17"/>
  <c r="X305" i="17"/>
  <c r="Y305" i="17"/>
  <c r="Z305" i="17"/>
  <c r="AA305" i="17"/>
  <c r="AB305" i="17"/>
  <c r="AC305" i="17"/>
  <c r="AD305" i="17"/>
  <c r="AE305" i="17"/>
  <c r="AF305" i="17"/>
  <c r="AG305" i="17"/>
  <c r="AH305" i="17"/>
  <c r="AI305" i="17"/>
  <c r="AJ305" i="17"/>
  <c r="AK305" i="17"/>
  <c r="AL305" i="17"/>
  <c r="AM305" i="17"/>
  <c r="AN305" i="17"/>
  <c r="AO305" i="17"/>
  <c r="AP305" i="17"/>
  <c r="AQ305" i="17"/>
  <c r="AR305" i="17"/>
  <c r="AS305" i="17"/>
  <c r="H306" i="17"/>
  <c r="I306" i="17"/>
  <c r="J306" i="17"/>
  <c r="K306" i="17"/>
  <c r="L306" i="17"/>
  <c r="M306" i="17"/>
  <c r="N306" i="17"/>
  <c r="O306" i="17"/>
  <c r="P306" i="17"/>
  <c r="Q306" i="17"/>
  <c r="R306" i="17"/>
  <c r="S306" i="17"/>
  <c r="T306" i="17"/>
  <c r="U306" i="17"/>
  <c r="V306" i="17"/>
  <c r="W306" i="17"/>
  <c r="X306" i="17"/>
  <c r="Y306" i="17"/>
  <c r="Z306" i="17"/>
  <c r="AA306" i="17"/>
  <c r="AB306" i="17"/>
  <c r="AC306" i="17"/>
  <c r="AD306" i="17"/>
  <c r="AE306" i="17"/>
  <c r="AF306" i="17"/>
  <c r="AG306" i="17"/>
  <c r="AH306" i="17"/>
  <c r="AI306" i="17"/>
  <c r="AJ306" i="17"/>
  <c r="AK306" i="17"/>
  <c r="AL306" i="17"/>
  <c r="AM306" i="17"/>
  <c r="AN306" i="17"/>
  <c r="AO306" i="17"/>
  <c r="AP306" i="17"/>
  <c r="AQ306" i="17"/>
  <c r="AR306" i="17"/>
  <c r="AS306" i="17"/>
  <c r="H307" i="17"/>
  <c r="I307" i="17"/>
  <c r="J307" i="17"/>
  <c r="K307" i="17"/>
  <c r="L307" i="17"/>
  <c r="M307" i="17"/>
  <c r="N307" i="17"/>
  <c r="O307" i="17"/>
  <c r="P307" i="17"/>
  <c r="Q307" i="17"/>
  <c r="R307" i="17"/>
  <c r="S307" i="17"/>
  <c r="T307" i="17"/>
  <c r="U307" i="17"/>
  <c r="V307" i="17"/>
  <c r="W307" i="17"/>
  <c r="X307" i="17"/>
  <c r="Y307" i="17"/>
  <c r="Z307" i="17"/>
  <c r="AA307" i="17"/>
  <c r="AB307" i="17"/>
  <c r="AC307" i="17"/>
  <c r="AD307" i="17"/>
  <c r="AE307" i="17"/>
  <c r="AF307" i="17"/>
  <c r="AG307" i="17"/>
  <c r="AH307" i="17"/>
  <c r="AI307" i="17"/>
  <c r="AJ307" i="17"/>
  <c r="AK307" i="17"/>
  <c r="AL307" i="17"/>
  <c r="AM307" i="17"/>
  <c r="AN307" i="17"/>
  <c r="AO307" i="17"/>
  <c r="AP307" i="17"/>
  <c r="AQ307" i="17"/>
  <c r="AR307" i="17"/>
  <c r="AS307" i="17"/>
  <c r="H308" i="17"/>
  <c r="I308" i="17"/>
  <c r="J308" i="17"/>
  <c r="K308" i="17"/>
  <c r="L308" i="17"/>
  <c r="M308" i="17"/>
  <c r="N308" i="17"/>
  <c r="O308" i="17"/>
  <c r="P308" i="17"/>
  <c r="Q308" i="17"/>
  <c r="R308" i="17"/>
  <c r="S308" i="17"/>
  <c r="T308" i="17"/>
  <c r="U308" i="17"/>
  <c r="V308" i="17"/>
  <c r="W308" i="17"/>
  <c r="X308" i="17"/>
  <c r="Y308" i="17"/>
  <c r="Z308" i="17"/>
  <c r="AA308" i="17"/>
  <c r="AB308" i="17"/>
  <c r="AC308" i="17"/>
  <c r="AD308" i="17"/>
  <c r="AE308" i="17"/>
  <c r="AF308" i="17"/>
  <c r="AG308" i="17"/>
  <c r="AH308" i="17"/>
  <c r="AI308" i="17"/>
  <c r="AJ308" i="17"/>
  <c r="AK308" i="17"/>
  <c r="AL308" i="17"/>
  <c r="AM308" i="17"/>
  <c r="AN308" i="17"/>
  <c r="AO308" i="17"/>
  <c r="AP308" i="17"/>
  <c r="AQ308" i="17"/>
  <c r="AR308" i="17"/>
  <c r="AS308" i="17"/>
  <c r="H309" i="17"/>
  <c r="I309" i="17"/>
  <c r="J309" i="17"/>
  <c r="K309" i="17"/>
  <c r="L309" i="17"/>
  <c r="M309" i="17"/>
  <c r="N309" i="17"/>
  <c r="O309" i="17"/>
  <c r="P309" i="17"/>
  <c r="Q309" i="17"/>
  <c r="R309" i="17"/>
  <c r="S309" i="17"/>
  <c r="T309" i="17"/>
  <c r="U309" i="17"/>
  <c r="V309" i="17"/>
  <c r="W309" i="17"/>
  <c r="X309" i="17"/>
  <c r="Y309" i="17"/>
  <c r="Z309" i="17"/>
  <c r="AA309" i="17"/>
  <c r="AB309" i="17"/>
  <c r="AC309" i="17"/>
  <c r="AD309" i="17"/>
  <c r="AE309" i="17"/>
  <c r="AF309" i="17"/>
  <c r="AG309" i="17"/>
  <c r="AH309" i="17"/>
  <c r="AI309" i="17"/>
  <c r="AJ309" i="17"/>
  <c r="AK309" i="17"/>
  <c r="AL309" i="17"/>
  <c r="AM309" i="17"/>
  <c r="AN309" i="17"/>
  <c r="AO309" i="17"/>
  <c r="AP309" i="17"/>
  <c r="AQ309" i="17"/>
  <c r="AR309" i="17"/>
  <c r="AS309" i="17"/>
  <c r="H310" i="17"/>
  <c r="I310" i="17"/>
  <c r="J310" i="17"/>
  <c r="K310" i="17"/>
  <c r="L310" i="17"/>
  <c r="M310" i="17"/>
  <c r="N310" i="17"/>
  <c r="O310" i="17"/>
  <c r="P310" i="17"/>
  <c r="Q310" i="17"/>
  <c r="R310" i="17"/>
  <c r="S310" i="17"/>
  <c r="T310" i="17"/>
  <c r="U310" i="17"/>
  <c r="V310" i="17"/>
  <c r="W310" i="17"/>
  <c r="X310" i="17"/>
  <c r="Y310" i="17"/>
  <c r="Z310" i="17"/>
  <c r="AA310" i="17"/>
  <c r="AB310" i="17"/>
  <c r="AC310" i="17"/>
  <c r="AD310" i="17"/>
  <c r="AE310" i="17"/>
  <c r="AF310" i="17"/>
  <c r="AG310" i="17"/>
  <c r="AH310" i="17"/>
  <c r="AI310" i="17"/>
  <c r="AJ310" i="17"/>
  <c r="AK310" i="17"/>
  <c r="AL310" i="17"/>
  <c r="AM310" i="17"/>
  <c r="AN310" i="17"/>
  <c r="AO310" i="17"/>
  <c r="AP310" i="17"/>
  <c r="AQ310" i="17"/>
  <c r="AR310" i="17"/>
  <c r="AS310" i="17"/>
  <c r="H311" i="17"/>
  <c r="I311" i="17"/>
  <c r="J311" i="17"/>
  <c r="K311" i="17"/>
  <c r="L311" i="17"/>
  <c r="M311" i="17"/>
  <c r="N311" i="17"/>
  <c r="O311" i="17"/>
  <c r="P311" i="17"/>
  <c r="Q311" i="17"/>
  <c r="R311" i="17"/>
  <c r="S311" i="17"/>
  <c r="T311" i="17"/>
  <c r="U311" i="17"/>
  <c r="V311" i="17"/>
  <c r="W311" i="17"/>
  <c r="X311" i="17"/>
  <c r="Y311" i="17"/>
  <c r="Z311" i="17"/>
  <c r="AA311" i="17"/>
  <c r="AB311" i="17"/>
  <c r="AC311" i="17"/>
  <c r="AD311" i="17"/>
  <c r="AE311" i="17"/>
  <c r="AF311" i="17"/>
  <c r="AG311" i="17"/>
  <c r="AH311" i="17"/>
  <c r="AI311" i="17"/>
  <c r="AJ311" i="17"/>
  <c r="AK311" i="17"/>
  <c r="AL311" i="17"/>
  <c r="AM311" i="17"/>
  <c r="AN311" i="17"/>
  <c r="AO311" i="17"/>
  <c r="AP311" i="17"/>
  <c r="AQ311" i="17"/>
  <c r="AR311" i="17"/>
  <c r="AS311" i="17"/>
  <c r="H312" i="17"/>
  <c r="I312" i="17"/>
  <c r="J312" i="17"/>
  <c r="K312" i="17"/>
  <c r="L312" i="17"/>
  <c r="M312" i="17"/>
  <c r="N312" i="17"/>
  <c r="O312" i="17"/>
  <c r="P312" i="17"/>
  <c r="Q312" i="17"/>
  <c r="R312" i="17"/>
  <c r="S312" i="17"/>
  <c r="T312" i="17"/>
  <c r="U312" i="17"/>
  <c r="V312" i="17"/>
  <c r="W312" i="17"/>
  <c r="X312" i="17"/>
  <c r="Y312" i="17"/>
  <c r="Z312" i="17"/>
  <c r="AA312" i="17"/>
  <c r="AB312" i="17"/>
  <c r="AC312" i="17"/>
  <c r="AD312" i="17"/>
  <c r="AE312" i="17"/>
  <c r="AF312" i="17"/>
  <c r="AG312" i="17"/>
  <c r="AH312" i="17"/>
  <c r="AI312" i="17"/>
  <c r="AJ312" i="17"/>
  <c r="AK312" i="17"/>
  <c r="AL312" i="17"/>
  <c r="AM312" i="17"/>
  <c r="AN312" i="17"/>
  <c r="AO312" i="17"/>
  <c r="AP312" i="17"/>
  <c r="AQ312" i="17"/>
  <c r="AR312" i="17"/>
  <c r="AS312" i="17"/>
  <c r="H313" i="17"/>
  <c r="I313" i="17"/>
  <c r="J313" i="17"/>
  <c r="K313" i="17"/>
  <c r="L313" i="17"/>
  <c r="M313" i="17"/>
  <c r="N313" i="17"/>
  <c r="O313" i="17"/>
  <c r="P313" i="17"/>
  <c r="Q313" i="17"/>
  <c r="R313" i="17"/>
  <c r="S313" i="17"/>
  <c r="T313" i="17"/>
  <c r="U313" i="17"/>
  <c r="V313" i="17"/>
  <c r="W313" i="17"/>
  <c r="X313" i="17"/>
  <c r="Y313" i="17"/>
  <c r="Z313" i="17"/>
  <c r="AA313" i="17"/>
  <c r="AB313" i="17"/>
  <c r="AC313" i="17"/>
  <c r="AD313" i="17"/>
  <c r="AE313" i="17"/>
  <c r="AF313" i="17"/>
  <c r="AG313" i="17"/>
  <c r="AH313" i="17"/>
  <c r="AI313" i="17"/>
  <c r="AJ313" i="17"/>
  <c r="AK313" i="17"/>
  <c r="AL313" i="17"/>
  <c r="AM313" i="17"/>
  <c r="AN313" i="17"/>
  <c r="AO313" i="17"/>
  <c r="AP313" i="17"/>
  <c r="AQ313" i="17"/>
  <c r="AR313" i="17"/>
  <c r="AS313" i="17"/>
  <c r="H314" i="17"/>
  <c r="I314" i="17"/>
  <c r="J314" i="17"/>
  <c r="K314" i="17"/>
  <c r="L314" i="17"/>
  <c r="M314" i="17"/>
  <c r="N314" i="17"/>
  <c r="O314" i="17"/>
  <c r="P314" i="17"/>
  <c r="Q314" i="17"/>
  <c r="R314" i="17"/>
  <c r="S314" i="17"/>
  <c r="T314" i="17"/>
  <c r="U314" i="17"/>
  <c r="V314" i="17"/>
  <c r="W314" i="17"/>
  <c r="X314" i="17"/>
  <c r="Y314" i="17"/>
  <c r="Z314" i="17"/>
  <c r="AA314" i="17"/>
  <c r="AB314" i="17"/>
  <c r="AC314" i="17"/>
  <c r="AD314" i="17"/>
  <c r="AE314" i="17"/>
  <c r="AF314" i="17"/>
  <c r="AG314" i="17"/>
  <c r="AH314" i="17"/>
  <c r="AI314" i="17"/>
  <c r="AJ314" i="17"/>
  <c r="AK314" i="17"/>
  <c r="AL314" i="17"/>
  <c r="AM314" i="17"/>
  <c r="AN314" i="17"/>
  <c r="AO314" i="17"/>
  <c r="AP314" i="17"/>
  <c r="AQ314" i="17"/>
  <c r="AR314" i="17"/>
  <c r="AS314" i="17"/>
  <c r="H315" i="17"/>
  <c r="I315" i="17"/>
  <c r="J315" i="17"/>
  <c r="K315" i="17"/>
  <c r="L315" i="17"/>
  <c r="M315" i="17"/>
  <c r="N315" i="17"/>
  <c r="O315" i="17"/>
  <c r="P315" i="17"/>
  <c r="Q315" i="17"/>
  <c r="R315" i="17"/>
  <c r="S315" i="17"/>
  <c r="T315" i="17"/>
  <c r="U315" i="17"/>
  <c r="V315" i="17"/>
  <c r="W315" i="17"/>
  <c r="X315" i="17"/>
  <c r="Y315" i="17"/>
  <c r="Z315" i="17"/>
  <c r="AA315" i="17"/>
  <c r="AB315" i="17"/>
  <c r="AC315" i="17"/>
  <c r="AD315" i="17"/>
  <c r="AE315" i="17"/>
  <c r="AF315" i="17"/>
  <c r="AG315" i="17"/>
  <c r="AH315" i="17"/>
  <c r="AI315" i="17"/>
  <c r="AJ315" i="17"/>
  <c r="AK315" i="17"/>
  <c r="AL315" i="17"/>
  <c r="AM315" i="17"/>
  <c r="AN315" i="17"/>
  <c r="AO315" i="17"/>
  <c r="AP315" i="17"/>
  <c r="AQ315" i="17"/>
  <c r="AR315" i="17"/>
  <c r="AS315" i="17"/>
  <c r="H316" i="17"/>
  <c r="I316" i="17"/>
  <c r="J316" i="17"/>
  <c r="K316" i="17"/>
  <c r="L316" i="17"/>
  <c r="M316" i="17"/>
  <c r="N316" i="17"/>
  <c r="O316" i="17"/>
  <c r="P316" i="17"/>
  <c r="Q316" i="17"/>
  <c r="R316" i="17"/>
  <c r="S316" i="17"/>
  <c r="T316" i="17"/>
  <c r="U316" i="17"/>
  <c r="V316" i="17"/>
  <c r="W316" i="17"/>
  <c r="X316" i="17"/>
  <c r="Y316" i="17"/>
  <c r="Z316" i="17"/>
  <c r="AA316" i="17"/>
  <c r="AB316" i="17"/>
  <c r="AC316" i="17"/>
  <c r="AD316" i="17"/>
  <c r="AE316" i="17"/>
  <c r="AF316" i="17"/>
  <c r="AG316" i="17"/>
  <c r="AH316" i="17"/>
  <c r="AI316" i="17"/>
  <c r="AJ316" i="17"/>
  <c r="AK316" i="17"/>
  <c r="AL316" i="17"/>
  <c r="AM316" i="17"/>
  <c r="AN316" i="17"/>
  <c r="AO316" i="17"/>
  <c r="AP316" i="17"/>
  <c r="AQ316" i="17"/>
  <c r="AR316" i="17"/>
  <c r="AS316" i="17"/>
  <c r="H317" i="17"/>
  <c r="I317" i="17"/>
  <c r="J317" i="17"/>
  <c r="K317" i="17"/>
  <c r="L317" i="17"/>
  <c r="M317" i="17"/>
  <c r="N317" i="17"/>
  <c r="O317" i="17"/>
  <c r="P317" i="17"/>
  <c r="Q317" i="17"/>
  <c r="R317" i="17"/>
  <c r="S317" i="17"/>
  <c r="T317" i="17"/>
  <c r="U317" i="17"/>
  <c r="V317" i="17"/>
  <c r="W317" i="17"/>
  <c r="X317" i="17"/>
  <c r="Y317" i="17"/>
  <c r="Z317" i="17"/>
  <c r="AA317" i="17"/>
  <c r="AB317" i="17"/>
  <c r="AC317" i="17"/>
  <c r="AD317" i="17"/>
  <c r="AE317" i="17"/>
  <c r="AF317" i="17"/>
  <c r="AG317" i="17"/>
  <c r="AH317" i="17"/>
  <c r="AI317" i="17"/>
  <c r="AJ317" i="17"/>
  <c r="AK317" i="17"/>
  <c r="AL317" i="17"/>
  <c r="AM317" i="17"/>
  <c r="AN317" i="17"/>
  <c r="AO317" i="17"/>
  <c r="AP317" i="17"/>
  <c r="AQ317" i="17"/>
  <c r="AR317" i="17"/>
  <c r="AS317" i="17"/>
  <c r="H318" i="17"/>
  <c r="I318" i="17"/>
  <c r="J318" i="17"/>
  <c r="K318" i="17"/>
  <c r="L318" i="17"/>
  <c r="M318" i="17"/>
  <c r="N318" i="17"/>
  <c r="O318" i="17"/>
  <c r="P318" i="17"/>
  <c r="Q318" i="17"/>
  <c r="R318" i="17"/>
  <c r="S318" i="17"/>
  <c r="T318" i="17"/>
  <c r="U318" i="17"/>
  <c r="V318" i="17"/>
  <c r="W318" i="17"/>
  <c r="X318" i="17"/>
  <c r="Y318" i="17"/>
  <c r="Z318" i="17"/>
  <c r="AA318" i="17"/>
  <c r="AB318" i="17"/>
  <c r="AC318" i="17"/>
  <c r="AD318" i="17"/>
  <c r="AE318" i="17"/>
  <c r="AF318" i="17"/>
  <c r="AG318" i="17"/>
  <c r="AH318" i="17"/>
  <c r="AI318" i="17"/>
  <c r="AJ318" i="17"/>
  <c r="AK318" i="17"/>
  <c r="AL318" i="17"/>
  <c r="AM318" i="17"/>
  <c r="AN318" i="17"/>
  <c r="AO318" i="17"/>
  <c r="AP318" i="17"/>
  <c r="AQ318" i="17"/>
  <c r="AR318" i="17"/>
  <c r="AS318" i="17"/>
  <c r="H319" i="17"/>
  <c r="I319" i="17"/>
  <c r="J319" i="17"/>
  <c r="K319" i="17"/>
  <c r="L319" i="17"/>
  <c r="M319" i="17"/>
  <c r="N319" i="17"/>
  <c r="O319" i="17"/>
  <c r="P319" i="17"/>
  <c r="Q319" i="17"/>
  <c r="R319" i="17"/>
  <c r="S319" i="17"/>
  <c r="T319" i="17"/>
  <c r="U319" i="17"/>
  <c r="V319" i="17"/>
  <c r="W319" i="17"/>
  <c r="X319" i="17"/>
  <c r="Y319" i="17"/>
  <c r="Z319" i="17"/>
  <c r="AA319" i="17"/>
  <c r="AB319" i="17"/>
  <c r="AC319" i="17"/>
  <c r="AD319" i="17"/>
  <c r="AE319" i="17"/>
  <c r="AF319" i="17"/>
  <c r="AG319" i="17"/>
  <c r="AH319" i="17"/>
  <c r="AI319" i="17"/>
  <c r="AJ319" i="17"/>
  <c r="AK319" i="17"/>
  <c r="AL319" i="17"/>
  <c r="AM319" i="17"/>
  <c r="AN319" i="17"/>
  <c r="AO319" i="17"/>
  <c r="AP319" i="17"/>
  <c r="AQ319" i="17"/>
  <c r="AR319" i="17"/>
  <c r="AS319" i="17"/>
  <c r="H320" i="17"/>
  <c r="I320" i="17"/>
  <c r="J320" i="17"/>
  <c r="K320" i="17"/>
  <c r="L320" i="17"/>
  <c r="M320" i="17"/>
  <c r="N320" i="17"/>
  <c r="O320" i="17"/>
  <c r="P320" i="17"/>
  <c r="Q320" i="17"/>
  <c r="R320" i="17"/>
  <c r="S320" i="17"/>
  <c r="T320" i="17"/>
  <c r="U320" i="17"/>
  <c r="V320" i="17"/>
  <c r="W320" i="17"/>
  <c r="X320" i="17"/>
  <c r="Y320" i="17"/>
  <c r="Z320" i="17"/>
  <c r="AA320" i="17"/>
  <c r="AB320" i="17"/>
  <c r="AC320" i="17"/>
  <c r="AD320" i="17"/>
  <c r="AE320" i="17"/>
  <c r="AF320" i="17"/>
  <c r="AG320" i="17"/>
  <c r="AH320" i="17"/>
  <c r="AI320" i="17"/>
  <c r="AJ320" i="17"/>
  <c r="AK320" i="17"/>
  <c r="AL320" i="17"/>
  <c r="AM320" i="17"/>
  <c r="AN320" i="17"/>
  <c r="AO320" i="17"/>
  <c r="AP320" i="17"/>
  <c r="AQ320" i="17"/>
  <c r="AR320" i="17"/>
  <c r="AS320" i="17"/>
  <c r="H321" i="17"/>
  <c r="I321" i="17"/>
  <c r="J321" i="17"/>
  <c r="K321" i="17"/>
  <c r="L321" i="17"/>
  <c r="M321" i="17"/>
  <c r="N321" i="17"/>
  <c r="O321" i="17"/>
  <c r="P321" i="17"/>
  <c r="Q321" i="17"/>
  <c r="R321" i="17"/>
  <c r="S321" i="17"/>
  <c r="T321" i="17"/>
  <c r="U321" i="17"/>
  <c r="V321" i="17"/>
  <c r="W321" i="17"/>
  <c r="X321" i="17"/>
  <c r="Y321" i="17"/>
  <c r="Z321" i="17"/>
  <c r="AA321" i="17"/>
  <c r="AB321" i="17"/>
  <c r="AC321" i="17"/>
  <c r="AD321" i="17"/>
  <c r="AE321" i="17"/>
  <c r="AF321" i="17"/>
  <c r="AG321" i="17"/>
  <c r="AH321" i="17"/>
  <c r="AI321" i="17"/>
  <c r="AJ321" i="17"/>
  <c r="AK321" i="17"/>
  <c r="AL321" i="17"/>
  <c r="AM321" i="17"/>
  <c r="AN321" i="17"/>
  <c r="AO321" i="17"/>
  <c r="AP321" i="17"/>
  <c r="AQ321" i="17"/>
  <c r="AR321" i="17"/>
  <c r="AS321" i="17"/>
  <c r="H322" i="17"/>
  <c r="I322" i="17"/>
  <c r="J322" i="17"/>
  <c r="K322" i="17"/>
  <c r="L322" i="17"/>
  <c r="M322" i="17"/>
  <c r="N322" i="17"/>
  <c r="O322" i="17"/>
  <c r="P322" i="17"/>
  <c r="Q322" i="17"/>
  <c r="R322" i="17"/>
  <c r="S322" i="17"/>
  <c r="T322" i="17"/>
  <c r="U322" i="17"/>
  <c r="V322" i="17"/>
  <c r="W322" i="17"/>
  <c r="X322" i="17"/>
  <c r="Y322" i="17"/>
  <c r="Z322" i="17"/>
  <c r="AA322" i="17"/>
  <c r="AB322" i="17"/>
  <c r="AC322" i="17"/>
  <c r="AD322" i="17"/>
  <c r="AE322" i="17"/>
  <c r="AF322" i="17"/>
  <c r="AG322" i="17"/>
  <c r="AH322" i="17"/>
  <c r="AI322" i="17"/>
  <c r="AJ322" i="17"/>
  <c r="AK322" i="17"/>
  <c r="AL322" i="17"/>
  <c r="AM322" i="17"/>
  <c r="AN322" i="17"/>
  <c r="AO322" i="17"/>
  <c r="AP322" i="17"/>
  <c r="AQ322" i="17"/>
  <c r="AR322" i="17"/>
  <c r="AS322" i="17"/>
  <c r="H323" i="17"/>
  <c r="I323" i="17"/>
  <c r="J323" i="17"/>
  <c r="K323" i="17"/>
  <c r="L323" i="17"/>
  <c r="M323" i="17"/>
  <c r="N323" i="17"/>
  <c r="O323" i="17"/>
  <c r="P323" i="17"/>
  <c r="Q323" i="17"/>
  <c r="R323" i="17"/>
  <c r="S323" i="17"/>
  <c r="T323" i="17"/>
  <c r="U323" i="17"/>
  <c r="V323" i="17"/>
  <c r="W323" i="17"/>
  <c r="X323" i="17"/>
  <c r="Y323" i="17"/>
  <c r="Z323" i="17"/>
  <c r="AA323" i="17"/>
  <c r="AB323" i="17"/>
  <c r="AC323" i="17"/>
  <c r="AD323" i="17"/>
  <c r="AE323" i="17"/>
  <c r="AF323" i="17"/>
  <c r="AG323" i="17"/>
  <c r="AH323" i="17"/>
  <c r="AI323" i="17"/>
  <c r="AJ323" i="17"/>
  <c r="AK323" i="17"/>
  <c r="AL323" i="17"/>
  <c r="AM323" i="17"/>
  <c r="AN323" i="17"/>
  <c r="AO323" i="17"/>
  <c r="AP323" i="17"/>
  <c r="AQ323" i="17"/>
  <c r="AR323" i="17"/>
  <c r="AS323" i="17"/>
  <c r="H324" i="17"/>
  <c r="I324" i="17"/>
  <c r="J324" i="17"/>
  <c r="K324" i="17"/>
  <c r="L324" i="17"/>
  <c r="M324" i="17"/>
  <c r="N324" i="17"/>
  <c r="O324" i="17"/>
  <c r="P324" i="17"/>
  <c r="Q324" i="17"/>
  <c r="R324" i="17"/>
  <c r="S324" i="17"/>
  <c r="T324" i="17"/>
  <c r="U324" i="17"/>
  <c r="V324" i="17"/>
  <c r="W324" i="17"/>
  <c r="X324" i="17"/>
  <c r="Y324" i="17"/>
  <c r="Z324" i="17"/>
  <c r="AA324" i="17"/>
  <c r="AB324" i="17"/>
  <c r="AC324" i="17"/>
  <c r="AD324" i="17"/>
  <c r="AE324" i="17"/>
  <c r="AF324" i="17"/>
  <c r="AG324" i="17"/>
  <c r="AH324" i="17"/>
  <c r="AI324" i="17"/>
  <c r="AJ324" i="17"/>
  <c r="AK324" i="17"/>
  <c r="AL324" i="17"/>
  <c r="AM324" i="17"/>
  <c r="AN324" i="17"/>
  <c r="AO324" i="17"/>
  <c r="AP324" i="17"/>
  <c r="AQ324" i="17"/>
  <c r="AR324" i="17"/>
  <c r="AS324" i="17"/>
  <c r="H325" i="17"/>
  <c r="I325" i="17"/>
  <c r="J325" i="17"/>
  <c r="K325" i="17"/>
  <c r="L325" i="17"/>
  <c r="M325" i="17"/>
  <c r="N325" i="17"/>
  <c r="O325" i="17"/>
  <c r="P325" i="17"/>
  <c r="Q325" i="17"/>
  <c r="R325" i="17"/>
  <c r="S325" i="17"/>
  <c r="T325" i="17"/>
  <c r="U325" i="17"/>
  <c r="V325" i="17"/>
  <c r="W325" i="17"/>
  <c r="X325" i="17"/>
  <c r="Y325" i="17"/>
  <c r="Z325" i="17"/>
  <c r="AA325" i="17"/>
  <c r="AB325" i="17"/>
  <c r="AC325" i="17"/>
  <c r="AD325" i="17"/>
  <c r="AE325" i="17"/>
  <c r="AF325" i="17"/>
  <c r="AG325" i="17"/>
  <c r="AH325" i="17"/>
  <c r="AI325" i="17"/>
  <c r="AJ325" i="17"/>
  <c r="AK325" i="17"/>
  <c r="AL325" i="17"/>
  <c r="AM325" i="17"/>
  <c r="AN325" i="17"/>
  <c r="AO325" i="17"/>
  <c r="AP325" i="17"/>
  <c r="AQ325" i="17"/>
  <c r="AR325" i="17"/>
  <c r="AS325" i="17"/>
  <c r="H326" i="17"/>
  <c r="I326" i="17"/>
  <c r="J326" i="17"/>
  <c r="K326" i="17"/>
  <c r="L326" i="17"/>
  <c r="M326" i="17"/>
  <c r="N326" i="17"/>
  <c r="O326" i="17"/>
  <c r="P326" i="17"/>
  <c r="Q326" i="17"/>
  <c r="R326" i="17"/>
  <c r="S326" i="17"/>
  <c r="T326" i="17"/>
  <c r="U326" i="17"/>
  <c r="V326" i="17"/>
  <c r="W326" i="17"/>
  <c r="X326" i="17"/>
  <c r="Y326" i="17"/>
  <c r="Z326" i="17"/>
  <c r="AA326" i="17"/>
  <c r="AB326" i="17"/>
  <c r="AC326" i="17"/>
  <c r="AD326" i="17"/>
  <c r="AE326" i="17"/>
  <c r="AF326" i="17"/>
  <c r="AG326" i="17"/>
  <c r="AH326" i="17"/>
  <c r="AI326" i="17"/>
  <c r="AJ326" i="17"/>
  <c r="AK326" i="17"/>
  <c r="AL326" i="17"/>
  <c r="AM326" i="17"/>
  <c r="AN326" i="17"/>
  <c r="AO326" i="17"/>
  <c r="AP326" i="17"/>
  <c r="AQ326" i="17"/>
  <c r="AR326" i="17"/>
  <c r="AS326" i="17"/>
  <c r="H327" i="17"/>
  <c r="I327" i="17"/>
  <c r="J327" i="17"/>
  <c r="K327" i="17"/>
  <c r="L327" i="17"/>
  <c r="M327" i="17"/>
  <c r="N327" i="17"/>
  <c r="O327" i="17"/>
  <c r="P327" i="17"/>
  <c r="Q327" i="17"/>
  <c r="R327" i="17"/>
  <c r="S327" i="17"/>
  <c r="T327" i="17"/>
  <c r="U327" i="17"/>
  <c r="V327" i="17"/>
  <c r="W327" i="17"/>
  <c r="X327" i="17"/>
  <c r="Y327" i="17"/>
  <c r="Z327" i="17"/>
  <c r="AA327" i="17"/>
  <c r="AB327" i="17"/>
  <c r="AC327" i="17"/>
  <c r="AD327" i="17"/>
  <c r="AE327" i="17"/>
  <c r="AF327" i="17"/>
  <c r="AG327" i="17"/>
  <c r="AH327" i="17"/>
  <c r="AI327" i="17"/>
  <c r="AJ327" i="17"/>
  <c r="AK327" i="17"/>
  <c r="AL327" i="17"/>
  <c r="AM327" i="17"/>
  <c r="AN327" i="17"/>
  <c r="AO327" i="17"/>
  <c r="AP327" i="17"/>
  <c r="AQ327" i="17"/>
  <c r="AR327" i="17"/>
  <c r="AS327" i="17"/>
  <c r="H328" i="17"/>
  <c r="I328" i="17"/>
  <c r="J328" i="17"/>
  <c r="K328" i="17"/>
  <c r="L328" i="17"/>
  <c r="M328" i="17"/>
  <c r="N328" i="17"/>
  <c r="O328" i="17"/>
  <c r="P328" i="17"/>
  <c r="Q328" i="17"/>
  <c r="R328" i="17"/>
  <c r="S328" i="17"/>
  <c r="T328" i="17"/>
  <c r="U328" i="17"/>
  <c r="V328" i="17"/>
  <c r="W328" i="17"/>
  <c r="X328" i="17"/>
  <c r="Y328" i="17"/>
  <c r="Z328" i="17"/>
  <c r="AA328" i="17"/>
  <c r="AB328" i="17"/>
  <c r="AC328" i="17"/>
  <c r="AD328" i="17"/>
  <c r="AE328" i="17"/>
  <c r="AF328" i="17"/>
  <c r="AG328" i="17"/>
  <c r="AH328" i="17"/>
  <c r="AI328" i="17"/>
  <c r="AJ328" i="17"/>
  <c r="AK328" i="17"/>
  <c r="AL328" i="17"/>
  <c r="AM328" i="17"/>
  <c r="AN328" i="17"/>
  <c r="AO328" i="17"/>
  <c r="AP328" i="17"/>
  <c r="AQ328" i="17"/>
  <c r="AR328" i="17"/>
  <c r="AS328" i="17"/>
  <c r="H329" i="17"/>
  <c r="I329" i="17"/>
  <c r="J329" i="17"/>
  <c r="K329" i="17"/>
  <c r="L329" i="17"/>
  <c r="M329" i="17"/>
  <c r="N329" i="17"/>
  <c r="O329" i="17"/>
  <c r="P329" i="17"/>
  <c r="Q329" i="17"/>
  <c r="R329" i="17"/>
  <c r="S329" i="17"/>
  <c r="T329" i="17"/>
  <c r="U329" i="17"/>
  <c r="V329" i="17"/>
  <c r="W329" i="17"/>
  <c r="X329" i="17"/>
  <c r="Y329" i="17"/>
  <c r="Z329" i="17"/>
  <c r="AA329" i="17"/>
  <c r="AB329" i="17"/>
  <c r="AC329" i="17"/>
  <c r="AD329" i="17"/>
  <c r="AE329" i="17"/>
  <c r="AF329" i="17"/>
  <c r="AG329" i="17"/>
  <c r="AH329" i="17"/>
  <c r="AI329" i="17"/>
  <c r="AJ329" i="17"/>
  <c r="AK329" i="17"/>
  <c r="AL329" i="17"/>
  <c r="AM329" i="17"/>
  <c r="AN329" i="17"/>
  <c r="AO329" i="17"/>
  <c r="AP329" i="17"/>
  <c r="AQ329" i="17"/>
  <c r="AR329" i="17"/>
  <c r="AS329" i="17"/>
  <c r="H330" i="17"/>
  <c r="I330" i="17"/>
  <c r="J330" i="17"/>
  <c r="K330" i="17"/>
  <c r="L330" i="17"/>
  <c r="M330" i="17"/>
  <c r="N330" i="17"/>
  <c r="O330" i="17"/>
  <c r="P330" i="17"/>
  <c r="Q330" i="17"/>
  <c r="R330" i="17"/>
  <c r="S330" i="17"/>
  <c r="T330" i="17"/>
  <c r="U330" i="17"/>
  <c r="V330" i="17"/>
  <c r="W330" i="17"/>
  <c r="X330" i="17"/>
  <c r="Y330" i="17"/>
  <c r="Z330" i="17"/>
  <c r="AA330" i="17"/>
  <c r="AB330" i="17"/>
  <c r="AC330" i="17"/>
  <c r="AD330" i="17"/>
  <c r="AE330" i="17"/>
  <c r="AF330" i="17"/>
  <c r="AG330" i="17"/>
  <c r="AH330" i="17"/>
  <c r="AI330" i="17"/>
  <c r="AJ330" i="17"/>
  <c r="AK330" i="17"/>
  <c r="AL330" i="17"/>
  <c r="AM330" i="17"/>
  <c r="AN330" i="17"/>
  <c r="AO330" i="17"/>
  <c r="AP330" i="17"/>
  <c r="AQ330" i="17"/>
  <c r="AR330" i="17"/>
  <c r="AS330" i="17"/>
  <c r="H331" i="17"/>
  <c r="I331" i="17"/>
  <c r="J331" i="17"/>
  <c r="K331" i="17"/>
  <c r="L331" i="17"/>
  <c r="M331" i="17"/>
  <c r="N331" i="17"/>
  <c r="O331" i="17"/>
  <c r="P331" i="17"/>
  <c r="Q331" i="17"/>
  <c r="R331" i="17"/>
  <c r="S331" i="17"/>
  <c r="T331" i="17"/>
  <c r="U331" i="17"/>
  <c r="V331" i="17"/>
  <c r="W331" i="17"/>
  <c r="X331" i="17"/>
  <c r="Y331" i="17"/>
  <c r="Z331" i="17"/>
  <c r="AA331" i="17"/>
  <c r="AB331" i="17"/>
  <c r="AC331" i="17"/>
  <c r="AD331" i="17"/>
  <c r="AE331" i="17"/>
  <c r="AF331" i="17"/>
  <c r="AG331" i="17"/>
  <c r="AH331" i="17"/>
  <c r="AI331" i="17"/>
  <c r="AJ331" i="17"/>
  <c r="AK331" i="17"/>
  <c r="AL331" i="17"/>
  <c r="AM331" i="17"/>
  <c r="AN331" i="17"/>
  <c r="AO331" i="17"/>
  <c r="AP331" i="17"/>
  <c r="AQ331" i="17"/>
  <c r="AR331" i="17"/>
  <c r="AS331" i="17"/>
  <c r="H332" i="17"/>
  <c r="I332" i="17"/>
  <c r="J332" i="17"/>
  <c r="K332" i="17"/>
  <c r="L332" i="17"/>
  <c r="M332" i="17"/>
  <c r="N332" i="17"/>
  <c r="O332" i="17"/>
  <c r="P332" i="17"/>
  <c r="Q332" i="17"/>
  <c r="R332" i="17"/>
  <c r="S332" i="17"/>
  <c r="T332" i="17"/>
  <c r="U332" i="17"/>
  <c r="V332" i="17"/>
  <c r="W332" i="17"/>
  <c r="X332" i="17"/>
  <c r="Y332" i="17"/>
  <c r="Z332" i="17"/>
  <c r="AA332" i="17"/>
  <c r="AB332" i="17"/>
  <c r="AC332" i="17"/>
  <c r="AD332" i="17"/>
  <c r="AE332" i="17"/>
  <c r="AF332" i="17"/>
  <c r="AG332" i="17"/>
  <c r="AH332" i="17"/>
  <c r="AI332" i="17"/>
  <c r="AJ332" i="17"/>
  <c r="AK332" i="17"/>
  <c r="AL332" i="17"/>
  <c r="AM332" i="17"/>
  <c r="AN332" i="17"/>
  <c r="AO332" i="17"/>
  <c r="AP332" i="17"/>
  <c r="AQ332" i="17"/>
  <c r="AR332" i="17"/>
  <c r="AS332" i="17"/>
  <c r="H333" i="17"/>
  <c r="I333" i="17"/>
  <c r="J333" i="17"/>
  <c r="K333" i="17"/>
  <c r="L333" i="17"/>
  <c r="M333" i="17"/>
  <c r="N333" i="17"/>
  <c r="O333" i="17"/>
  <c r="P333" i="17"/>
  <c r="Q333" i="17"/>
  <c r="R333" i="17"/>
  <c r="S333" i="17"/>
  <c r="T333" i="17"/>
  <c r="U333" i="17"/>
  <c r="V333" i="17"/>
  <c r="W333" i="17"/>
  <c r="X333" i="17"/>
  <c r="Y333" i="17"/>
  <c r="Z333" i="17"/>
  <c r="AA333" i="17"/>
  <c r="AB333" i="17"/>
  <c r="AC333" i="17"/>
  <c r="AD333" i="17"/>
  <c r="AE333" i="17"/>
  <c r="AF333" i="17"/>
  <c r="AG333" i="17"/>
  <c r="AH333" i="17"/>
  <c r="AI333" i="17"/>
  <c r="AJ333" i="17"/>
  <c r="AK333" i="17"/>
  <c r="AL333" i="17"/>
  <c r="AM333" i="17"/>
  <c r="AN333" i="17"/>
  <c r="AO333" i="17"/>
  <c r="AP333" i="17"/>
  <c r="AQ333" i="17"/>
  <c r="AR333" i="17"/>
  <c r="AS333" i="17"/>
  <c r="H334" i="17"/>
  <c r="I334" i="17"/>
  <c r="J334" i="17"/>
  <c r="K334" i="17"/>
  <c r="L334" i="17"/>
  <c r="M334" i="17"/>
  <c r="N334" i="17"/>
  <c r="O334" i="17"/>
  <c r="P334" i="17"/>
  <c r="Q334" i="17"/>
  <c r="R334" i="17"/>
  <c r="S334" i="17"/>
  <c r="T334" i="17"/>
  <c r="U334" i="17"/>
  <c r="V334" i="17"/>
  <c r="W334" i="17"/>
  <c r="X334" i="17"/>
  <c r="Y334" i="17"/>
  <c r="Z334" i="17"/>
  <c r="AA334" i="17"/>
  <c r="AB334" i="17"/>
  <c r="AC334" i="17"/>
  <c r="AD334" i="17"/>
  <c r="AE334" i="17"/>
  <c r="AF334" i="17"/>
  <c r="AG334" i="17"/>
  <c r="AH334" i="17"/>
  <c r="AI334" i="17"/>
  <c r="AJ334" i="17"/>
  <c r="AK334" i="17"/>
  <c r="AL334" i="17"/>
  <c r="AM334" i="17"/>
  <c r="AN334" i="17"/>
  <c r="AO334" i="17"/>
  <c r="AP334" i="17"/>
  <c r="AQ334" i="17"/>
  <c r="AR334" i="17"/>
  <c r="AS334" i="17"/>
  <c r="H335" i="17"/>
  <c r="I335" i="17"/>
  <c r="J335" i="17"/>
  <c r="K335" i="17"/>
  <c r="L335" i="17"/>
  <c r="M335" i="17"/>
  <c r="N335" i="17"/>
  <c r="O335" i="17"/>
  <c r="P335" i="17"/>
  <c r="Q335" i="17"/>
  <c r="R335" i="17"/>
  <c r="S335" i="17"/>
  <c r="T335" i="17"/>
  <c r="U335" i="17"/>
  <c r="V335" i="17"/>
  <c r="W335" i="17"/>
  <c r="X335" i="17"/>
  <c r="Y335" i="17"/>
  <c r="Z335" i="17"/>
  <c r="AA335" i="17"/>
  <c r="AB335" i="17"/>
  <c r="AC335" i="17"/>
  <c r="AD335" i="17"/>
  <c r="AE335" i="17"/>
  <c r="AF335" i="17"/>
  <c r="AG335" i="17"/>
  <c r="AH335" i="17"/>
  <c r="AI335" i="17"/>
  <c r="AJ335" i="17"/>
  <c r="AK335" i="17"/>
  <c r="AL335" i="17"/>
  <c r="AM335" i="17"/>
  <c r="AN335" i="17"/>
  <c r="AO335" i="17"/>
  <c r="AP335" i="17"/>
  <c r="AQ335" i="17"/>
  <c r="AR335" i="17"/>
  <c r="AS335" i="17"/>
  <c r="H336" i="17"/>
  <c r="I336" i="17"/>
  <c r="J336" i="17"/>
  <c r="K336" i="17"/>
  <c r="L336" i="17"/>
  <c r="M336" i="17"/>
  <c r="N336" i="17"/>
  <c r="O336" i="17"/>
  <c r="P336" i="17"/>
  <c r="Q336" i="17"/>
  <c r="R336" i="17"/>
  <c r="S336" i="17"/>
  <c r="T336" i="17"/>
  <c r="U336" i="17"/>
  <c r="V336" i="17"/>
  <c r="W336" i="17"/>
  <c r="X336" i="17"/>
  <c r="Y336" i="17"/>
  <c r="Z336" i="17"/>
  <c r="AA336" i="17"/>
  <c r="AB336" i="17"/>
  <c r="AC336" i="17"/>
  <c r="AD336" i="17"/>
  <c r="AE336" i="17"/>
  <c r="AF336" i="17"/>
  <c r="AG336" i="17"/>
  <c r="AH336" i="17"/>
  <c r="AI336" i="17"/>
  <c r="AJ336" i="17"/>
  <c r="AK336" i="17"/>
  <c r="AL336" i="17"/>
  <c r="AM336" i="17"/>
  <c r="AN336" i="17"/>
  <c r="AO336" i="17"/>
  <c r="AP336" i="17"/>
  <c r="AQ336" i="17"/>
  <c r="AR336" i="17"/>
  <c r="AS336" i="17"/>
  <c r="H337" i="17"/>
  <c r="I337" i="17"/>
  <c r="J337" i="17"/>
  <c r="K337" i="17"/>
  <c r="L337" i="17"/>
  <c r="M337" i="17"/>
  <c r="N337" i="17"/>
  <c r="O337" i="17"/>
  <c r="P337" i="17"/>
  <c r="Q337" i="17"/>
  <c r="R337" i="17"/>
  <c r="S337" i="17"/>
  <c r="T337" i="17"/>
  <c r="U337" i="17"/>
  <c r="V337" i="17"/>
  <c r="W337" i="17"/>
  <c r="X337" i="17"/>
  <c r="Y337" i="17"/>
  <c r="Z337" i="17"/>
  <c r="AA337" i="17"/>
  <c r="AB337" i="17"/>
  <c r="AC337" i="17"/>
  <c r="AD337" i="17"/>
  <c r="AE337" i="17"/>
  <c r="AF337" i="17"/>
  <c r="AG337" i="17"/>
  <c r="AH337" i="17"/>
  <c r="AI337" i="17"/>
  <c r="AJ337" i="17"/>
  <c r="AK337" i="17"/>
  <c r="AL337" i="17"/>
  <c r="AM337" i="17"/>
  <c r="AN337" i="17"/>
  <c r="AO337" i="17"/>
  <c r="AP337" i="17"/>
  <c r="AQ337" i="17"/>
  <c r="AR337" i="17"/>
  <c r="AS337" i="17"/>
  <c r="H338" i="17"/>
  <c r="I338" i="17"/>
  <c r="J338" i="17"/>
  <c r="K338" i="17"/>
  <c r="L338" i="17"/>
  <c r="M338" i="17"/>
  <c r="N338" i="17"/>
  <c r="O338" i="17"/>
  <c r="P338" i="17"/>
  <c r="Q338" i="17"/>
  <c r="R338" i="17"/>
  <c r="S338" i="17"/>
  <c r="T338" i="17"/>
  <c r="U338" i="17"/>
  <c r="V338" i="17"/>
  <c r="W338" i="17"/>
  <c r="X338" i="17"/>
  <c r="Y338" i="17"/>
  <c r="Z338" i="17"/>
  <c r="AA338" i="17"/>
  <c r="AB338" i="17"/>
  <c r="AC338" i="17"/>
  <c r="AD338" i="17"/>
  <c r="AE338" i="17"/>
  <c r="AF338" i="17"/>
  <c r="AG338" i="17"/>
  <c r="AH338" i="17"/>
  <c r="AI338" i="17"/>
  <c r="AJ338" i="17"/>
  <c r="AK338" i="17"/>
  <c r="AL338" i="17"/>
  <c r="AM338" i="17"/>
  <c r="AN338" i="17"/>
  <c r="AO338" i="17"/>
  <c r="AP338" i="17"/>
  <c r="AQ338" i="17"/>
  <c r="AR338" i="17"/>
  <c r="AS338" i="17"/>
  <c r="H339" i="17"/>
  <c r="I339" i="17"/>
  <c r="J339" i="17"/>
  <c r="K339" i="17"/>
  <c r="L339" i="17"/>
  <c r="M339" i="17"/>
  <c r="N339" i="17"/>
  <c r="O339" i="17"/>
  <c r="P339" i="17"/>
  <c r="Q339" i="17"/>
  <c r="R339" i="17"/>
  <c r="S339" i="17"/>
  <c r="T339" i="17"/>
  <c r="U339" i="17"/>
  <c r="V339" i="17"/>
  <c r="W339" i="17"/>
  <c r="X339" i="17"/>
  <c r="Y339" i="17"/>
  <c r="Z339" i="17"/>
  <c r="AA339" i="17"/>
  <c r="AB339" i="17"/>
  <c r="AC339" i="17"/>
  <c r="AD339" i="17"/>
  <c r="AE339" i="17"/>
  <c r="AF339" i="17"/>
  <c r="AG339" i="17"/>
  <c r="AH339" i="17"/>
  <c r="AI339" i="17"/>
  <c r="AJ339" i="17"/>
  <c r="AK339" i="17"/>
  <c r="AL339" i="17"/>
  <c r="AM339" i="17"/>
  <c r="AN339" i="17"/>
  <c r="AO339" i="17"/>
  <c r="AP339" i="17"/>
  <c r="AQ339" i="17"/>
  <c r="AR339" i="17"/>
  <c r="AS339" i="17"/>
  <c r="H340" i="17"/>
  <c r="I340" i="17"/>
  <c r="J340" i="17"/>
  <c r="K340" i="17"/>
  <c r="L340" i="17"/>
  <c r="M340" i="17"/>
  <c r="N340" i="17"/>
  <c r="O340" i="17"/>
  <c r="P340" i="17"/>
  <c r="Q340" i="17"/>
  <c r="R340" i="17"/>
  <c r="S340" i="17"/>
  <c r="T340" i="17"/>
  <c r="U340" i="17"/>
  <c r="V340" i="17"/>
  <c r="W340" i="17"/>
  <c r="X340" i="17"/>
  <c r="Y340" i="17"/>
  <c r="Z340" i="17"/>
  <c r="AA340" i="17"/>
  <c r="AB340" i="17"/>
  <c r="AC340" i="17"/>
  <c r="AD340" i="17"/>
  <c r="AE340" i="17"/>
  <c r="AF340" i="17"/>
  <c r="AG340" i="17"/>
  <c r="AH340" i="17"/>
  <c r="AI340" i="17"/>
  <c r="AJ340" i="17"/>
  <c r="AK340" i="17"/>
  <c r="AL340" i="17"/>
  <c r="AM340" i="17"/>
  <c r="AN340" i="17"/>
  <c r="AO340" i="17"/>
  <c r="AP340" i="17"/>
  <c r="AQ340" i="17"/>
  <c r="AR340" i="17"/>
  <c r="AS340" i="17"/>
  <c r="H341" i="17"/>
  <c r="I341" i="17"/>
  <c r="J341" i="17"/>
  <c r="K341" i="17"/>
  <c r="L341" i="17"/>
  <c r="M341" i="17"/>
  <c r="N341" i="17"/>
  <c r="O341" i="17"/>
  <c r="P341" i="17"/>
  <c r="Q341" i="17"/>
  <c r="R341" i="17"/>
  <c r="S341" i="17"/>
  <c r="T341" i="17"/>
  <c r="U341" i="17"/>
  <c r="V341" i="17"/>
  <c r="W341" i="17"/>
  <c r="X341" i="17"/>
  <c r="Y341" i="17"/>
  <c r="Z341" i="17"/>
  <c r="AA341" i="17"/>
  <c r="AB341" i="17"/>
  <c r="AC341" i="17"/>
  <c r="AD341" i="17"/>
  <c r="AE341" i="17"/>
  <c r="AF341" i="17"/>
  <c r="AG341" i="17"/>
  <c r="AH341" i="17"/>
  <c r="AI341" i="17"/>
  <c r="AJ341" i="17"/>
  <c r="AK341" i="17"/>
  <c r="AL341" i="17"/>
  <c r="AM341" i="17"/>
  <c r="AN341" i="17"/>
  <c r="AO341" i="17"/>
  <c r="AP341" i="17"/>
  <c r="AQ341" i="17"/>
  <c r="AR341" i="17"/>
  <c r="AS341" i="17"/>
  <c r="H342" i="17"/>
  <c r="I342" i="17"/>
  <c r="J342" i="17"/>
  <c r="K342" i="17"/>
  <c r="L342" i="17"/>
  <c r="M342" i="17"/>
  <c r="N342" i="17"/>
  <c r="O342" i="17"/>
  <c r="P342" i="17"/>
  <c r="Q342" i="17"/>
  <c r="R342" i="17"/>
  <c r="S342" i="17"/>
  <c r="T342" i="17"/>
  <c r="U342" i="17"/>
  <c r="V342" i="17"/>
  <c r="W342" i="17"/>
  <c r="X342" i="17"/>
  <c r="Y342" i="17"/>
  <c r="Z342" i="17"/>
  <c r="AA342" i="17"/>
  <c r="AB342" i="17"/>
  <c r="AC342" i="17"/>
  <c r="AD342" i="17"/>
  <c r="AE342" i="17"/>
  <c r="AF342" i="17"/>
  <c r="AG342" i="17"/>
  <c r="AH342" i="17"/>
  <c r="AI342" i="17"/>
  <c r="AJ342" i="17"/>
  <c r="AK342" i="17"/>
  <c r="AL342" i="17"/>
  <c r="AM342" i="17"/>
  <c r="AN342" i="17"/>
  <c r="AO342" i="17"/>
  <c r="AP342" i="17"/>
  <c r="AQ342" i="17"/>
  <c r="AR342" i="17"/>
  <c r="AS342" i="17"/>
  <c r="H343" i="17"/>
  <c r="I343" i="17"/>
  <c r="J343" i="17"/>
  <c r="K343" i="17"/>
  <c r="L343" i="17"/>
  <c r="M343" i="17"/>
  <c r="N343" i="17"/>
  <c r="O343" i="17"/>
  <c r="P343" i="17"/>
  <c r="Q343" i="17"/>
  <c r="R343" i="17"/>
  <c r="S343" i="17"/>
  <c r="T343" i="17"/>
  <c r="U343" i="17"/>
  <c r="V343" i="17"/>
  <c r="W343" i="17"/>
  <c r="X343" i="17"/>
  <c r="Y343" i="17"/>
  <c r="Z343" i="17"/>
  <c r="AA343" i="17"/>
  <c r="AB343" i="17"/>
  <c r="AC343" i="17"/>
  <c r="AD343" i="17"/>
  <c r="AE343" i="17"/>
  <c r="AF343" i="17"/>
  <c r="AG343" i="17"/>
  <c r="AH343" i="17"/>
  <c r="AI343" i="17"/>
  <c r="AJ343" i="17"/>
  <c r="AK343" i="17"/>
  <c r="AL343" i="17"/>
  <c r="AM343" i="17"/>
  <c r="AN343" i="17"/>
  <c r="AO343" i="17"/>
  <c r="AP343" i="17"/>
  <c r="AQ343" i="17"/>
  <c r="AR343" i="17"/>
  <c r="AS343" i="17"/>
  <c r="H344" i="17"/>
  <c r="I344" i="17"/>
  <c r="J344" i="17"/>
  <c r="K344" i="17"/>
  <c r="L344" i="17"/>
  <c r="M344" i="17"/>
  <c r="N344" i="17"/>
  <c r="O344" i="17"/>
  <c r="P344" i="17"/>
  <c r="Q344" i="17"/>
  <c r="R344" i="17"/>
  <c r="S344" i="17"/>
  <c r="T344" i="17"/>
  <c r="U344" i="17"/>
  <c r="V344" i="17"/>
  <c r="W344" i="17"/>
  <c r="X344" i="17"/>
  <c r="Y344" i="17"/>
  <c r="Z344" i="17"/>
  <c r="AA344" i="17"/>
  <c r="AB344" i="17"/>
  <c r="AC344" i="17"/>
  <c r="AD344" i="17"/>
  <c r="AE344" i="17"/>
  <c r="AF344" i="17"/>
  <c r="AG344" i="17"/>
  <c r="AH344" i="17"/>
  <c r="AI344" i="17"/>
  <c r="AJ344" i="17"/>
  <c r="AK344" i="17"/>
  <c r="AL344" i="17"/>
  <c r="AM344" i="17"/>
  <c r="AN344" i="17"/>
  <c r="AO344" i="17"/>
  <c r="AP344" i="17"/>
  <c r="AQ344" i="17"/>
  <c r="AR344" i="17"/>
  <c r="AS344" i="17"/>
  <c r="H345" i="17"/>
  <c r="I345" i="17"/>
  <c r="J345" i="17"/>
  <c r="K345" i="17"/>
  <c r="L345" i="17"/>
  <c r="M345" i="17"/>
  <c r="N345" i="17"/>
  <c r="O345" i="17"/>
  <c r="P345" i="17"/>
  <c r="Q345" i="17"/>
  <c r="R345" i="17"/>
  <c r="S345" i="17"/>
  <c r="T345" i="17"/>
  <c r="U345" i="17"/>
  <c r="V345" i="17"/>
  <c r="W345" i="17"/>
  <c r="X345" i="17"/>
  <c r="Y345" i="17"/>
  <c r="Z345" i="17"/>
  <c r="AA345" i="17"/>
  <c r="AB345" i="17"/>
  <c r="AC345" i="17"/>
  <c r="AD345" i="17"/>
  <c r="AE345" i="17"/>
  <c r="AF345" i="17"/>
  <c r="AG345" i="17"/>
  <c r="AH345" i="17"/>
  <c r="AI345" i="17"/>
  <c r="AJ345" i="17"/>
  <c r="AK345" i="17"/>
  <c r="AL345" i="17"/>
  <c r="AM345" i="17"/>
  <c r="AN345" i="17"/>
  <c r="AO345" i="17"/>
  <c r="AP345" i="17"/>
  <c r="AQ345" i="17"/>
  <c r="AR345" i="17"/>
  <c r="AS345" i="17"/>
  <c r="H346" i="17"/>
  <c r="I346" i="17"/>
  <c r="J346" i="17"/>
  <c r="K346" i="17"/>
  <c r="L346" i="17"/>
  <c r="M346" i="17"/>
  <c r="N346" i="17"/>
  <c r="O346" i="17"/>
  <c r="P346" i="17"/>
  <c r="Q346" i="17"/>
  <c r="R346" i="17"/>
  <c r="S346" i="17"/>
  <c r="T346" i="17"/>
  <c r="U346" i="17"/>
  <c r="V346" i="17"/>
  <c r="W346" i="17"/>
  <c r="X346" i="17"/>
  <c r="Y346" i="17"/>
  <c r="Z346" i="17"/>
  <c r="AA346" i="17"/>
  <c r="AB346" i="17"/>
  <c r="AC346" i="17"/>
  <c r="AD346" i="17"/>
  <c r="AE346" i="17"/>
  <c r="AF346" i="17"/>
  <c r="AG346" i="17"/>
  <c r="AH346" i="17"/>
  <c r="AI346" i="17"/>
  <c r="AJ346" i="17"/>
  <c r="AK346" i="17"/>
  <c r="AL346" i="17"/>
  <c r="AM346" i="17"/>
  <c r="AN346" i="17"/>
  <c r="AO346" i="17"/>
  <c r="AP346" i="17"/>
  <c r="AQ346" i="17"/>
  <c r="AR346" i="17"/>
  <c r="AS346" i="17"/>
  <c r="H347" i="17"/>
  <c r="I347" i="17"/>
  <c r="J347" i="17"/>
  <c r="K347" i="17"/>
  <c r="L347" i="17"/>
  <c r="M347" i="17"/>
  <c r="N347" i="17"/>
  <c r="O347" i="17"/>
  <c r="P347" i="17"/>
  <c r="Q347" i="17"/>
  <c r="R347" i="17"/>
  <c r="S347" i="17"/>
  <c r="T347" i="17"/>
  <c r="U347" i="17"/>
  <c r="V347" i="17"/>
  <c r="W347" i="17"/>
  <c r="X347" i="17"/>
  <c r="Y347" i="17"/>
  <c r="Z347" i="17"/>
  <c r="AA347" i="17"/>
  <c r="AB347" i="17"/>
  <c r="AC347" i="17"/>
  <c r="AD347" i="17"/>
  <c r="AE347" i="17"/>
  <c r="AF347" i="17"/>
  <c r="AG347" i="17"/>
  <c r="AH347" i="17"/>
  <c r="AI347" i="17"/>
  <c r="AJ347" i="17"/>
  <c r="AK347" i="17"/>
  <c r="AL347" i="17"/>
  <c r="AM347" i="17"/>
  <c r="AN347" i="17"/>
  <c r="AO347" i="17"/>
  <c r="AP347" i="17"/>
  <c r="AQ347" i="17"/>
  <c r="AR347" i="17"/>
  <c r="AS347" i="17"/>
  <c r="H348" i="17"/>
  <c r="I348" i="17"/>
  <c r="J348" i="17"/>
  <c r="K348" i="17"/>
  <c r="L348" i="17"/>
  <c r="M348" i="17"/>
  <c r="N348" i="17"/>
  <c r="O348" i="17"/>
  <c r="P348" i="17"/>
  <c r="Q348" i="17"/>
  <c r="R348" i="17"/>
  <c r="S348" i="17"/>
  <c r="T348" i="17"/>
  <c r="U348" i="17"/>
  <c r="V348" i="17"/>
  <c r="W348" i="17"/>
  <c r="X348" i="17"/>
  <c r="Y348" i="17"/>
  <c r="Z348" i="17"/>
  <c r="AA348" i="17"/>
  <c r="AB348" i="17"/>
  <c r="AC348" i="17"/>
  <c r="AD348" i="17"/>
  <c r="AE348" i="17"/>
  <c r="AF348" i="17"/>
  <c r="AG348" i="17"/>
  <c r="AH348" i="17"/>
  <c r="AI348" i="17"/>
  <c r="AJ348" i="17"/>
  <c r="AK348" i="17"/>
  <c r="AL348" i="17"/>
  <c r="AM348" i="17"/>
  <c r="AN348" i="17"/>
  <c r="AO348" i="17"/>
  <c r="AP348" i="17"/>
  <c r="AQ348" i="17"/>
  <c r="AR348" i="17"/>
  <c r="AS348" i="17"/>
  <c r="H349" i="17"/>
  <c r="I349" i="17"/>
  <c r="J349" i="17"/>
  <c r="K349" i="17"/>
  <c r="L349" i="17"/>
  <c r="M349" i="17"/>
  <c r="N349" i="17"/>
  <c r="O349" i="17"/>
  <c r="P349" i="17"/>
  <c r="Q349" i="17"/>
  <c r="R349" i="17"/>
  <c r="S349" i="17"/>
  <c r="T349" i="17"/>
  <c r="U349" i="17"/>
  <c r="V349" i="17"/>
  <c r="W349" i="17"/>
  <c r="X349" i="17"/>
  <c r="Y349" i="17"/>
  <c r="Z349" i="17"/>
  <c r="AA349" i="17"/>
  <c r="AB349" i="17"/>
  <c r="AC349" i="17"/>
  <c r="AD349" i="17"/>
  <c r="AE349" i="17"/>
  <c r="AF349" i="17"/>
  <c r="AG349" i="17"/>
  <c r="AH349" i="17"/>
  <c r="AI349" i="17"/>
  <c r="AJ349" i="17"/>
  <c r="AK349" i="17"/>
  <c r="AL349" i="17"/>
  <c r="AM349" i="17"/>
  <c r="AN349" i="17"/>
  <c r="AO349" i="17"/>
  <c r="AP349" i="17"/>
  <c r="AQ349" i="17"/>
  <c r="AR349" i="17"/>
  <c r="AS349" i="17"/>
  <c r="H350" i="17"/>
  <c r="I350" i="17"/>
  <c r="J350" i="17"/>
  <c r="K350" i="17"/>
  <c r="L350" i="17"/>
  <c r="M350" i="17"/>
  <c r="N350" i="17"/>
  <c r="O350" i="17"/>
  <c r="P350" i="17"/>
  <c r="Q350" i="17"/>
  <c r="R350" i="17"/>
  <c r="S350" i="17"/>
  <c r="T350" i="17"/>
  <c r="U350" i="17"/>
  <c r="V350" i="17"/>
  <c r="W350" i="17"/>
  <c r="X350" i="17"/>
  <c r="Y350" i="17"/>
  <c r="Z350" i="17"/>
  <c r="AA350" i="17"/>
  <c r="AB350" i="17"/>
  <c r="AC350" i="17"/>
  <c r="AD350" i="17"/>
  <c r="AE350" i="17"/>
  <c r="AF350" i="17"/>
  <c r="AG350" i="17"/>
  <c r="AH350" i="17"/>
  <c r="AI350" i="17"/>
  <c r="AJ350" i="17"/>
  <c r="AK350" i="17"/>
  <c r="AL350" i="17"/>
  <c r="AM350" i="17"/>
  <c r="AN350" i="17"/>
  <c r="AO350" i="17"/>
  <c r="AP350" i="17"/>
  <c r="AQ350" i="17"/>
  <c r="AR350" i="17"/>
  <c r="AS350" i="17"/>
  <c r="H351" i="17"/>
  <c r="I351" i="17"/>
  <c r="J351" i="17"/>
  <c r="K351" i="17"/>
  <c r="L351" i="17"/>
  <c r="M351" i="17"/>
  <c r="N351" i="17"/>
  <c r="O351" i="17"/>
  <c r="P351" i="17"/>
  <c r="Q351" i="17"/>
  <c r="R351" i="17"/>
  <c r="S351" i="17"/>
  <c r="T351" i="17"/>
  <c r="U351" i="17"/>
  <c r="V351" i="17"/>
  <c r="W351" i="17"/>
  <c r="X351" i="17"/>
  <c r="Y351" i="17"/>
  <c r="Z351" i="17"/>
  <c r="AA351" i="17"/>
  <c r="AB351" i="17"/>
  <c r="AC351" i="17"/>
  <c r="AD351" i="17"/>
  <c r="AE351" i="17"/>
  <c r="AF351" i="17"/>
  <c r="AG351" i="17"/>
  <c r="AH351" i="17"/>
  <c r="AI351" i="17"/>
  <c r="AJ351" i="17"/>
  <c r="AK351" i="17"/>
  <c r="AL351" i="17"/>
  <c r="AM351" i="17"/>
  <c r="AN351" i="17"/>
  <c r="AO351" i="17"/>
  <c r="AP351" i="17"/>
  <c r="AQ351" i="17"/>
  <c r="AR351" i="17"/>
  <c r="AS351" i="17"/>
  <c r="H352" i="17"/>
  <c r="I352" i="17"/>
  <c r="J352" i="17"/>
  <c r="K352" i="17"/>
  <c r="L352" i="17"/>
  <c r="M352" i="17"/>
  <c r="N352" i="17"/>
  <c r="O352" i="17"/>
  <c r="P352" i="17"/>
  <c r="Q352" i="17"/>
  <c r="R352" i="17"/>
  <c r="S352" i="17"/>
  <c r="T352" i="17"/>
  <c r="U352" i="17"/>
  <c r="V352" i="17"/>
  <c r="W352" i="17"/>
  <c r="X352" i="17"/>
  <c r="Y352" i="17"/>
  <c r="Z352" i="17"/>
  <c r="AA352" i="17"/>
  <c r="AB352" i="17"/>
  <c r="AC352" i="17"/>
  <c r="AD352" i="17"/>
  <c r="AE352" i="17"/>
  <c r="AF352" i="17"/>
  <c r="AG352" i="17"/>
  <c r="AH352" i="17"/>
  <c r="AI352" i="17"/>
  <c r="AJ352" i="17"/>
  <c r="AK352" i="17"/>
  <c r="AL352" i="17"/>
  <c r="AM352" i="17"/>
  <c r="AN352" i="17"/>
  <c r="AO352" i="17"/>
  <c r="AP352" i="17"/>
  <c r="AQ352" i="17"/>
  <c r="AR352" i="17"/>
  <c r="AS352" i="17"/>
  <c r="H353" i="17"/>
  <c r="I353" i="17"/>
  <c r="J353" i="17"/>
  <c r="K353" i="17"/>
  <c r="L353" i="17"/>
  <c r="M353" i="17"/>
  <c r="N353" i="17"/>
  <c r="O353" i="17"/>
  <c r="P353" i="17"/>
  <c r="Q353" i="17"/>
  <c r="R353" i="17"/>
  <c r="S353" i="17"/>
  <c r="T353" i="17"/>
  <c r="U353" i="17"/>
  <c r="V353" i="17"/>
  <c r="W353" i="17"/>
  <c r="X353" i="17"/>
  <c r="Y353" i="17"/>
  <c r="Z353" i="17"/>
  <c r="AA353" i="17"/>
  <c r="AB353" i="17"/>
  <c r="AC353" i="17"/>
  <c r="AD353" i="17"/>
  <c r="AE353" i="17"/>
  <c r="AF353" i="17"/>
  <c r="AG353" i="17"/>
  <c r="AH353" i="17"/>
  <c r="AI353" i="17"/>
  <c r="AJ353" i="17"/>
  <c r="AK353" i="17"/>
  <c r="AL353" i="17"/>
  <c r="AM353" i="17"/>
  <c r="AN353" i="17"/>
  <c r="AO353" i="17"/>
  <c r="AP353" i="17"/>
  <c r="AQ353" i="17"/>
  <c r="AR353" i="17"/>
  <c r="AS353" i="17"/>
  <c r="H354" i="17"/>
  <c r="I354" i="17"/>
  <c r="J354" i="17"/>
  <c r="K354" i="17"/>
  <c r="L354" i="17"/>
  <c r="M354" i="17"/>
  <c r="N354" i="17"/>
  <c r="O354" i="17"/>
  <c r="P354" i="17"/>
  <c r="Q354" i="17"/>
  <c r="R354" i="17"/>
  <c r="S354" i="17"/>
  <c r="T354" i="17"/>
  <c r="U354" i="17"/>
  <c r="V354" i="17"/>
  <c r="W354" i="17"/>
  <c r="X354" i="17"/>
  <c r="Y354" i="17"/>
  <c r="Z354" i="17"/>
  <c r="AA354" i="17"/>
  <c r="AB354" i="17"/>
  <c r="AC354" i="17"/>
  <c r="AD354" i="17"/>
  <c r="AE354" i="17"/>
  <c r="AF354" i="17"/>
  <c r="AG354" i="17"/>
  <c r="AH354" i="17"/>
  <c r="AI354" i="17"/>
  <c r="AJ354" i="17"/>
  <c r="AK354" i="17"/>
  <c r="AL354" i="17"/>
  <c r="AM354" i="17"/>
  <c r="AN354" i="17"/>
  <c r="AO354" i="17"/>
  <c r="AP354" i="17"/>
  <c r="AQ354" i="17"/>
  <c r="AR354" i="17"/>
  <c r="AS354" i="17"/>
  <c r="H355" i="17"/>
  <c r="I355" i="17"/>
  <c r="J355" i="17"/>
  <c r="K355" i="17"/>
  <c r="L355" i="17"/>
  <c r="M355" i="17"/>
  <c r="N355" i="17"/>
  <c r="O355" i="17"/>
  <c r="P355" i="17"/>
  <c r="Q355" i="17"/>
  <c r="R355" i="17"/>
  <c r="S355" i="17"/>
  <c r="T355" i="17"/>
  <c r="U355" i="17"/>
  <c r="V355" i="17"/>
  <c r="W355" i="17"/>
  <c r="X355" i="17"/>
  <c r="Y355" i="17"/>
  <c r="Z355" i="17"/>
  <c r="AA355" i="17"/>
  <c r="AB355" i="17"/>
  <c r="AC355" i="17"/>
  <c r="AD355" i="17"/>
  <c r="AE355" i="17"/>
  <c r="AF355" i="17"/>
  <c r="AG355" i="17"/>
  <c r="AH355" i="17"/>
  <c r="AI355" i="17"/>
  <c r="AJ355" i="17"/>
  <c r="AK355" i="17"/>
  <c r="AL355" i="17"/>
  <c r="AM355" i="17"/>
  <c r="AN355" i="17"/>
  <c r="AO355" i="17"/>
  <c r="AP355" i="17"/>
  <c r="AQ355" i="17"/>
  <c r="AR355" i="17"/>
  <c r="AS355" i="17"/>
  <c r="H356" i="17"/>
  <c r="I356" i="17"/>
  <c r="J356" i="17"/>
  <c r="K356" i="17"/>
  <c r="L356" i="17"/>
  <c r="M356" i="17"/>
  <c r="N356" i="17"/>
  <c r="O356" i="17"/>
  <c r="P356" i="17"/>
  <c r="Q356" i="17"/>
  <c r="R356" i="17"/>
  <c r="S356" i="17"/>
  <c r="T356" i="17"/>
  <c r="U356" i="17"/>
  <c r="V356" i="17"/>
  <c r="W356" i="17"/>
  <c r="X356" i="17"/>
  <c r="Y356" i="17"/>
  <c r="Z356" i="17"/>
  <c r="AA356" i="17"/>
  <c r="AB356" i="17"/>
  <c r="AC356" i="17"/>
  <c r="AD356" i="17"/>
  <c r="AE356" i="17"/>
  <c r="AF356" i="17"/>
  <c r="AG356" i="17"/>
  <c r="AH356" i="17"/>
  <c r="AI356" i="17"/>
  <c r="AJ356" i="17"/>
  <c r="AK356" i="17"/>
  <c r="AL356" i="17"/>
  <c r="AM356" i="17"/>
  <c r="AN356" i="17"/>
  <c r="AO356" i="17"/>
  <c r="AP356" i="17"/>
  <c r="AQ356" i="17"/>
  <c r="AR356" i="17"/>
  <c r="AS356" i="17"/>
  <c r="H357" i="17"/>
  <c r="I357" i="17"/>
  <c r="J357" i="17"/>
  <c r="K357" i="17"/>
  <c r="L357" i="17"/>
  <c r="M357" i="17"/>
  <c r="N357" i="17"/>
  <c r="O357" i="17"/>
  <c r="P357" i="17"/>
  <c r="Q357" i="17"/>
  <c r="R357" i="17"/>
  <c r="S357" i="17"/>
  <c r="T357" i="17"/>
  <c r="U357" i="17"/>
  <c r="V357" i="17"/>
  <c r="W357" i="17"/>
  <c r="X357" i="17"/>
  <c r="Y357" i="17"/>
  <c r="Z357" i="17"/>
  <c r="AA357" i="17"/>
  <c r="AB357" i="17"/>
  <c r="AC357" i="17"/>
  <c r="AD357" i="17"/>
  <c r="AE357" i="17"/>
  <c r="AF357" i="17"/>
  <c r="AG357" i="17"/>
  <c r="AH357" i="17"/>
  <c r="AI357" i="17"/>
  <c r="AJ357" i="17"/>
  <c r="AK357" i="17"/>
  <c r="AL357" i="17"/>
  <c r="AM357" i="17"/>
  <c r="AN357" i="17"/>
  <c r="AO357" i="17"/>
  <c r="AP357" i="17"/>
  <c r="AQ357" i="17"/>
  <c r="AR357" i="17"/>
  <c r="AS357" i="17"/>
  <c r="H358" i="17"/>
  <c r="I358" i="17"/>
  <c r="J358" i="17"/>
  <c r="K358" i="17"/>
  <c r="L358" i="17"/>
  <c r="M358" i="17"/>
  <c r="N358" i="17"/>
  <c r="O358" i="17"/>
  <c r="P358" i="17"/>
  <c r="Q358" i="17"/>
  <c r="R358" i="17"/>
  <c r="S358" i="17"/>
  <c r="T358" i="17"/>
  <c r="U358" i="17"/>
  <c r="V358" i="17"/>
  <c r="W358" i="17"/>
  <c r="X358" i="17"/>
  <c r="Y358" i="17"/>
  <c r="Z358" i="17"/>
  <c r="AA358" i="17"/>
  <c r="AB358" i="17"/>
  <c r="AC358" i="17"/>
  <c r="AD358" i="17"/>
  <c r="AE358" i="17"/>
  <c r="AF358" i="17"/>
  <c r="AG358" i="17"/>
  <c r="AH358" i="17"/>
  <c r="AI358" i="17"/>
  <c r="AJ358" i="17"/>
  <c r="AK358" i="17"/>
  <c r="AL358" i="17"/>
  <c r="AM358" i="17"/>
  <c r="AN358" i="17"/>
  <c r="AO358" i="17"/>
  <c r="AP358" i="17"/>
  <c r="AQ358" i="17"/>
  <c r="AR358" i="17"/>
  <c r="AS358" i="17"/>
  <c r="H359" i="17"/>
  <c r="I359" i="17"/>
  <c r="J359" i="17"/>
  <c r="K359" i="17"/>
  <c r="L359" i="17"/>
  <c r="M359" i="17"/>
  <c r="N359" i="17"/>
  <c r="O359" i="17"/>
  <c r="P359" i="17"/>
  <c r="Q359" i="17"/>
  <c r="R359" i="17"/>
  <c r="S359" i="17"/>
  <c r="T359" i="17"/>
  <c r="U359" i="17"/>
  <c r="V359" i="17"/>
  <c r="W359" i="17"/>
  <c r="X359" i="17"/>
  <c r="Y359" i="17"/>
  <c r="Z359" i="17"/>
  <c r="AA359" i="17"/>
  <c r="AB359" i="17"/>
  <c r="AC359" i="17"/>
  <c r="AD359" i="17"/>
  <c r="AE359" i="17"/>
  <c r="AF359" i="17"/>
  <c r="AG359" i="17"/>
  <c r="AH359" i="17"/>
  <c r="AI359" i="17"/>
  <c r="AJ359" i="17"/>
  <c r="AK359" i="17"/>
  <c r="AL359" i="17"/>
  <c r="AM359" i="17"/>
  <c r="AN359" i="17"/>
  <c r="AO359" i="17"/>
  <c r="AP359" i="17"/>
  <c r="AQ359" i="17"/>
  <c r="AR359" i="17"/>
  <c r="AS359" i="17"/>
  <c r="H360" i="17"/>
  <c r="I360" i="17"/>
  <c r="J360" i="17"/>
  <c r="K360" i="17"/>
  <c r="L360" i="17"/>
  <c r="M360" i="17"/>
  <c r="N360" i="17"/>
  <c r="O360" i="17"/>
  <c r="P360" i="17"/>
  <c r="Q360" i="17"/>
  <c r="R360" i="17"/>
  <c r="S360" i="17"/>
  <c r="T360" i="17"/>
  <c r="U360" i="17"/>
  <c r="V360" i="17"/>
  <c r="W360" i="17"/>
  <c r="X360" i="17"/>
  <c r="Y360" i="17"/>
  <c r="Z360" i="17"/>
  <c r="AA360" i="17"/>
  <c r="AB360" i="17"/>
  <c r="AC360" i="17"/>
  <c r="AD360" i="17"/>
  <c r="AE360" i="17"/>
  <c r="AF360" i="17"/>
  <c r="AG360" i="17"/>
  <c r="AH360" i="17"/>
  <c r="AI360" i="17"/>
  <c r="AJ360" i="17"/>
  <c r="AK360" i="17"/>
  <c r="AL360" i="17"/>
  <c r="AM360" i="17"/>
  <c r="AN360" i="17"/>
  <c r="AO360" i="17"/>
  <c r="AP360" i="17"/>
  <c r="AQ360" i="17"/>
  <c r="AR360" i="17"/>
  <c r="AS360" i="17"/>
  <c r="H361" i="17"/>
  <c r="I361" i="17"/>
  <c r="J361" i="17"/>
  <c r="K361" i="17"/>
  <c r="L361" i="17"/>
  <c r="M361" i="17"/>
  <c r="N361" i="17"/>
  <c r="O361" i="17"/>
  <c r="P361" i="17"/>
  <c r="Q361" i="17"/>
  <c r="R361" i="17"/>
  <c r="S361" i="17"/>
  <c r="T361" i="17"/>
  <c r="U361" i="17"/>
  <c r="V361" i="17"/>
  <c r="W361" i="17"/>
  <c r="X361" i="17"/>
  <c r="Y361" i="17"/>
  <c r="Z361" i="17"/>
  <c r="AA361" i="17"/>
  <c r="AB361" i="17"/>
  <c r="AC361" i="17"/>
  <c r="AD361" i="17"/>
  <c r="AE361" i="17"/>
  <c r="AF361" i="17"/>
  <c r="AG361" i="17"/>
  <c r="AH361" i="17"/>
  <c r="AI361" i="17"/>
  <c r="AJ361" i="17"/>
  <c r="AK361" i="17"/>
  <c r="AL361" i="17"/>
  <c r="AM361" i="17"/>
  <c r="AN361" i="17"/>
  <c r="AO361" i="17"/>
  <c r="AP361" i="17"/>
  <c r="AQ361" i="17"/>
  <c r="AR361" i="17"/>
  <c r="AS361" i="17"/>
  <c r="H362" i="17"/>
  <c r="I362" i="17"/>
  <c r="J362" i="17"/>
  <c r="K362" i="17"/>
  <c r="L362" i="17"/>
  <c r="M362" i="17"/>
  <c r="N362" i="17"/>
  <c r="O362" i="17"/>
  <c r="P362" i="17"/>
  <c r="Q362" i="17"/>
  <c r="R362" i="17"/>
  <c r="S362" i="17"/>
  <c r="T362" i="17"/>
  <c r="U362" i="17"/>
  <c r="V362" i="17"/>
  <c r="W362" i="17"/>
  <c r="X362" i="17"/>
  <c r="Y362" i="17"/>
  <c r="Z362" i="17"/>
  <c r="AA362" i="17"/>
  <c r="AB362" i="17"/>
  <c r="AC362" i="17"/>
  <c r="AD362" i="17"/>
  <c r="AE362" i="17"/>
  <c r="AF362" i="17"/>
  <c r="AG362" i="17"/>
  <c r="AH362" i="17"/>
  <c r="AI362" i="17"/>
  <c r="AJ362" i="17"/>
  <c r="AK362" i="17"/>
  <c r="AL362" i="17"/>
  <c r="AM362" i="17"/>
  <c r="AN362" i="17"/>
  <c r="AO362" i="17"/>
  <c r="AP362" i="17"/>
  <c r="AQ362" i="17"/>
  <c r="AR362" i="17"/>
  <c r="AS362" i="17"/>
  <c r="H363" i="17"/>
  <c r="I363" i="17"/>
  <c r="J363" i="17"/>
  <c r="K363" i="17"/>
  <c r="L363" i="17"/>
  <c r="M363" i="17"/>
  <c r="N363" i="17"/>
  <c r="O363" i="17"/>
  <c r="P363" i="17"/>
  <c r="Q363" i="17"/>
  <c r="R363" i="17"/>
  <c r="S363" i="17"/>
  <c r="T363" i="17"/>
  <c r="U363" i="17"/>
  <c r="V363" i="17"/>
  <c r="W363" i="17"/>
  <c r="X363" i="17"/>
  <c r="Y363" i="17"/>
  <c r="Z363" i="17"/>
  <c r="AA363" i="17"/>
  <c r="AB363" i="17"/>
  <c r="AC363" i="17"/>
  <c r="AD363" i="17"/>
  <c r="AE363" i="17"/>
  <c r="AF363" i="17"/>
  <c r="AG363" i="17"/>
  <c r="AH363" i="17"/>
  <c r="AI363" i="17"/>
  <c r="AJ363" i="17"/>
  <c r="AK363" i="17"/>
  <c r="AL363" i="17"/>
  <c r="AM363" i="17"/>
  <c r="AN363" i="17"/>
  <c r="AO363" i="17"/>
  <c r="AP363" i="17"/>
  <c r="AQ363" i="17"/>
  <c r="AR363" i="17"/>
  <c r="AS363" i="17"/>
  <c r="H364" i="17"/>
  <c r="I364" i="17"/>
  <c r="J364" i="17"/>
  <c r="K364" i="17"/>
  <c r="L364" i="17"/>
  <c r="M364" i="17"/>
  <c r="N364" i="17"/>
  <c r="O364" i="17"/>
  <c r="P364" i="17"/>
  <c r="Q364" i="17"/>
  <c r="R364" i="17"/>
  <c r="S364" i="17"/>
  <c r="T364" i="17"/>
  <c r="U364" i="17"/>
  <c r="V364" i="17"/>
  <c r="W364" i="17"/>
  <c r="X364" i="17"/>
  <c r="Y364" i="17"/>
  <c r="Z364" i="17"/>
  <c r="AA364" i="17"/>
  <c r="AB364" i="17"/>
  <c r="AC364" i="17"/>
  <c r="AD364" i="17"/>
  <c r="AE364" i="17"/>
  <c r="AF364" i="17"/>
  <c r="AG364" i="17"/>
  <c r="AH364" i="17"/>
  <c r="AI364" i="17"/>
  <c r="AJ364" i="17"/>
  <c r="AK364" i="17"/>
  <c r="AL364" i="17"/>
  <c r="AM364" i="17"/>
  <c r="AN364" i="17"/>
  <c r="AO364" i="17"/>
  <c r="AP364" i="17"/>
  <c r="AQ364" i="17"/>
  <c r="AR364" i="17"/>
  <c r="AS364" i="17"/>
  <c r="H365" i="17"/>
  <c r="I365" i="17"/>
  <c r="J365" i="17"/>
  <c r="K365" i="17"/>
  <c r="L365" i="17"/>
  <c r="M365" i="17"/>
  <c r="N365" i="17"/>
  <c r="O365" i="17"/>
  <c r="P365" i="17"/>
  <c r="Q365" i="17"/>
  <c r="R365" i="17"/>
  <c r="S365" i="17"/>
  <c r="T365" i="17"/>
  <c r="U365" i="17"/>
  <c r="V365" i="17"/>
  <c r="W365" i="17"/>
  <c r="X365" i="17"/>
  <c r="Y365" i="17"/>
  <c r="Z365" i="17"/>
  <c r="AA365" i="17"/>
  <c r="AB365" i="17"/>
  <c r="AC365" i="17"/>
  <c r="AD365" i="17"/>
  <c r="AE365" i="17"/>
  <c r="AF365" i="17"/>
  <c r="AG365" i="17"/>
  <c r="AH365" i="17"/>
  <c r="AI365" i="17"/>
  <c r="AJ365" i="17"/>
  <c r="AK365" i="17"/>
  <c r="AL365" i="17"/>
  <c r="AM365" i="17"/>
  <c r="AN365" i="17"/>
  <c r="AO365" i="17"/>
  <c r="AP365" i="17"/>
  <c r="AQ365" i="17"/>
  <c r="AR365" i="17"/>
  <c r="AS365" i="17"/>
  <c r="H366" i="17"/>
  <c r="I366" i="17"/>
  <c r="J366" i="17"/>
  <c r="K366" i="17"/>
  <c r="L366" i="17"/>
  <c r="M366" i="17"/>
  <c r="N366" i="17"/>
  <c r="O366" i="17"/>
  <c r="P366" i="17"/>
  <c r="Q366" i="17"/>
  <c r="R366" i="17"/>
  <c r="S366" i="17"/>
  <c r="T366" i="17"/>
  <c r="U366" i="17"/>
  <c r="V366" i="17"/>
  <c r="W366" i="17"/>
  <c r="X366" i="17"/>
  <c r="Y366" i="17"/>
  <c r="Z366" i="17"/>
  <c r="AA366" i="17"/>
  <c r="AB366" i="17"/>
  <c r="AC366" i="17"/>
  <c r="AD366" i="17"/>
  <c r="AE366" i="17"/>
  <c r="AF366" i="17"/>
  <c r="AG366" i="17"/>
  <c r="AH366" i="17"/>
  <c r="AI366" i="17"/>
  <c r="AJ366" i="17"/>
  <c r="AK366" i="17"/>
  <c r="AL366" i="17"/>
  <c r="AM366" i="17"/>
  <c r="AN366" i="17"/>
  <c r="AO366" i="17"/>
  <c r="AP366" i="17"/>
  <c r="AQ366" i="17"/>
  <c r="AR366" i="17"/>
  <c r="AS366" i="17"/>
  <c r="H367" i="17"/>
  <c r="I367" i="17"/>
  <c r="J367" i="17"/>
  <c r="K367" i="17"/>
  <c r="L367" i="17"/>
  <c r="M367" i="17"/>
  <c r="N367" i="17"/>
  <c r="O367" i="17"/>
  <c r="P367" i="17"/>
  <c r="Q367" i="17"/>
  <c r="R367" i="17"/>
  <c r="S367" i="17"/>
  <c r="T367" i="17"/>
  <c r="U367" i="17"/>
  <c r="V367" i="17"/>
  <c r="W367" i="17"/>
  <c r="X367" i="17"/>
  <c r="Y367" i="17"/>
  <c r="Z367" i="17"/>
  <c r="AA367" i="17"/>
  <c r="AB367" i="17"/>
  <c r="AC367" i="17"/>
  <c r="AD367" i="17"/>
  <c r="AE367" i="17"/>
  <c r="AF367" i="17"/>
  <c r="AG367" i="17"/>
  <c r="AH367" i="17"/>
  <c r="AI367" i="17"/>
  <c r="AJ367" i="17"/>
  <c r="AK367" i="17"/>
  <c r="AL367" i="17"/>
  <c r="AM367" i="17"/>
  <c r="AN367" i="17"/>
  <c r="AO367" i="17"/>
  <c r="AP367" i="17"/>
  <c r="AQ367" i="17"/>
  <c r="AR367" i="17"/>
  <c r="AS367" i="17"/>
  <c r="H368" i="17"/>
  <c r="I368" i="17"/>
  <c r="J368" i="17"/>
  <c r="K368" i="17"/>
  <c r="L368" i="17"/>
  <c r="M368" i="17"/>
  <c r="N368" i="17"/>
  <c r="O368" i="17"/>
  <c r="P368" i="17"/>
  <c r="Q368" i="17"/>
  <c r="R368" i="17"/>
  <c r="S368" i="17"/>
  <c r="T368" i="17"/>
  <c r="U368" i="17"/>
  <c r="V368" i="17"/>
  <c r="W368" i="17"/>
  <c r="X368" i="17"/>
  <c r="Y368" i="17"/>
  <c r="Z368" i="17"/>
  <c r="AA368" i="17"/>
  <c r="AB368" i="17"/>
  <c r="AC368" i="17"/>
  <c r="AD368" i="17"/>
  <c r="AE368" i="17"/>
  <c r="AF368" i="17"/>
  <c r="AG368" i="17"/>
  <c r="AH368" i="17"/>
  <c r="AI368" i="17"/>
  <c r="AJ368" i="17"/>
  <c r="AK368" i="17"/>
  <c r="AL368" i="17"/>
  <c r="AM368" i="17"/>
  <c r="AN368" i="17"/>
  <c r="AO368" i="17"/>
  <c r="AP368" i="17"/>
  <c r="AQ368" i="17"/>
  <c r="AR368" i="17"/>
  <c r="AS368" i="17"/>
  <c r="H369" i="17"/>
  <c r="I369" i="17"/>
  <c r="J369" i="17"/>
  <c r="K369" i="17"/>
  <c r="L369" i="17"/>
  <c r="M369" i="17"/>
  <c r="N369" i="17"/>
  <c r="O369" i="17"/>
  <c r="P369" i="17"/>
  <c r="Q369" i="17"/>
  <c r="R369" i="17"/>
  <c r="S369" i="17"/>
  <c r="T369" i="17"/>
  <c r="U369" i="17"/>
  <c r="V369" i="17"/>
  <c r="W369" i="17"/>
  <c r="X369" i="17"/>
  <c r="Y369" i="17"/>
  <c r="Z369" i="17"/>
  <c r="AA369" i="17"/>
  <c r="AB369" i="17"/>
  <c r="AC369" i="17"/>
  <c r="AD369" i="17"/>
  <c r="AE369" i="17"/>
  <c r="AF369" i="17"/>
  <c r="AG369" i="17"/>
  <c r="AH369" i="17"/>
  <c r="AI369" i="17"/>
  <c r="AJ369" i="17"/>
  <c r="AK369" i="17"/>
  <c r="AL369" i="17"/>
  <c r="AM369" i="17"/>
  <c r="AN369" i="17"/>
  <c r="AO369" i="17"/>
  <c r="AP369" i="17"/>
  <c r="AQ369" i="17"/>
  <c r="AR369" i="17"/>
  <c r="AS369" i="17"/>
  <c r="H370" i="17"/>
  <c r="I370" i="17"/>
  <c r="J370" i="17"/>
  <c r="K370" i="17"/>
  <c r="L370" i="17"/>
  <c r="M370" i="17"/>
  <c r="N370" i="17"/>
  <c r="O370" i="17"/>
  <c r="P370" i="17"/>
  <c r="Q370" i="17"/>
  <c r="R370" i="17"/>
  <c r="S370" i="17"/>
  <c r="T370" i="17"/>
  <c r="U370" i="17"/>
  <c r="V370" i="17"/>
  <c r="W370" i="17"/>
  <c r="X370" i="17"/>
  <c r="Y370" i="17"/>
  <c r="Z370" i="17"/>
  <c r="AA370" i="17"/>
  <c r="AB370" i="17"/>
  <c r="AC370" i="17"/>
  <c r="AD370" i="17"/>
  <c r="AE370" i="17"/>
  <c r="AF370" i="17"/>
  <c r="AG370" i="17"/>
  <c r="AH370" i="17"/>
  <c r="AI370" i="17"/>
  <c r="AJ370" i="17"/>
  <c r="AK370" i="17"/>
  <c r="AL370" i="17"/>
  <c r="AM370" i="17"/>
  <c r="AN370" i="17"/>
  <c r="AO370" i="17"/>
  <c r="AP370" i="17"/>
  <c r="AQ370" i="17"/>
  <c r="AR370" i="17"/>
  <c r="AS370" i="17"/>
  <c r="H371" i="17"/>
  <c r="I371" i="17"/>
  <c r="J371" i="17"/>
  <c r="K371" i="17"/>
  <c r="L371" i="17"/>
  <c r="M371" i="17"/>
  <c r="N371" i="17"/>
  <c r="O371" i="17"/>
  <c r="P371" i="17"/>
  <c r="Q371" i="17"/>
  <c r="R371" i="17"/>
  <c r="S371" i="17"/>
  <c r="T371" i="17"/>
  <c r="U371" i="17"/>
  <c r="V371" i="17"/>
  <c r="W371" i="17"/>
  <c r="X371" i="17"/>
  <c r="Y371" i="17"/>
  <c r="Z371" i="17"/>
  <c r="AA371" i="17"/>
  <c r="AB371" i="17"/>
  <c r="AC371" i="17"/>
  <c r="AD371" i="17"/>
  <c r="AE371" i="17"/>
  <c r="AF371" i="17"/>
  <c r="AG371" i="17"/>
  <c r="AH371" i="17"/>
  <c r="AI371" i="17"/>
  <c r="AJ371" i="17"/>
  <c r="AK371" i="17"/>
  <c r="AL371" i="17"/>
  <c r="AM371" i="17"/>
  <c r="AN371" i="17"/>
  <c r="AO371" i="17"/>
  <c r="AP371" i="17"/>
  <c r="AQ371" i="17"/>
  <c r="AR371" i="17"/>
  <c r="AS371" i="17"/>
  <c r="H372" i="17"/>
  <c r="I372" i="17"/>
  <c r="J372" i="17"/>
  <c r="K372" i="17"/>
  <c r="L372" i="17"/>
  <c r="M372" i="17"/>
  <c r="N372" i="17"/>
  <c r="O372" i="17"/>
  <c r="P372" i="17"/>
  <c r="Q372" i="17"/>
  <c r="R372" i="17"/>
  <c r="S372" i="17"/>
  <c r="T372" i="17"/>
  <c r="U372" i="17"/>
  <c r="V372" i="17"/>
  <c r="W372" i="17"/>
  <c r="X372" i="17"/>
  <c r="Y372" i="17"/>
  <c r="Z372" i="17"/>
  <c r="AA372" i="17"/>
  <c r="AB372" i="17"/>
  <c r="AC372" i="17"/>
  <c r="AD372" i="17"/>
  <c r="AE372" i="17"/>
  <c r="AF372" i="17"/>
  <c r="AG372" i="17"/>
  <c r="AH372" i="17"/>
  <c r="AI372" i="17"/>
  <c r="AJ372" i="17"/>
  <c r="AK372" i="17"/>
  <c r="AL372" i="17"/>
  <c r="AM372" i="17"/>
  <c r="AN372" i="17"/>
  <c r="AO372" i="17"/>
  <c r="AP372" i="17"/>
  <c r="AQ372" i="17"/>
  <c r="AR372" i="17"/>
  <c r="AS372" i="17"/>
  <c r="H373" i="17"/>
  <c r="I373" i="17"/>
  <c r="J373" i="17"/>
  <c r="K373" i="17"/>
  <c r="L373" i="17"/>
  <c r="M373" i="17"/>
  <c r="N373" i="17"/>
  <c r="O373" i="17"/>
  <c r="P373" i="17"/>
  <c r="Q373" i="17"/>
  <c r="R373" i="17"/>
  <c r="S373" i="17"/>
  <c r="T373" i="17"/>
  <c r="U373" i="17"/>
  <c r="V373" i="17"/>
  <c r="W373" i="17"/>
  <c r="X373" i="17"/>
  <c r="Y373" i="17"/>
  <c r="Z373" i="17"/>
  <c r="AA373" i="17"/>
  <c r="AB373" i="17"/>
  <c r="AC373" i="17"/>
  <c r="AD373" i="17"/>
  <c r="AE373" i="17"/>
  <c r="AF373" i="17"/>
  <c r="AG373" i="17"/>
  <c r="AH373" i="17"/>
  <c r="AI373" i="17"/>
  <c r="AJ373" i="17"/>
  <c r="AK373" i="17"/>
  <c r="AL373" i="17"/>
  <c r="AM373" i="17"/>
  <c r="AN373" i="17"/>
  <c r="AO373" i="17"/>
  <c r="AP373" i="17"/>
  <c r="AQ373" i="17"/>
  <c r="AR373" i="17"/>
  <c r="AS373" i="17"/>
  <c r="H374" i="17"/>
  <c r="I374" i="17"/>
  <c r="J374" i="17"/>
  <c r="K374" i="17"/>
  <c r="L374" i="17"/>
  <c r="M374" i="17"/>
  <c r="N374" i="17"/>
  <c r="O374" i="17"/>
  <c r="P374" i="17"/>
  <c r="Q374" i="17"/>
  <c r="R374" i="17"/>
  <c r="S374" i="17"/>
  <c r="T374" i="17"/>
  <c r="U374" i="17"/>
  <c r="V374" i="17"/>
  <c r="W374" i="17"/>
  <c r="X374" i="17"/>
  <c r="Y374" i="17"/>
  <c r="Z374" i="17"/>
  <c r="AA374" i="17"/>
  <c r="AB374" i="17"/>
  <c r="AC374" i="17"/>
  <c r="AD374" i="17"/>
  <c r="AE374" i="17"/>
  <c r="AF374" i="17"/>
  <c r="AG374" i="17"/>
  <c r="AH374" i="17"/>
  <c r="AI374" i="17"/>
  <c r="AJ374" i="17"/>
  <c r="AK374" i="17"/>
  <c r="AL374" i="17"/>
  <c r="AM374" i="17"/>
  <c r="AN374" i="17"/>
  <c r="AO374" i="17"/>
  <c r="AP374" i="17"/>
  <c r="AQ374" i="17"/>
  <c r="AR374" i="17"/>
  <c r="AS374" i="17"/>
  <c r="H375" i="17"/>
  <c r="I375" i="17"/>
  <c r="J375" i="17"/>
  <c r="K375" i="17"/>
  <c r="L375" i="17"/>
  <c r="M375" i="17"/>
  <c r="N375" i="17"/>
  <c r="O375" i="17"/>
  <c r="P375" i="17"/>
  <c r="Q375" i="17"/>
  <c r="R375" i="17"/>
  <c r="S375" i="17"/>
  <c r="T375" i="17"/>
  <c r="U375" i="17"/>
  <c r="V375" i="17"/>
  <c r="W375" i="17"/>
  <c r="X375" i="17"/>
  <c r="Y375" i="17"/>
  <c r="Z375" i="17"/>
  <c r="AA375" i="17"/>
  <c r="AB375" i="17"/>
  <c r="AC375" i="17"/>
  <c r="AD375" i="17"/>
  <c r="AE375" i="17"/>
  <c r="AF375" i="17"/>
  <c r="AG375" i="17"/>
  <c r="AH375" i="17"/>
  <c r="AI375" i="17"/>
  <c r="AJ375" i="17"/>
  <c r="AK375" i="17"/>
  <c r="AL375" i="17"/>
  <c r="AM375" i="17"/>
  <c r="AN375" i="17"/>
  <c r="AO375" i="17"/>
  <c r="AP375" i="17"/>
  <c r="AQ375" i="17"/>
  <c r="AR375" i="17"/>
  <c r="AS375" i="17"/>
  <c r="H376" i="17"/>
  <c r="I376" i="17"/>
  <c r="J376" i="17"/>
  <c r="K376" i="17"/>
  <c r="L376" i="17"/>
  <c r="M376" i="17"/>
  <c r="N376" i="17"/>
  <c r="O376" i="17"/>
  <c r="P376" i="17"/>
  <c r="Q376" i="17"/>
  <c r="R376" i="17"/>
  <c r="S376" i="17"/>
  <c r="T376" i="17"/>
  <c r="U376" i="17"/>
  <c r="V376" i="17"/>
  <c r="W376" i="17"/>
  <c r="X376" i="17"/>
  <c r="Y376" i="17"/>
  <c r="Z376" i="17"/>
  <c r="AA376" i="17"/>
  <c r="AB376" i="17"/>
  <c r="AC376" i="17"/>
  <c r="AD376" i="17"/>
  <c r="AE376" i="17"/>
  <c r="AF376" i="17"/>
  <c r="AG376" i="17"/>
  <c r="AH376" i="17"/>
  <c r="AI376" i="17"/>
  <c r="AJ376" i="17"/>
  <c r="AK376" i="17"/>
  <c r="AL376" i="17"/>
  <c r="AM376" i="17"/>
  <c r="AN376" i="17"/>
  <c r="AO376" i="17"/>
  <c r="AP376" i="17"/>
  <c r="AQ376" i="17"/>
  <c r="AR376" i="17"/>
  <c r="AS376" i="17"/>
  <c r="H377" i="17"/>
  <c r="I377" i="17"/>
  <c r="J377" i="17"/>
  <c r="K377" i="17"/>
  <c r="L377" i="17"/>
  <c r="M377" i="17"/>
  <c r="N377" i="17"/>
  <c r="O377" i="17"/>
  <c r="P377" i="17"/>
  <c r="Q377" i="17"/>
  <c r="R377" i="17"/>
  <c r="S377" i="17"/>
  <c r="T377" i="17"/>
  <c r="U377" i="17"/>
  <c r="V377" i="17"/>
  <c r="W377" i="17"/>
  <c r="X377" i="17"/>
  <c r="Y377" i="17"/>
  <c r="Z377" i="17"/>
  <c r="AA377" i="17"/>
  <c r="AB377" i="17"/>
  <c r="AC377" i="17"/>
  <c r="AD377" i="17"/>
  <c r="AE377" i="17"/>
  <c r="AF377" i="17"/>
  <c r="AG377" i="17"/>
  <c r="AH377" i="17"/>
  <c r="AI377" i="17"/>
  <c r="AJ377" i="17"/>
  <c r="AK377" i="17"/>
  <c r="AL377" i="17"/>
  <c r="AM377" i="17"/>
  <c r="AN377" i="17"/>
  <c r="AO377" i="17"/>
  <c r="AP377" i="17"/>
  <c r="AQ377" i="17"/>
  <c r="AR377" i="17"/>
  <c r="AS377" i="17"/>
  <c r="H378" i="17"/>
  <c r="I378" i="17"/>
  <c r="J378" i="17"/>
  <c r="K378" i="17"/>
  <c r="L378" i="17"/>
  <c r="M378" i="17"/>
  <c r="N378" i="17"/>
  <c r="O378" i="17"/>
  <c r="P378" i="17"/>
  <c r="Q378" i="17"/>
  <c r="R378" i="17"/>
  <c r="S378" i="17"/>
  <c r="T378" i="17"/>
  <c r="U378" i="17"/>
  <c r="V378" i="17"/>
  <c r="W378" i="17"/>
  <c r="X378" i="17"/>
  <c r="Y378" i="17"/>
  <c r="Z378" i="17"/>
  <c r="AA378" i="17"/>
  <c r="AB378" i="17"/>
  <c r="AC378" i="17"/>
  <c r="AD378" i="17"/>
  <c r="AE378" i="17"/>
  <c r="AF378" i="17"/>
  <c r="AG378" i="17"/>
  <c r="AH378" i="17"/>
  <c r="AI378" i="17"/>
  <c r="AJ378" i="17"/>
  <c r="AK378" i="17"/>
  <c r="AL378" i="17"/>
  <c r="AM378" i="17"/>
  <c r="AN378" i="17"/>
  <c r="AO378" i="17"/>
  <c r="AP378" i="17"/>
  <c r="AQ378" i="17"/>
  <c r="AR378" i="17"/>
  <c r="AS378" i="17"/>
  <c r="H379" i="17"/>
  <c r="I379" i="17"/>
  <c r="J379" i="17"/>
  <c r="K379" i="17"/>
  <c r="L379" i="17"/>
  <c r="M379" i="17"/>
  <c r="N379" i="17"/>
  <c r="O379" i="17"/>
  <c r="P379" i="17"/>
  <c r="Q379" i="17"/>
  <c r="R379" i="17"/>
  <c r="S379" i="17"/>
  <c r="T379" i="17"/>
  <c r="U379" i="17"/>
  <c r="V379" i="17"/>
  <c r="W379" i="17"/>
  <c r="X379" i="17"/>
  <c r="Y379" i="17"/>
  <c r="Z379" i="17"/>
  <c r="AA379" i="17"/>
  <c r="AB379" i="17"/>
  <c r="AC379" i="17"/>
  <c r="AD379" i="17"/>
  <c r="AE379" i="17"/>
  <c r="AF379" i="17"/>
  <c r="AG379" i="17"/>
  <c r="AH379" i="17"/>
  <c r="AI379" i="17"/>
  <c r="AJ379" i="17"/>
  <c r="AK379" i="17"/>
  <c r="AL379" i="17"/>
  <c r="AM379" i="17"/>
  <c r="AN379" i="17"/>
  <c r="AO379" i="17"/>
  <c r="AP379" i="17"/>
  <c r="AQ379" i="17"/>
  <c r="AR379" i="17"/>
  <c r="AS379" i="17"/>
  <c r="H380" i="17"/>
  <c r="I380" i="17"/>
  <c r="J380" i="17"/>
  <c r="K380" i="17"/>
  <c r="L380" i="17"/>
  <c r="M380" i="17"/>
  <c r="N380" i="17"/>
  <c r="O380" i="17"/>
  <c r="P380" i="17"/>
  <c r="Q380" i="17"/>
  <c r="R380" i="17"/>
  <c r="S380" i="17"/>
  <c r="T380" i="17"/>
  <c r="U380" i="17"/>
  <c r="V380" i="17"/>
  <c r="W380" i="17"/>
  <c r="X380" i="17"/>
  <c r="Y380" i="17"/>
  <c r="Z380" i="17"/>
  <c r="AA380" i="17"/>
  <c r="AB380" i="17"/>
  <c r="AC380" i="17"/>
  <c r="AD380" i="17"/>
  <c r="AE380" i="17"/>
  <c r="AF380" i="17"/>
  <c r="AG380" i="17"/>
  <c r="AH380" i="17"/>
  <c r="AI380" i="17"/>
  <c r="AJ380" i="17"/>
  <c r="AK380" i="17"/>
  <c r="AL380" i="17"/>
  <c r="AM380" i="17"/>
  <c r="AN380" i="17"/>
  <c r="AO380" i="17"/>
  <c r="AP380" i="17"/>
  <c r="AQ380" i="17"/>
  <c r="AR380" i="17"/>
  <c r="AS380" i="17"/>
  <c r="H381" i="17"/>
  <c r="I381" i="17"/>
  <c r="J381" i="17"/>
  <c r="K381" i="17"/>
  <c r="L381" i="17"/>
  <c r="M381" i="17"/>
  <c r="N381" i="17"/>
  <c r="O381" i="17"/>
  <c r="P381" i="17"/>
  <c r="Q381" i="17"/>
  <c r="R381" i="17"/>
  <c r="S381" i="17"/>
  <c r="T381" i="17"/>
  <c r="U381" i="17"/>
  <c r="V381" i="17"/>
  <c r="W381" i="17"/>
  <c r="X381" i="17"/>
  <c r="Y381" i="17"/>
  <c r="Z381" i="17"/>
  <c r="AA381" i="17"/>
  <c r="AB381" i="17"/>
  <c r="AC381" i="17"/>
  <c r="AD381" i="17"/>
  <c r="AE381" i="17"/>
  <c r="AF381" i="17"/>
  <c r="AG381" i="17"/>
  <c r="AH381" i="17"/>
  <c r="AI381" i="17"/>
  <c r="AJ381" i="17"/>
  <c r="AK381" i="17"/>
  <c r="AL381" i="17"/>
  <c r="AM381" i="17"/>
  <c r="AN381" i="17"/>
  <c r="AO381" i="17"/>
  <c r="AP381" i="17"/>
  <c r="AQ381" i="17"/>
  <c r="AR381" i="17"/>
  <c r="AS381" i="17"/>
  <c r="H382" i="17"/>
  <c r="I382" i="17"/>
  <c r="J382" i="17"/>
  <c r="K382" i="17"/>
  <c r="L382" i="17"/>
  <c r="M382" i="17"/>
  <c r="N382" i="17"/>
  <c r="O382" i="17"/>
  <c r="P382" i="17"/>
  <c r="Q382" i="17"/>
  <c r="R382" i="17"/>
  <c r="S382" i="17"/>
  <c r="T382" i="17"/>
  <c r="U382" i="17"/>
  <c r="V382" i="17"/>
  <c r="W382" i="17"/>
  <c r="X382" i="17"/>
  <c r="Y382" i="17"/>
  <c r="Z382" i="17"/>
  <c r="AA382" i="17"/>
  <c r="AB382" i="17"/>
  <c r="AC382" i="17"/>
  <c r="AD382" i="17"/>
  <c r="AE382" i="17"/>
  <c r="AF382" i="17"/>
  <c r="AG382" i="17"/>
  <c r="AH382" i="17"/>
  <c r="AI382" i="17"/>
  <c r="AJ382" i="17"/>
  <c r="AK382" i="17"/>
  <c r="AL382" i="17"/>
  <c r="AM382" i="17"/>
  <c r="AN382" i="17"/>
  <c r="AO382" i="17"/>
  <c r="AP382" i="17"/>
  <c r="AQ382" i="17"/>
  <c r="AR382" i="17"/>
  <c r="AS382" i="17"/>
  <c r="H383" i="17"/>
  <c r="I383" i="17"/>
  <c r="J383" i="17"/>
  <c r="K383" i="17"/>
  <c r="L383" i="17"/>
  <c r="M383" i="17"/>
  <c r="N383" i="17"/>
  <c r="O383" i="17"/>
  <c r="P383" i="17"/>
  <c r="Q383" i="17"/>
  <c r="R383" i="17"/>
  <c r="S383" i="17"/>
  <c r="T383" i="17"/>
  <c r="U383" i="17"/>
  <c r="V383" i="17"/>
  <c r="W383" i="17"/>
  <c r="X383" i="17"/>
  <c r="Y383" i="17"/>
  <c r="Z383" i="17"/>
  <c r="AA383" i="17"/>
  <c r="AB383" i="17"/>
  <c r="AC383" i="17"/>
  <c r="AD383" i="17"/>
  <c r="AE383" i="17"/>
  <c r="AF383" i="17"/>
  <c r="AG383" i="17"/>
  <c r="AH383" i="17"/>
  <c r="AI383" i="17"/>
  <c r="AJ383" i="17"/>
  <c r="AK383" i="17"/>
  <c r="AL383" i="17"/>
  <c r="AM383" i="17"/>
  <c r="AN383" i="17"/>
  <c r="AO383" i="17"/>
  <c r="AP383" i="17"/>
  <c r="AQ383" i="17"/>
  <c r="AR383" i="17"/>
  <c r="AS383" i="17"/>
  <c r="H384" i="17"/>
  <c r="I384" i="17"/>
  <c r="J384" i="17"/>
  <c r="K384" i="17"/>
  <c r="L384" i="17"/>
  <c r="M384" i="17"/>
  <c r="N384" i="17"/>
  <c r="O384" i="17"/>
  <c r="P384" i="17"/>
  <c r="Q384" i="17"/>
  <c r="R384" i="17"/>
  <c r="S384" i="17"/>
  <c r="T384" i="17"/>
  <c r="U384" i="17"/>
  <c r="V384" i="17"/>
  <c r="W384" i="17"/>
  <c r="X384" i="17"/>
  <c r="Y384" i="17"/>
  <c r="Z384" i="17"/>
  <c r="AA384" i="17"/>
  <c r="AB384" i="17"/>
  <c r="AC384" i="17"/>
  <c r="AD384" i="17"/>
  <c r="AE384" i="17"/>
  <c r="AF384" i="17"/>
  <c r="AG384" i="17"/>
  <c r="AH384" i="17"/>
  <c r="AI384" i="17"/>
  <c r="AJ384" i="17"/>
  <c r="AK384" i="17"/>
  <c r="AL384" i="17"/>
  <c r="AM384" i="17"/>
  <c r="AN384" i="17"/>
  <c r="AO384" i="17"/>
  <c r="AP384" i="17"/>
  <c r="AQ384" i="17"/>
  <c r="AR384" i="17"/>
  <c r="AS384" i="17"/>
  <c r="H385" i="17"/>
  <c r="I385" i="17"/>
  <c r="J385" i="17"/>
  <c r="K385" i="17"/>
  <c r="L385" i="17"/>
  <c r="M385" i="17"/>
  <c r="N385" i="17"/>
  <c r="O385" i="17"/>
  <c r="P385" i="17"/>
  <c r="Q385" i="17"/>
  <c r="R385" i="17"/>
  <c r="S385" i="17"/>
  <c r="T385" i="17"/>
  <c r="U385" i="17"/>
  <c r="V385" i="17"/>
  <c r="W385" i="17"/>
  <c r="X385" i="17"/>
  <c r="Y385" i="17"/>
  <c r="Z385" i="17"/>
  <c r="AA385" i="17"/>
  <c r="AB385" i="17"/>
  <c r="AC385" i="17"/>
  <c r="AD385" i="17"/>
  <c r="AE385" i="17"/>
  <c r="AF385" i="17"/>
  <c r="AG385" i="17"/>
  <c r="AH385" i="17"/>
  <c r="AI385" i="17"/>
  <c r="AJ385" i="17"/>
  <c r="AK385" i="17"/>
  <c r="AL385" i="17"/>
  <c r="AM385" i="17"/>
  <c r="AN385" i="17"/>
  <c r="AO385" i="17"/>
  <c r="AP385" i="17"/>
  <c r="AQ385" i="17"/>
  <c r="AR385" i="17"/>
  <c r="AS385" i="17"/>
  <c r="H386" i="17"/>
  <c r="I386" i="17"/>
  <c r="J386" i="17"/>
  <c r="K386" i="17"/>
  <c r="L386" i="17"/>
  <c r="M386" i="17"/>
  <c r="N386" i="17"/>
  <c r="O386" i="17"/>
  <c r="P386" i="17"/>
  <c r="Q386" i="17"/>
  <c r="R386" i="17"/>
  <c r="S386" i="17"/>
  <c r="T386" i="17"/>
  <c r="U386" i="17"/>
  <c r="V386" i="17"/>
  <c r="W386" i="17"/>
  <c r="X386" i="17"/>
  <c r="Y386" i="17"/>
  <c r="Z386" i="17"/>
  <c r="AA386" i="17"/>
  <c r="AB386" i="17"/>
  <c r="AC386" i="17"/>
  <c r="AD386" i="17"/>
  <c r="AE386" i="17"/>
  <c r="AF386" i="17"/>
  <c r="AG386" i="17"/>
  <c r="AH386" i="17"/>
  <c r="AI386" i="17"/>
  <c r="AJ386" i="17"/>
  <c r="AK386" i="17"/>
  <c r="AL386" i="17"/>
  <c r="AM386" i="17"/>
  <c r="AN386" i="17"/>
  <c r="AO386" i="17"/>
  <c r="AP386" i="17"/>
  <c r="AQ386" i="17"/>
  <c r="AR386" i="17"/>
  <c r="AS386" i="17"/>
  <c r="H387" i="17"/>
  <c r="I387" i="17"/>
  <c r="J387" i="17"/>
  <c r="K387" i="17"/>
  <c r="L387" i="17"/>
  <c r="M387" i="17"/>
  <c r="N387" i="17"/>
  <c r="O387" i="17"/>
  <c r="P387" i="17"/>
  <c r="Q387" i="17"/>
  <c r="R387" i="17"/>
  <c r="S387" i="17"/>
  <c r="T387" i="17"/>
  <c r="U387" i="17"/>
  <c r="V387" i="17"/>
  <c r="W387" i="17"/>
  <c r="X387" i="17"/>
  <c r="Y387" i="17"/>
  <c r="Z387" i="17"/>
  <c r="AA387" i="17"/>
  <c r="AB387" i="17"/>
  <c r="AC387" i="17"/>
  <c r="AD387" i="17"/>
  <c r="AE387" i="17"/>
  <c r="AF387" i="17"/>
  <c r="AG387" i="17"/>
  <c r="AH387" i="17"/>
  <c r="AI387" i="17"/>
  <c r="AJ387" i="17"/>
  <c r="AK387" i="17"/>
  <c r="AL387" i="17"/>
  <c r="AM387" i="17"/>
  <c r="AN387" i="17"/>
  <c r="AO387" i="17"/>
  <c r="AP387" i="17"/>
  <c r="AQ387" i="17"/>
  <c r="AR387" i="17"/>
  <c r="AS387" i="17"/>
  <c r="H388" i="17"/>
  <c r="I388" i="17"/>
  <c r="J388" i="17"/>
  <c r="K388" i="17"/>
  <c r="L388" i="17"/>
  <c r="M388" i="17"/>
  <c r="N388" i="17"/>
  <c r="O388" i="17"/>
  <c r="P388" i="17"/>
  <c r="Q388" i="17"/>
  <c r="R388" i="17"/>
  <c r="S388" i="17"/>
  <c r="T388" i="17"/>
  <c r="U388" i="17"/>
  <c r="V388" i="17"/>
  <c r="W388" i="17"/>
  <c r="X388" i="17"/>
  <c r="Y388" i="17"/>
  <c r="Z388" i="17"/>
  <c r="AA388" i="17"/>
  <c r="AB388" i="17"/>
  <c r="AC388" i="17"/>
  <c r="AD388" i="17"/>
  <c r="AE388" i="17"/>
  <c r="AF388" i="17"/>
  <c r="AG388" i="17"/>
  <c r="AH388" i="17"/>
  <c r="AI388" i="17"/>
  <c r="AJ388" i="17"/>
  <c r="AK388" i="17"/>
  <c r="AL388" i="17"/>
  <c r="AM388" i="17"/>
  <c r="AN388" i="17"/>
  <c r="AO388" i="17"/>
  <c r="AP388" i="17"/>
  <c r="AQ388" i="17"/>
  <c r="AR388" i="17"/>
  <c r="AS388" i="17"/>
  <c r="H389" i="17"/>
  <c r="I389" i="17"/>
  <c r="J389" i="17"/>
  <c r="K389" i="17"/>
  <c r="L389" i="17"/>
  <c r="M389" i="17"/>
  <c r="N389" i="17"/>
  <c r="O389" i="17"/>
  <c r="P389" i="17"/>
  <c r="Q389" i="17"/>
  <c r="R389" i="17"/>
  <c r="S389" i="17"/>
  <c r="T389" i="17"/>
  <c r="U389" i="17"/>
  <c r="V389" i="17"/>
  <c r="W389" i="17"/>
  <c r="X389" i="17"/>
  <c r="Y389" i="17"/>
  <c r="Z389" i="17"/>
  <c r="AA389" i="17"/>
  <c r="AB389" i="17"/>
  <c r="AC389" i="17"/>
  <c r="AD389" i="17"/>
  <c r="AE389" i="17"/>
  <c r="AF389" i="17"/>
  <c r="AG389" i="17"/>
  <c r="AH389" i="17"/>
  <c r="AI389" i="17"/>
  <c r="AJ389" i="17"/>
  <c r="AK389" i="17"/>
  <c r="AL389" i="17"/>
  <c r="AM389" i="17"/>
  <c r="AN389" i="17"/>
  <c r="AO389" i="17"/>
  <c r="AP389" i="17"/>
  <c r="AQ389" i="17"/>
  <c r="AR389" i="17"/>
  <c r="AS389" i="17"/>
  <c r="H390" i="17"/>
  <c r="I390" i="17"/>
  <c r="J390" i="17"/>
  <c r="K390" i="17"/>
  <c r="L390" i="17"/>
  <c r="M390" i="17"/>
  <c r="N390" i="17"/>
  <c r="O390" i="17"/>
  <c r="P390" i="17"/>
  <c r="Q390" i="17"/>
  <c r="R390" i="17"/>
  <c r="S390" i="17"/>
  <c r="T390" i="17"/>
  <c r="U390" i="17"/>
  <c r="V390" i="17"/>
  <c r="W390" i="17"/>
  <c r="X390" i="17"/>
  <c r="Y390" i="17"/>
  <c r="Z390" i="17"/>
  <c r="AA390" i="17"/>
  <c r="AB390" i="17"/>
  <c r="AC390" i="17"/>
  <c r="AD390" i="17"/>
  <c r="AE390" i="17"/>
  <c r="AF390" i="17"/>
  <c r="AG390" i="17"/>
  <c r="AH390" i="17"/>
  <c r="AI390" i="17"/>
  <c r="AJ390" i="17"/>
  <c r="AK390" i="17"/>
  <c r="AL390" i="17"/>
  <c r="AM390" i="17"/>
  <c r="AN390" i="17"/>
  <c r="AO390" i="17"/>
  <c r="AP390" i="17"/>
  <c r="AQ390" i="17"/>
  <c r="AR390" i="17"/>
  <c r="AS390" i="17"/>
  <c r="H391" i="17"/>
  <c r="I391" i="17"/>
  <c r="J391" i="17"/>
  <c r="K391" i="17"/>
  <c r="L391" i="17"/>
  <c r="M391" i="17"/>
  <c r="N391" i="17"/>
  <c r="O391" i="17"/>
  <c r="P391" i="17"/>
  <c r="Q391" i="17"/>
  <c r="R391" i="17"/>
  <c r="S391" i="17"/>
  <c r="T391" i="17"/>
  <c r="U391" i="17"/>
  <c r="V391" i="17"/>
  <c r="W391" i="17"/>
  <c r="X391" i="17"/>
  <c r="Y391" i="17"/>
  <c r="Z391" i="17"/>
  <c r="AA391" i="17"/>
  <c r="AB391" i="17"/>
  <c r="AC391" i="17"/>
  <c r="AD391" i="17"/>
  <c r="AE391" i="17"/>
  <c r="AF391" i="17"/>
  <c r="AG391" i="17"/>
  <c r="AH391" i="17"/>
  <c r="AI391" i="17"/>
  <c r="AJ391" i="17"/>
  <c r="AK391" i="17"/>
  <c r="AL391" i="17"/>
  <c r="AM391" i="17"/>
  <c r="AN391" i="17"/>
  <c r="AO391" i="17"/>
  <c r="AP391" i="17"/>
  <c r="AQ391" i="17"/>
  <c r="AR391" i="17"/>
  <c r="AS391" i="17"/>
  <c r="H392" i="17"/>
  <c r="I392" i="17"/>
  <c r="J392" i="17"/>
  <c r="K392" i="17"/>
  <c r="L392" i="17"/>
  <c r="M392" i="17"/>
  <c r="N392" i="17"/>
  <c r="O392" i="17"/>
  <c r="P392" i="17"/>
  <c r="Q392" i="17"/>
  <c r="R392" i="17"/>
  <c r="S392" i="17"/>
  <c r="T392" i="17"/>
  <c r="U392" i="17"/>
  <c r="V392" i="17"/>
  <c r="W392" i="17"/>
  <c r="X392" i="17"/>
  <c r="Y392" i="17"/>
  <c r="Z392" i="17"/>
  <c r="AA392" i="17"/>
  <c r="AB392" i="17"/>
  <c r="AC392" i="17"/>
  <c r="AD392" i="17"/>
  <c r="AE392" i="17"/>
  <c r="AF392" i="17"/>
  <c r="AG392" i="17"/>
  <c r="AH392" i="17"/>
  <c r="AI392" i="17"/>
  <c r="AJ392" i="17"/>
  <c r="AK392" i="17"/>
  <c r="AL392" i="17"/>
  <c r="AM392" i="17"/>
  <c r="AN392" i="17"/>
  <c r="AO392" i="17"/>
  <c r="AP392" i="17"/>
  <c r="AQ392" i="17"/>
  <c r="AR392" i="17"/>
  <c r="AS392" i="17"/>
  <c r="H393" i="17"/>
  <c r="I393" i="17"/>
  <c r="J393" i="17"/>
  <c r="K393" i="17"/>
  <c r="L393" i="17"/>
  <c r="M393" i="17"/>
  <c r="N393" i="17"/>
  <c r="O393" i="17"/>
  <c r="P393" i="17"/>
  <c r="Q393" i="17"/>
  <c r="R393" i="17"/>
  <c r="S393" i="17"/>
  <c r="T393" i="17"/>
  <c r="U393" i="17"/>
  <c r="V393" i="17"/>
  <c r="W393" i="17"/>
  <c r="X393" i="17"/>
  <c r="Y393" i="17"/>
  <c r="Z393" i="17"/>
  <c r="AA393" i="17"/>
  <c r="AB393" i="17"/>
  <c r="AC393" i="17"/>
  <c r="AD393" i="17"/>
  <c r="AE393" i="17"/>
  <c r="AF393" i="17"/>
  <c r="AG393" i="17"/>
  <c r="AH393" i="17"/>
  <c r="AI393" i="17"/>
  <c r="AJ393" i="17"/>
  <c r="AK393" i="17"/>
  <c r="AL393" i="17"/>
  <c r="AM393" i="17"/>
  <c r="AN393" i="17"/>
  <c r="AO393" i="17"/>
  <c r="AP393" i="17"/>
  <c r="AQ393" i="17"/>
  <c r="AR393" i="17"/>
  <c r="AS393" i="17"/>
  <c r="H394" i="17"/>
  <c r="I394" i="17"/>
  <c r="J394" i="17"/>
  <c r="K394" i="17"/>
  <c r="L394" i="17"/>
  <c r="M394" i="17"/>
  <c r="N394" i="17"/>
  <c r="O394" i="17"/>
  <c r="P394" i="17"/>
  <c r="Q394" i="17"/>
  <c r="R394" i="17"/>
  <c r="S394" i="17"/>
  <c r="T394" i="17"/>
  <c r="U394" i="17"/>
  <c r="V394" i="17"/>
  <c r="W394" i="17"/>
  <c r="X394" i="17"/>
  <c r="Y394" i="17"/>
  <c r="Z394" i="17"/>
  <c r="AA394" i="17"/>
  <c r="AB394" i="17"/>
  <c r="AC394" i="17"/>
  <c r="AD394" i="17"/>
  <c r="AE394" i="17"/>
  <c r="AF394" i="17"/>
  <c r="AG394" i="17"/>
  <c r="AH394" i="17"/>
  <c r="AI394" i="17"/>
  <c r="AJ394" i="17"/>
  <c r="AK394" i="17"/>
  <c r="AL394" i="17"/>
  <c r="AM394" i="17"/>
  <c r="AN394" i="17"/>
  <c r="AO394" i="17"/>
  <c r="AP394" i="17"/>
  <c r="AQ394" i="17"/>
  <c r="AR394" i="17"/>
  <c r="AS394" i="17"/>
  <c r="H395" i="17"/>
  <c r="I395" i="17"/>
  <c r="J395" i="17"/>
  <c r="K395" i="17"/>
  <c r="L395" i="17"/>
  <c r="M395" i="17"/>
  <c r="N395" i="17"/>
  <c r="O395" i="17"/>
  <c r="P395" i="17"/>
  <c r="Q395" i="17"/>
  <c r="R395" i="17"/>
  <c r="S395" i="17"/>
  <c r="T395" i="17"/>
  <c r="U395" i="17"/>
  <c r="V395" i="17"/>
  <c r="W395" i="17"/>
  <c r="X395" i="17"/>
  <c r="Y395" i="17"/>
  <c r="Z395" i="17"/>
  <c r="AA395" i="17"/>
  <c r="AB395" i="17"/>
  <c r="AC395" i="17"/>
  <c r="AD395" i="17"/>
  <c r="AE395" i="17"/>
  <c r="AF395" i="17"/>
  <c r="AG395" i="17"/>
  <c r="AH395" i="17"/>
  <c r="AI395" i="17"/>
  <c r="AJ395" i="17"/>
  <c r="AK395" i="17"/>
  <c r="AL395" i="17"/>
  <c r="AM395" i="17"/>
  <c r="AN395" i="17"/>
  <c r="AO395" i="17"/>
  <c r="AP395" i="17"/>
  <c r="AQ395" i="17"/>
  <c r="AR395" i="17"/>
  <c r="AS395" i="17"/>
  <c r="H396" i="17"/>
  <c r="I396" i="17"/>
  <c r="J396" i="17"/>
  <c r="K396" i="17"/>
  <c r="L396" i="17"/>
  <c r="M396" i="17"/>
  <c r="N396" i="17"/>
  <c r="O396" i="17"/>
  <c r="P396" i="17"/>
  <c r="Q396" i="17"/>
  <c r="R396" i="17"/>
  <c r="S396" i="17"/>
  <c r="T396" i="17"/>
  <c r="U396" i="17"/>
  <c r="V396" i="17"/>
  <c r="W396" i="17"/>
  <c r="X396" i="17"/>
  <c r="Y396" i="17"/>
  <c r="Z396" i="17"/>
  <c r="AA396" i="17"/>
  <c r="AB396" i="17"/>
  <c r="AC396" i="17"/>
  <c r="AD396" i="17"/>
  <c r="AE396" i="17"/>
  <c r="AF396" i="17"/>
  <c r="AG396" i="17"/>
  <c r="AH396" i="17"/>
  <c r="AI396" i="17"/>
  <c r="AJ396" i="17"/>
  <c r="AK396" i="17"/>
  <c r="AL396" i="17"/>
  <c r="AM396" i="17"/>
  <c r="AN396" i="17"/>
  <c r="AO396" i="17"/>
  <c r="AP396" i="17"/>
  <c r="AQ396" i="17"/>
  <c r="AR396" i="17"/>
  <c r="AS396" i="17"/>
  <c r="H397" i="17"/>
  <c r="I397" i="17"/>
  <c r="J397" i="17"/>
  <c r="K397" i="17"/>
  <c r="L397" i="17"/>
  <c r="M397" i="17"/>
  <c r="N397" i="17"/>
  <c r="O397" i="17"/>
  <c r="P397" i="17"/>
  <c r="Q397" i="17"/>
  <c r="R397" i="17"/>
  <c r="S397" i="17"/>
  <c r="T397" i="17"/>
  <c r="U397" i="17"/>
  <c r="V397" i="17"/>
  <c r="W397" i="17"/>
  <c r="X397" i="17"/>
  <c r="Y397" i="17"/>
  <c r="Z397" i="17"/>
  <c r="AA397" i="17"/>
  <c r="AB397" i="17"/>
  <c r="AC397" i="17"/>
  <c r="AD397" i="17"/>
  <c r="AE397" i="17"/>
  <c r="AF397" i="17"/>
  <c r="AG397" i="17"/>
  <c r="AH397" i="17"/>
  <c r="AI397" i="17"/>
  <c r="AJ397" i="17"/>
  <c r="AK397" i="17"/>
  <c r="AL397" i="17"/>
  <c r="AM397" i="17"/>
  <c r="AN397" i="17"/>
  <c r="AO397" i="17"/>
  <c r="AP397" i="17"/>
  <c r="AQ397" i="17"/>
  <c r="AR397" i="17"/>
  <c r="AS397" i="17"/>
  <c r="H398" i="17"/>
  <c r="I398" i="17"/>
  <c r="J398" i="17"/>
  <c r="K398" i="17"/>
  <c r="L398" i="17"/>
  <c r="M398" i="17"/>
  <c r="N398" i="17"/>
  <c r="O398" i="17"/>
  <c r="P398" i="17"/>
  <c r="Q398" i="17"/>
  <c r="R398" i="17"/>
  <c r="S398" i="17"/>
  <c r="T398" i="17"/>
  <c r="U398" i="17"/>
  <c r="V398" i="17"/>
  <c r="W398" i="17"/>
  <c r="X398" i="17"/>
  <c r="Y398" i="17"/>
  <c r="Z398" i="17"/>
  <c r="AA398" i="17"/>
  <c r="AB398" i="17"/>
  <c r="AC398" i="17"/>
  <c r="AD398" i="17"/>
  <c r="AE398" i="17"/>
  <c r="AF398" i="17"/>
  <c r="AG398" i="17"/>
  <c r="AH398" i="17"/>
  <c r="AI398" i="17"/>
  <c r="AJ398" i="17"/>
  <c r="AK398" i="17"/>
  <c r="AL398" i="17"/>
  <c r="AM398" i="17"/>
  <c r="AN398" i="17"/>
  <c r="AO398" i="17"/>
  <c r="AP398" i="17"/>
  <c r="AQ398" i="17"/>
  <c r="AR398" i="17"/>
  <c r="AS398" i="17"/>
  <c r="H399" i="17"/>
  <c r="I399" i="17"/>
  <c r="J399" i="17"/>
  <c r="K399" i="17"/>
  <c r="L399" i="17"/>
  <c r="M399" i="17"/>
  <c r="N399" i="17"/>
  <c r="O399" i="17"/>
  <c r="P399" i="17"/>
  <c r="Q399" i="17"/>
  <c r="R399" i="17"/>
  <c r="S399" i="17"/>
  <c r="T399" i="17"/>
  <c r="U399" i="17"/>
  <c r="V399" i="17"/>
  <c r="W399" i="17"/>
  <c r="X399" i="17"/>
  <c r="Y399" i="17"/>
  <c r="Z399" i="17"/>
  <c r="AA399" i="17"/>
  <c r="AB399" i="17"/>
  <c r="AC399" i="17"/>
  <c r="AD399" i="17"/>
  <c r="AE399" i="17"/>
  <c r="AF399" i="17"/>
  <c r="AG399" i="17"/>
  <c r="AH399" i="17"/>
  <c r="AI399" i="17"/>
  <c r="AJ399" i="17"/>
  <c r="AK399" i="17"/>
  <c r="AL399" i="17"/>
  <c r="AM399" i="17"/>
  <c r="AN399" i="17"/>
  <c r="AO399" i="17"/>
  <c r="AP399" i="17"/>
  <c r="AQ399" i="17"/>
  <c r="AR399" i="17"/>
  <c r="AS399" i="17"/>
  <c r="H400" i="17"/>
  <c r="I400" i="17"/>
  <c r="J400" i="17"/>
  <c r="K400" i="17"/>
  <c r="L400" i="17"/>
  <c r="M400" i="17"/>
  <c r="N400" i="17"/>
  <c r="O400" i="17"/>
  <c r="P400" i="17"/>
  <c r="Q400" i="17"/>
  <c r="R400" i="17"/>
  <c r="S400" i="17"/>
  <c r="T400" i="17"/>
  <c r="U400" i="17"/>
  <c r="V400" i="17"/>
  <c r="W400" i="17"/>
  <c r="X400" i="17"/>
  <c r="Y400" i="17"/>
  <c r="Z400" i="17"/>
  <c r="AA400" i="17"/>
  <c r="AB400" i="17"/>
  <c r="AC400" i="17"/>
  <c r="AD400" i="17"/>
  <c r="AE400" i="17"/>
  <c r="AF400" i="17"/>
  <c r="AG400" i="17"/>
  <c r="AH400" i="17"/>
  <c r="AI400" i="17"/>
  <c r="AJ400" i="17"/>
  <c r="AK400" i="17"/>
  <c r="AL400" i="17"/>
  <c r="AM400" i="17"/>
  <c r="AN400" i="17"/>
  <c r="AO400" i="17"/>
  <c r="AP400" i="17"/>
  <c r="AQ400" i="17"/>
  <c r="AR400" i="17"/>
  <c r="AS400" i="17"/>
  <c r="H401" i="17"/>
  <c r="I401" i="17"/>
  <c r="J401" i="17"/>
  <c r="K401" i="17"/>
  <c r="L401" i="17"/>
  <c r="M401" i="17"/>
  <c r="N401" i="17"/>
  <c r="O401" i="17"/>
  <c r="P401" i="17"/>
  <c r="Q401" i="17"/>
  <c r="R401" i="17"/>
  <c r="S401" i="17"/>
  <c r="T401" i="17"/>
  <c r="U401" i="17"/>
  <c r="V401" i="17"/>
  <c r="W401" i="17"/>
  <c r="X401" i="17"/>
  <c r="Y401" i="17"/>
  <c r="Z401" i="17"/>
  <c r="AA401" i="17"/>
  <c r="AB401" i="17"/>
  <c r="AC401" i="17"/>
  <c r="AD401" i="17"/>
  <c r="AE401" i="17"/>
  <c r="AF401" i="17"/>
  <c r="AG401" i="17"/>
  <c r="AH401" i="17"/>
  <c r="AI401" i="17"/>
  <c r="AJ401" i="17"/>
  <c r="AK401" i="17"/>
  <c r="AL401" i="17"/>
  <c r="AM401" i="17"/>
  <c r="AN401" i="17"/>
  <c r="AO401" i="17"/>
  <c r="AP401" i="17"/>
  <c r="AQ401" i="17"/>
  <c r="AR401" i="17"/>
  <c r="AS401" i="17"/>
  <c r="AS302" i="17"/>
  <c r="AR302" i="17"/>
  <c r="AQ302" i="17"/>
  <c r="AP302" i="17"/>
  <c r="AO302" i="17"/>
  <c r="AN302" i="17"/>
  <c r="AM302" i="17"/>
  <c r="AL302" i="17"/>
  <c r="AK302" i="17"/>
  <c r="AJ302" i="17"/>
  <c r="AI302" i="17"/>
  <c r="AH302" i="17"/>
  <c r="AG302" i="17"/>
  <c r="AF302" i="17"/>
  <c r="AE302" i="17"/>
  <c r="AD302" i="17"/>
  <c r="AC302" i="17"/>
  <c r="AB302" i="17"/>
  <c r="AA302" i="17"/>
  <c r="Z302" i="17"/>
  <c r="Y302" i="17"/>
  <c r="X302" i="17"/>
  <c r="W302" i="17"/>
  <c r="V302" i="17"/>
  <c r="U302" i="17"/>
  <c r="T302" i="17"/>
  <c r="S302" i="17"/>
  <c r="R302" i="17"/>
  <c r="Q302" i="17"/>
  <c r="P302" i="17"/>
  <c r="O302" i="17"/>
  <c r="N302" i="17"/>
  <c r="M302" i="17"/>
  <c r="L302" i="17"/>
  <c r="K302" i="17"/>
  <c r="J302" i="17"/>
  <c r="I302" i="17"/>
  <c r="H302" i="17"/>
  <c r="H3" i="17"/>
  <c r="I3" i="17"/>
  <c r="J3" i="17"/>
  <c r="K3" i="17"/>
  <c r="L3" i="17"/>
  <c r="M3" i="17"/>
  <c r="N3" i="17"/>
  <c r="O3" i="17"/>
  <c r="P3" i="17"/>
  <c r="Q3" i="17"/>
  <c r="R3" i="17"/>
  <c r="S3" i="17"/>
  <c r="T3" i="17"/>
  <c r="U3" i="17"/>
  <c r="V3" i="17"/>
  <c r="W3" i="17"/>
  <c r="X3" i="17"/>
  <c r="Y3" i="17"/>
  <c r="Z3" i="17"/>
  <c r="AA3" i="17"/>
  <c r="AB3" i="17"/>
  <c r="AC3" i="17"/>
  <c r="AD3" i="17"/>
  <c r="AE3" i="17"/>
  <c r="AF3" i="17"/>
  <c r="AG3" i="17"/>
  <c r="AH3" i="17"/>
  <c r="AI3" i="17"/>
  <c r="AJ3" i="17"/>
  <c r="AK3" i="17"/>
  <c r="AL3" i="17"/>
  <c r="AM3" i="17"/>
  <c r="AN3" i="17"/>
  <c r="AO3" i="17"/>
  <c r="AP3" i="17"/>
  <c r="AQ3" i="17"/>
  <c r="AR3" i="17"/>
  <c r="AS3" i="17"/>
  <c r="H4" i="17"/>
  <c r="I4" i="17"/>
  <c r="J4" i="17"/>
  <c r="K4" i="17"/>
  <c r="L4" i="17"/>
  <c r="M4" i="17"/>
  <c r="N4" i="17"/>
  <c r="O4" i="17"/>
  <c r="P4" i="17"/>
  <c r="Q4" i="17"/>
  <c r="R4" i="17"/>
  <c r="S4" i="17"/>
  <c r="T4" i="17"/>
  <c r="U4" i="17"/>
  <c r="V4" i="17"/>
  <c r="W4" i="17"/>
  <c r="X4" i="17"/>
  <c r="Y4" i="17"/>
  <c r="Z4" i="17"/>
  <c r="AA4" i="17"/>
  <c r="AB4" i="17"/>
  <c r="AC4" i="17"/>
  <c r="AD4" i="17"/>
  <c r="AE4" i="17"/>
  <c r="AF4" i="17"/>
  <c r="AG4" i="17"/>
  <c r="AH4" i="17"/>
  <c r="AI4" i="17"/>
  <c r="AJ4" i="17"/>
  <c r="AK4" i="17"/>
  <c r="AL4" i="17"/>
  <c r="AM4" i="17"/>
  <c r="AN4" i="17"/>
  <c r="AO4" i="17"/>
  <c r="AP4" i="17"/>
  <c r="AQ4" i="17"/>
  <c r="AR4" i="17"/>
  <c r="AS4" i="17"/>
  <c r="H5" i="17"/>
  <c r="I5" i="17"/>
  <c r="J5" i="17"/>
  <c r="K5" i="17"/>
  <c r="L5" i="17"/>
  <c r="M5" i="17"/>
  <c r="N5" i="17"/>
  <c r="O5" i="17"/>
  <c r="P5" i="17"/>
  <c r="Q5" i="17"/>
  <c r="R5" i="17"/>
  <c r="S5" i="17"/>
  <c r="T5" i="17"/>
  <c r="U5" i="17"/>
  <c r="V5" i="17"/>
  <c r="W5" i="17"/>
  <c r="X5" i="17"/>
  <c r="Y5" i="17"/>
  <c r="Z5" i="17"/>
  <c r="AA5" i="17"/>
  <c r="AB5" i="17"/>
  <c r="AC5" i="17"/>
  <c r="AD5" i="17"/>
  <c r="AE5" i="17"/>
  <c r="AF5" i="17"/>
  <c r="AG5" i="17"/>
  <c r="AH5" i="17"/>
  <c r="AI5" i="17"/>
  <c r="AJ5" i="17"/>
  <c r="AK5" i="17"/>
  <c r="AL5" i="17"/>
  <c r="AM5" i="17"/>
  <c r="AN5" i="17"/>
  <c r="AO5" i="17"/>
  <c r="AP5" i="17"/>
  <c r="AQ5" i="17"/>
  <c r="AR5" i="17"/>
  <c r="AS5" i="17"/>
  <c r="H6" i="17"/>
  <c r="I6" i="17"/>
  <c r="J6" i="17"/>
  <c r="K6" i="17"/>
  <c r="L6" i="17"/>
  <c r="M6" i="17"/>
  <c r="N6" i="17"/>
  <c r="O6" i="17"/>
  <c r="P6" i="17"/>
  <c r="Q6" i="17"/>
  <c r="R6" i="17"/>
  <c r="S6" i="17"/>
  <c r="T6" i="17"/>
  <c r="U6" i="17"/>
  <c r="V6" i="17"/>
  <c r="W6" i="17"/>
  <c r="X6" i="17"/>
  <c r="Y6" i="17"/>
  <c r="Z6" i="17"/>
  <c r="AA6" i="17"/>
  <c r="AB6" i="17"/>
  <c r="AC6" i="17"/>
  <c r="AD6" i="17"/>
  <c r="AE6" i="17"/>
  <c r="AF6" i="17"/>
  <c r="AG6" i="17"/>
  <c r="AH6" i="17"/>
  <c r="AI6" i="17"/>
  <c r="AJ6" i="17"/>
  <c r="AK6" i="17"/>
  <c r="AL6" i="17"/>
  <c r="AM6" i="17"/>
  <c r="AN6" i="17"/>
  <c r="AO6" i="17"/>
  <c r="AP6" i="17"/>
  <c r="AQ6" i="17"/>
  <c r="AR6" i="17"/>
  <c r="AS6" i="17"/>
  <c r="H7" i="17"/>
  <c r="I7" i="17"/>
  <c r="J7" i="17"/>
  <c r="K7" i="17"/>
  <c r="L7" i="17"/>
  <c r="M7" i="17"/>
  <c r="N7" i="17"/>
  <c r="O7" i="17"/>
  <c r="P7" i="17"/>
  <c r="Q7" i="17"/>
  <c r="R7" i="17"/>
  <c r="S7" i="17"/>
  <c r="T7" i="17"/>
  <c r="U7" i="17"/>
  <c r="V7" i="17"/>
  <c r="W7" i="17"/>
  <c r="X7" i="17"/>
  <c r="Y7" i="17"/>
  <c r="Z7" i="17"/>
  <c r="AA7" i="17"/>
  <c r="AB7" i="17"/>
  <c r="AC7" i="17"/>
  <c r="AD7" i="17"/>
  <c r="AE7" i="17"/>
  <c r="AF7" i="17"/>
  <c r="AG7" i="17"/>
  <c r="AH7" i="17"/>
  <c r="AI7" i="17"/>
  <c r="AJ7" i="17"/>
  <c r="AK7" i="17"/>
  <c r="AL7" i="17"/>
  <c r="AM7" i="17"/>
  <c r="AN7" i="17"/>
  <c r="AO7" i="17"/>
  <c r="AP7" i="17"/>
  <c r="AQ7" i="17"/>
  <c r="AR7" i="17"/>
  <c r="AS7" i="17"/>
  <c r="H8" i="17"/>
  <c r="I8" i="17"/>
  <c r="J8" i="17"/>
  <c r="K8" i="17"/>
  <c r="L8" i="17"/>
  <c r="M8" i="17"/>
  <c r="N8" i="17"/>
  <c r="O8" i="17"/>
  <c r="P8" i="17"/>
  <c r="Q8" i="17"/>
  <c r="R8" i="17"/>
  <c r="S8" i="17"/>
  <c r="T8" i="17"/>
  <c r="U8" i="17"/>
  <c r="V8" i="17"/>
  <c r="W8" i="17"/>
  <c r="X8" i="17"/>
  <c r="Y8" i="17"/>
  <c r="Z8" i="17"/>
  <c r="AA8" i="17"/>
  <c r="AB8" i="17"/>
  <c r="AC8" i="17"/>
  <c r="AD8" i="17"/>
  <c r="AE8" i="17"/>
  <c r="AF8" i="17"/>
  <c r="AG8" i="17"/>
  <c r="AH8" i="17"/>
  <c r="AI8" i="17"/>
  <c r="AJ8" i="17"/>
  <c r="AK8" i="17"/>
  <c r="AL8" i="17"/>
  <c r="AM8" i="17"/>
  <c r="AN8" i="17"/>
  <c r="AO8" i="17"/>
  <c r="AP8" i="17"/>
  <c r="AQ8" i="17"/>
  <c r="AR8" i="17"/>
  <c r="AS8" i="17"/>
  <c r="H9" i="17"/>
  <c r="I9" i="17"/>
  <c r="J9" i="17"/>
  <c r="K9" i="17"/>
  <c r="L9" i="17"/>
  <c r="M9" i="17"/>
  <c r="N9" i="17"/>
  <c r="O9" i="17"/>
  <c r="P9" i="17"/>
  <c r="Q9" i="17"/>
  <c r="R9" i="17"/>
  <c r="S9" i="17"/>
  <c r="T9" i="17"/>
  <c r="U9" i="17"/>
  <c r="V9" i="17"/>
  <c r="W9" i="17"/>
  <c r="X9" i="17"/>
  <c r="Y9" i="17"/>
  <c r="Z9" i="17"/>
  <c r="AA9" i="17"/>
  <c r="AB9" i="17"/>
  <c r="AC9" i="17"/>
  <c r="AD9" i="17"/>
  <c r="AE9" i="17"/>
  <c r="AF9" i="17"/>
  <c r="AG9" i="17"/>
  <c r="AH9" i="17"/>
  <c r="AI9" i="17"/>
  <c r="AJ9" i="17"/>
  <c r="AK9" i="17"/>
  <c r="AL9" i="17"/>
  <c r="AM9" i="17"/>
  <c r="AN9" i="17"/>
  <c r="AO9" i="17"/>
  <c r="AP9" i="17"/>
  <c r="AQ9" i="17"/>
  <c r="AR9" i="17"/>
  <c r="AS9" i="17"/>
  <c r="H10" i="17"/>
  <c r="I10" i="17"/>
  <c r="J10" i="17"/>
  <c r="K10" i="17"/>
  <c r="L10" i="17"/>
  <c r="M10" i="17"/>
  <c r="N10" i="17"/>
  <c r="O10" i="17"/>
  <c r="P10" i="17"/>
  <c r="Q10" i="17"/>
  <c r="R10" i="17"/>
  <c r="S10" i="17"/>
  <c r="T10" i="17"/>
  <c r="U10" i="17"/>
  <c r="V10" i="17"/>
  <c r="W10" i="17"/>
  <c r="X10" i="17"/>
  <c r="Y10" i="17"/>
  <c r="Z10" i="17"/>
  <c r="AA10" i="17"/>
  <c r="AB10" i="17"/>
  <c r="AC10" i="17"/>
  <c r="AD10" i="17"/>
  <c r="AE10" i="17"/>
  <c r="AF10" i="17"/>
  <c r="AG10" i="17"/>
  <c r="AH10" i="17"/>
  <c r="AI10" i="17"/>
  <c r="AJ10" i="17"/>
  <c r="AK10" i="17"/>
  <c r="AL10" i="17"/>
  <c r="AM10" i="17"/>
  <c r="AN10" i="17"/>
  <c r="AO10" i="17"/>
  <c r="AP10" i="17"/>
  <c r="AQ10" i="17"/>
  <c r="AR10" i="17"/>
  <c r="AS10" i="17"/>
  <c r="H11" i="17"/>
  <c r="I11" i="17"/>
  <c r="J11" i="17"/>
  <c r="K11" i="17"/>
  <c r="L11" i="17"/>
  <c r="M11" i="17"/>
  <c r="N11" i="17"/>
  <c r="O11" i="17"/>
  <c r="P11" i="17"/>
  <c r="Q11" i="17"/>
  <c r="R11" i="17"/>
  <c r="S11" i="17"/>
  <c r="T11" i="17"/>
  <c r="U11" i="17"/>
  <c r="V11" i="17"/>
  <c r="W11" i="17"/>
  <c r="X11" i="17"/>
  <c r="Y11" i="17"/>
  <c r="Z11" i="17"/>
  <c r="AA11" i="17"/>
  <c r="AB11" i="17"/>
  <c r="AC11" i="17"/>
  <c r="AD11" i="17"/>
  <c r="AE11" i="17"/>
  <c r="AF11" i="17"/>
  <c r="AG11" i="17"/>
  <c r="AH11" i="17"/>
  <c r="AI11" i="17"/>
  <c r="AJ11" i="17"/>
  <c r="AK11" i="17"/>
  <c r="AL11" i="17"/>
  <c r="AM11" i="17"/>
  <c r="AN11" i="17"/>
  <c r="AO11" i="17"/>
  <c r="AP11" i="17"/>
  <c r="AQ11" i="17"/>
  <c r="AR11" i="17"/>
  <c r="AS11" i="17"/>
  <c r="H12" i="17"/>
  <c r="I12" i="17"/>
  <c r="J12" i="17"/>
  <c r="K12" i="17"/>
  <c r="L12" i="17"/>
  <c r="M12" i="17"/>
  <c r="N12" i="17"/>
  <c r="O12" i="17"/>
  <c r="P12" i="17"/>
  <c r="Q12" i="17"/>
  <c r="R12" i="17"/>
  <c r="S12" i="17"/>
  <c r="T12" i="17"/>
  <c r="U12" i="17"/>
  <c r="V12" i="17"/>
  <c r="W12" i="17"/>
  <c r="X12" i="17"/>
  <c r="Y12" i="17"/>
  <c r="Z12" i="17"/>
  <c r="AA12" i="17"/>
  <c r="AB12" i="17"/>
  <c r="AC12" i="17"/>
  <c r="AD12" i="17"/>
  <c r="AE12" i="17"/>
  <c r="AF12" i="17"/>
  <c r="AG12" i="17"/>
  <c r="AH12" i="17"/>
  <c r="AI12" i="17"/>
  <c r="AJ12" i="17"/>
  <c r="AK12" i="17"/>
  <c r="AL12" i="17"/>
  <c r="AM12" i="17"/>
  <c r="AN12" i="17"/>
  <c r="AO12" i="17"/>
  <c r="AP12" i="17"/>
  <c r="AQ12" i="17"/>
  <c r="AR12" i="17"/>
  <c r="AS12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Z13" i="17"/>
  <c r="AA13" i="17"/>
  <c r="AB13" i="17"/>
  <c r="AC13" i="17"/>
  <c r="AD13" i="17"/>
  <c r="AE13" i="17"/>
  <c r="AF13" i="17"/>
  <c r="AG13" i="17"/>
  <c r="AH13" i="17"/>
  <c r="AI13" i="17"/>
  <c r="AJ13" i="17"/>
  <c r="AK13" i="17"/>
  <c r="AL13" i="17"/>
  <c r="AM13" i="17"/>
  <c r="AN13" i="17"/>
  <c r="AO13" i="17"/>
  <c r="AP13" i="17"/>
  <c r="AQ13" i="17"/>
  <c r="AR13" i="17"/>
  <c r="AS13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Z14" i="17"/>
  <c r="AA14" i="17"/>
  <c r="AB14" i="17"/>
  <c r="AC14" i="17"/>
  <c r="AD14" i="17"/>
  <c r="AE14" i="17"/>
  <c r="AF14" i="17"/>
  <c r="AG14" i="17"/>
  <c r="AH14" i="17"/>
  <c r="AI14" i="17"/>
  <c r="AJ14" i="17"/>
  <c r="AK14" i="17"/>
  <c r="AL14" i="17"/>
  <c r="AM14" i="17"/>
  <c r="AN14" i="17"/>
  <c r="AO14" i="17"/>
  <c r="AP14" i="17"/>
  <c r="AQ14" i="17"/>
  <c r="AR14" i="17"/>
  <c r="AS14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Z15" i="17"/>
  <c r="AA15" i="17"/>
  <c r="AB15" i="17"/>
  <c r="AC15" i="17"/>
  <c r="AD15" i="17"/>
  <c r="AE15" i="17"/>
  <c r="AF15" i="17"/>
  <c r="AG15" i="17"/>
  <c r="AH15" i="17"/>
  <c r="AI15" i="17"/>
  <c r="AJ15" i="17"/>
  <c r="AK15" i="17"/>
  <c r="AL15" i="17"/>
  <c r="AM15" i="17"/>
  <c r="AN15" i="17"/>
  <c r="AO15" i="17"/>
  <c r="AP15" i="17"/>
  <c r="AQ15" i="17"/>
  <c r="AR15" i="17"/>
  <c r="AS15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Z16" i="17"/>
  <c r="AA16" i="17"/>
  <c r="AB16" i="17"/>
  <c r="AC16" i="17"/>
  <c r="AD16" i="17"/>
  <c r="AE16" i="17"/>
  <c r="AF16" i="17"/>
  <c r="AG16" i="17"/>
  <c r="AH16" i="17"/>
  <c r="AI16" i="17"/>
  <c r="AJ16" i="17"/>
  <c r="AK16" i="17"/>
  <c r="AL16" i="17"/>
  <c r="AM16" i="17"/>
  <c r="AN16" i="17"/>
  <c r="AO16" i="17"/>
  <c r="AP16" i="17"/>
  <c r="AQ16" i="17"/>
  <c r="AR16" i="17"/>
  <c r="AS16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Z17" i="17"/>
  <c r="AA17" i="17"/>
  <c r="AB17" i="17"/>
  <c r="AC17" i="17"/>
  <c r="AD17" i="17"/>
  <c r="AE17" i="17"/>
  <c r="AF17" i="17"/>
  <c r="AG17" i="17"/>
  <c r="AH17" i="17"/>
  <c r="AI17" i="17"/>
  <c r="AJ17" i="17"/>
  <c r="AK17" i="17"/>
  <c r="AL17" i="17"/>
  <c r="AM17" i="17"/>
  <c r="AN17" i="17"/>
  <c r="AO17" i="17"/>
  <c r="AP17" i="17"/>
  <c r="AQ17" i="17"/>
  <c r="AR17" i="17"/>
  <c r="AS17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Z18" i="17"/>
  <c r="AA18" i="17"/>
  <c r="AB18" i="17"/>
  <c r="AC18" i="17"/>
  <c r="AD18" i="17"/>
  <c r="AE18" i="17"/>
  <c r="AF18" i="17"/>
  <c r="AG18" i="17"/>
  <c r="AH18" i="17"/>
  <c r="AI18" i="17"/>
  <c r="AJ18" i="17"/>
  <c r="AK18" i="17"/>
  <c r="AL18" i="17"/>
  <c r="AM18" i="17"/>
  <c r="AN18" i="17"/>
  <c r="AO18" i="17"/>
  <c r="AP18" i="17"/>
  <c r="AQ18" i="17"/>
  <c r="AR18" i="17"/>
  <c r="AS18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Z19" i="17"/>
  <c r="AA19" i="17"/>
  <c r="AB19" i="17"/>
  <c r="AC19" i="17"/>
  <c r="AD19" i="17"/>
  <c r="AE19" i="17"/>
  <c r="AF19" i="17"/>
  <c r="AG19" i="17"/>
  <c r="AH19" i="17"/>
  <c r="AI19" i="17"/>
  <c r="AJ19" i="17"/>
  <c r="AK19" i="17"/>
  <c r="AL19" i="17"/>
  <c r="AM19" i="17"/>
  <c r="AN19" i="17"/>
  <c r="AO19" i="17"/>
  <c r="AP19" i="17"/>
  <c r="AQ19" i="17"/>
  <c r="AR19" i="17"/>
  <c r="AS19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Z20" i="17"/>
  <c r="AA20" i="17"/>
  <c r="AB20" i="17"/>
  <c r="AC20" i="17"/>
  <c r="AD20" i="17"/>
  <c r="AE20" i="17"/>
  <c r="AF20" i="17"/>
  <c r="AG20" i="17"/>
  <c r="AH20" i="17"/>
  <c r="AI20" i="17"/>
  <c r="AJ20" i="17"/>
  <c r="AK20" i="17"/>
  <c r="AL20" i="17"/>
  <c r="AM20" i="17"/>
  <c r="AN20" i="17"/>
  <c r="AO20" i="17"/>
  <c r="AP20" i="17"/>
  <c r="AQ20" i="17"/>
  <c r="AR20" i="17"/>
  <c r="AS20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AA21" i="17"/>
  <c r="AB21" i="17"/>
  <c r="AC21" i="17"/>
  <c r="AD21" i="17"/>
  <c r="AE21" i="17"/>
  <c r="AF21" i="17"/>
  <c r="AG21" i="17"/>
  <c r="AH21" i="17"/>
  <c r="AI21" i="17"/>
  <c r="AJ21" i="17"/>
  <c r="AK21" i="17"/>
  <c r="AL21" i="17"/>
  <c r="AM21" i="17"/>
  <c r="AN21" i="17"/>
  <c r="AO21" i="17"/>
  <c r="AP21" i="17"/>
  <c r="AQ21" i="17"/>
  <c r="AR21" i="17"/>
  <c r="AS21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Z22" i="17"/>
  <c r="AA22" i="17"/>
  <c r="AB22" i="17"/>
  <c r="AC22" i="17"/>
  <c r="AD22" i="17"/>
  <c r="AE22" i="17"/>
  <c r="AF22" i="17"/>
  <c r="AG22" i="17"/>
  <c r="AH22" i="17"/>
  <c r="AI22" i="17"/>
  <c r="AJ22" i="17"/>
  <c r="AK22" i="17"/>
  <c r="AL22" i="17"/>
  <c r="AM22" i="17"/>
  <c r="AN22" i="17"/>
  <c r="AO22" i="17"/>
  <c r="AP22" i="17"/>
  <c r="AQ22" i="17"/>
  <c r="AR22" i="17"/>
  <c r="AS22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Z23" i="17"/>
  <c r="AA23" i="17"/>
  <c r="AB23" i="17"/>
  <c r="AC23" i="17"/>
  <c r="AD23" i="17"/>
  <c r="AE23" i="17"/>
  <c r="AF23" i="17"/>
  <c r="AG23" i="17"/>
  <c r="AH23" i="17"/>
  <c r="AI23" i="17"/>
  <c r="AJ23" i="17"/>
  <c r="AK23" i="17"/>
  <c r="AL23" i="17"/>
  <c r="AM23" i="17"/>
  <c r="AN23" i="17"/>
  <c r="AO23" i="17"/>
  <c r="AP23" i="17"/>
  <c r="AQ23" i="17"/>
  <c r="AR23" i="17"/>
  <c r="AS23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Z24" i="17"/>
  <c r="AA24" i="17"/>
  <c r="AB24" i="17"/>
  <c r="AC24" i="17"/>
  <c r="AD24" i="17"/>
  <c r="AE24" i="17"/>
  <c r="AF24" i="17"/>
  <c r="AG24" i="17"/>
  <c r="AH24" i="17"/>
  <c r="AI24" i="17"/>
  <c r="AJ24" i="17"/>
  <c r="AK24" i="17"/>
  <c r="AL24" i="17"/>
  <c r="AM24" i="17"/>
  <c r="AN24" i="17"/>
  <c r="AO24" i="17"/>
  <c r="AP24" i="17"/>
  <c r="AQ24" i="17"/>
  <c r="AR24" i="17"/>
  <c r="AS24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Z25" i="17"/>
  <c r="AA25" i="17"/>
  <c r="AB25" i="17"/>
  <c r="AC25" i="17"/>
  <c r="AD25" i="17"/>
  <c r="AE25" i="17"/>
  <c r="AF25" i="17"/>
  <c r="AG25" i="17"/>
  <c r="AH25" i="17"/>
  <c r="AI25" i="17"/>
  <c r="AJ25" i="17"/>
  <c r="AK25" i="17"/>
  <c r="AL25" i="17"/>
  <c r="AM25" i="17"/>
  <c r="AN25" i="17"/>
  <c r="AO25" i="17"/>
  <c r="AP25" i="17"/>
  <c r="AQ25" i="17"/>
  <c r="AR25" i="17"/>
  <c r="AS25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Z26" i="17"/>
  <c r="AA26" i="17"/>
  <c r="AB26" i="17"/>
  <c r="AC26" i="17"/>
  <c r="AD26" i="17"/>
  <c r="AE26" i="17"/>
  <c r="AF26" i="17"/>
  <c r="AG26" i="17"/>
  <c r="AH26" i="17"/>
  <c r="AI26" i="17"/>
  <c r="AJ26" i="17"/>
  <c r="AK26" i="17"/>
  <c r="AL26" i="17"/>
  <c r="AM26" i="17"/>
  <c r="AN26" i="17"/>
  <c r="AO26" i="17"/>
  <c r="AP26" i="17"/>
  <c r="AQ26" i="17"/>
  <c r="AR26" i="17"/>
  <c r="AS26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AA27" i="17"/>
  <c r="AB27" i="17"/>
  <c r="AC27" i="17"/>
  <c r="AD27" i="17"/>
  <c r="AE27" i="17"/>
  <c r="AF27" i="17"/>
  <c r="AG27" i="17"/>
  <c r="AH27" i="17"/>
  <c r="AI27" i="17"/>
  <c r="AJ27" i="17"/>
  <c r="AK27" i="17"/>
  <c r="AL27" i="17"/>
  <c r="AM27" i="17"/>
  <c r="AN27" i="17"/>
  <c r="AO27" i="17"/>
  <c r="AP27" i="17"/>
  <c r="AQ27" i="17"/>
  <c r="AR27" i="17"/>
  <c r="AS27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Z28" i="17"/>
  <c r="AA28" i="17"/>
  <c r="AB28" i="17"/>
  <c r="AC28" i="17"/>
  <c r="AD28" i="17"/>
  <c r="AE28" i="17"/>
  <c r="AF28" i="17"/>
  <c r="AG28" i="17"/>
  <c r="AH28" i="17"/>
  <c r="AI28" i="17"/>
  <c r="AJ28" i="17"/>
  <c r="AK28" i="17"/>
  <c r="AL28" i="17"/>
  <c r="AM28" i="17"/>
  <c r="AN28" i="17"/>
  <c r="AO28" i="17"/>
  <c r="AP28" i="17"/>
  <c r="AQ28" i="17"/>
  <c r="AR28" i="17"/>
  <c r="AS28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Z29" i="17"/>
  <c r="AA29" i="17"/>
  <c r="AB29" i="17"/>
  <c r="AC29" i="17"/>
  <c r="AD29" i="17"/>
  <c r="AE29" i="17"/>
  <c r="AF29" i="17"/>
  <c r="AG29" i="17"/>
  <c r="AH29" i="17"/>
  <c r="AI29" i="17"/>
  <c r="AJ29" i="17"/>
  <c r="AK29" i="17"/>
  <c r="AL29" i="17"/>
  <c r="AM29" i="17"/>
  <c r="AN29" i="17"/>
  <c r="AO29" i="17"/>
  <c r="AP29" i="17"/>
  <c r="AQ29" i="17"/>
  <c r="AR29" i="17"/>
  <c r="AS29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Z30" i="17"/>
  <c r="AA30" i="17"/>
  <c r="AB30" i="17"/>
  <c r="AC30" i="17"/>
  <c r="AD30" i="17"/>
  <c r="AE30" i="17"/>
  <c r="AF30" i="17"/>
  <c r="AG30" i="17"/>
  <c r="AH30" i="17"/>
  <c r="AI30" i="17"/>
  <c r="AJ30" i="17"/>
  <c r="AK30" i="17"/>
  <c r="AL30" i="17"/>
  <c r="AM30" i="17"/>
  <c r="AN30" i="17"/>
  <c r="AO30" i="17"/>
  <c r="AP30" i="17"/>
  <c r="AQ30" i="17"/>
  <c r="AR30" i="17"/>
  <c r="AS30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Z31" i="17"/>
  <c r="AA31" i="17"/>
  <c r="AB31" i="17"/>
  <c r="AC31" i="17"/>
  <c r="AD31" i="17"/>
  <c r="AE31" i="17"/>
  <c r="AF31" i="17"/>
  <c r="AG31" i="17"/>
  <c r="AH31" i="17"/>
  <c r="AI31" i="17"/>
  <c r="AJ31" i="17"/>
  <c r="AK31" i="17"/>
  <c r="AL31" i="17"/>
  <c r="AM31" i="17"/>
  <c r="AN31" i="17"/>
  <c r="AO31" i="17"/>
  <c r="AP31" i="17"/>
  <c r="AQ31" i="17"/>
  <c r="AR31" i="17"/>
  <c r="AS31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Z32" i="17"/>
  <c r="AA32" i="17"/>
  <c r="AB32" i="17"/>
  <c r="AC32" i="17"/>
  <c r="AD32" i="17"/>
  <c r="AE32" i="17"/>
  <c r="AF32" i="17"/>
  <c r="AG32" i="17"/>
  <c r="AH32" i="17"/>
  <c r="AI32" i="17"/>
  <c r="AJ32" i="17"/>
  <c r="AK32" i="17"/>
  <c r="AL32" i="17"/>
  <c r="AM32" i="17"/>
  <c r="AN32" i="17"/>
  <c r="AO32" i="17"/>
  <c r="AP32" i="17"/>
  <c r="AQ32" i="17"/>
  <c r="AR32" i="17"/>
  <c r="AS32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Z33" i="17"/>
  <c r="AA33" i="17"/>
  <c r="AB33" i="17"/>
  <c r="AC33" i="17"/>
  <c r="AD33" i="17"/>
  <c r="AE33" i="17"/>
  <c r="AF33" i="17"/>
  <c r="AG33" i="17"/>
  <c r="AH33" i="17"/>
  <c r="AI33" i="17"/>
  <c r="AJ33" i="17"/>
  <c r="AK33" i="17"/>
  <c r="AL33" i="17"/>
  <c r="AM33" i="17"/>
  <c r="AN33" i="17"/>
  <c r="AO33" i="17"/>
  <c r="AP33" i="17"/>
  <c r="AQ33" i="17"/>
  <c r="AR33" i="17"/>
  <c r="AS33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Z34" i="17"/>
  <c r="AA34" i="17"/>
  <c r="AB34" i="17"/>
  <c r="AC34" i="17"/>
  <c r="AD34" i="17"/>
  <c r="AE34" i="17"/>
  <c r="AF34" i="17"/>
  <c r="AG34" i="17"/>
  <c r="AH34" i="17"/>
  <c r="AI34" i="17"/>
  <c r="AJ34" i="17"/>
  <c r="AK34" i="17"/>
  <c r="AL34" i="17"/>
  <c r="AM34" i="17"/>
  <c r="AN34" i="17"/>
  <c r="AO34" i="17"/>
  <c r="AP34" i="17"/>
  <c r="AQ34" i="17"/>
  <c r="AR34" i="17"/>
  <c r="AS34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Z35" i="17"/>
  <c r="AA35" i="17"/>
  <c r="AB35" i="17"/>
  <c r="AC35" i="17"/>
  <c r="AD35" i="17"/>
  <c r="AE35" i="17"/>
  <c r="AF35" i="17"/>
  <c r="AG35" i="17"/>
  <c r="AH35" i="17"/>
  <c r="AI35" i="17"/>
  <c r="AJ35" i="17"/>
  <c r="AK35" i="17"/>
  <c r="AL35" i="17"/>
  <c r="AM35" i="17"/>
  <c r="AN35" i="17"/>
  <c r="AO35" i="17"/>
  <c r="AP35" i="17"/>
  <c r="AQ35" i="17"/>
  <c r="AR35" i="17"/>
  <c r="AS35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Z36" i="17"/>
  <c r="AA36" i="17"/>
  <c r="AB36" i="17"/>
  <c r="AC36" i="17"/>
  <c r="AD36" i="17"/>
  <c r="AE36" i="17"/>
  <c r="AF36" i="17"/>
  <c r="AG36" i="17"/>
  <c r="AH36" i="17"/>
  <c r="AI36" i="17"/>
  <c r="AJ36" i="17"/>
  <c r="AK36" i="17"/>
  <c r="AL36" i="17"/>
  <c r="AM36" i="17"/>
  <c r="AN36" i="17"/>
  <c r="AO36" i="17"/>
  <c r="AP36" i="17"/>
  <c r="AQ36" i="17"/>
  <c r="AR36" i="17"/>
  <c r="AS36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Z37" i="17"/>
  <c r="AA37" i="17"/>
  <c r="AB37" i="17"/>
  <c r="AC37" i="17"/>
  <c r="AD37" i="17"/>
  <c r="AE37" i="17"/>
  <c r="AF37" i="17"/>
  <c r="AG37" i="17"/>
  <c r="AH37" i="17"/>
  <c r="AI37" i="17"/>
  <c r="AJ37" i="17"/>
  <c r="AK37" i="17"/>
  <c r="AL37" i="17"/>
  <c r="AM37" i="17"/>
  <c r="AN37" i="17"/>
  <c r="AO37" i="17"/>
  <c r="AP37" i="17"/>
  <c r="AQ37" i="17"/>
  <c r="AR37" i="17"/>
  <c r="AS37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Z38" i="17"/>
  <c r="AA38" i="17"/>
  <c r="AB38" i="17"/>
  <c r="AC38" i="17"/>
  <c r="AD38" i="17"/>
  <c r="AE38" i="17"/>
  <c r="AF38" i="17"/>
  <c r="AG38" i="17"/>
  <c r="AH38" i="17"/>
  <c r="AI38" i="17"/>
  <c r="AJ38" i="17"/>
  <c r="AK38" i="17"/>
  <c r="AL38" i="17"/>
  <c r="AM38" i="17"/>
  <c r="AN38" i="17"/>
  <c r="AO38" i="17"/>
  <c r="AP38" i="17"/>
  <c r="AQ38" i="17"/>
  <c r="AR38" i="17"/>
  <c r="AS38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AA39" i="17"/>
  <c r="AB39" i="17"/>
  <c r="AC39" i="17"/>
  <c r="AD39" i="17"/>
  <c r="AE39" i="17"/>
  <c r="AF39" i="17"/>
  <c r="AG39" i="17"/>
  <c r="AH39" i="17"/>
  <c r="AI39" i="17"/>
  <c r="AJ39" i="17"/>
  <c r="AK39" i="17"/>
  <c r="AL39" i="17"/>
  <c r="AM39" i="17"/>
  <c r="AN39" i="17"/>
  <c r="AO39" i="17"/>
  <c r="AP39" i="17"/>
  <c r="AQ39" i="17"/>
  <c r="AR39" i="17"/>
  <c r="AS39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Z40" i="17"/>
  <c r="AA40" i="17"/>
  <c r="AB40" i="17"/>
  <c r="AC40" i="17"/>
  <c r="AD40" i="17"/>
  <c r="AE40" i="17"/>
  <c r="AF40" i="17"/>
  <c r="AG40" i="17"/>
  <c r="AH40" i="17"/>
  <c r="AI40" i="17"/>
  <c r="AJ40" i="17"/>
  <c r="AK40" i="17"/>
  <c r="AL40" i="17"/>
  <c r="AM40" i="17"/>
  <c r="AN40" i="17"/>
  <c r="AO40" i="17"/>
  <c r="AP40" i="17"/>
  <c r="AQ40" i="17"/>
  <c r="AR40" i="17"/>
  <c r="AS40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Z41" i="17"/>
  <c r="AA41" i="17"/>
  <c r="AB41" i="17"/>
  <c r="AC41" i="17"/>
  <c r="AD41" i="17"/>
  <c r="AE41" i="17"/>
  <c r="AF41" i="17"/>
  <c r="AG41" i="17"/>
  <c r="AH41" i="17"/>
  <c r="AI41" i="17"/>
  <c r="AJ41" i="17"/>
  <c r="AK41" i="17"/>
  <c r="AL41" i="17"/>
  <c r="AM41" i="17"/>
  <c r="AN41" i="17"/>
  <c r="AO41" i="17"/>
  <c r="AP41" i="17"/>
  <c r="AQ41" i="17"/>
  <c r="AR41" i="17"/>
  <c r="AS41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Z42" i="17"/>
  <c r="AA42" i="17"/>
  <c r="AB42" i="17"/>
  <c r="AC42" i="17"/>
  <c r="AD42" i="17"/>
  <c r="AE42" i="17"/>
  <c r="AF42" i="17"/>
  <c r="AG42" i="17"/>
  <c r="AH42" i="17"/>
  <c r="AI42" i="17"/>
  <c r="AJ42" i="17"/>
  <c r="AK42" i="17"/>
  <c r="AL42" i="17"/>
  <c r="AM42" i="17"/>
  <c r="AN42" i="17"/>
  <c r="AO42" i="17"/>
  <c r="AP42" i="17"/>
  <c r="AQ42" i="17"/>
  <c r="AR42" i="17"/>
  <c r="AS42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Z43" i="17"/>
  <c r="AA43" i="17"/>
  <c r="AB43" i="17"/>
  <c r="AC43" i="17"/>
  <c r="AD43" i="17"/>
  <c r="AE43" i="17"/>
  <c r="AF43" i="17"/>
  <c r="AG43" i="17"/>
  <c r="AH43" i="17"/>
  <c r="AI43" i="17"/>
  <c r="AJ43" i="17"/>
  <c r="AK43" i="17"/>
  <c r="AL43" i="17"/>
  <c r="AM43" i="17"/>
  <c r="AN43" i="17"/>
  <c r="AO43" i="17"/>
  <c r="AP43" i="17"/>
  <c r="AQ43" i="17"/>
  <c r="AR43" i="17"/>
  <c r="AS43" i="17"/>
  <c r="H44" i="17"/>
  <c r="I44" i="17"/>
  <c r="J44" i="17"/>
  <c r="K44" i="17"/>
  <c r="L44" i="17"/>
  <c r="M44" i="17"/>
  <c r="N44" i="17"/>
  <c r="O44" i="17"/>
  <c r="P44" i="17"/>
  <c r="Q44" i="17"/>
  <c r="R44" i="17"/>
  <c r="S44" i="17"/>
  <c r="T44" i="17"/>
  <c r="U44" i="17"/>
  <c r="V44" i="17"/>
  <c r="W44" i="17"/>
  <c r="X44" i="17"/>
  <c r="Y44" i="17"/>
  <c r="Z44" i="17"/>
  <c r="AA44" i="17"/>
  <c r="AB44" i="17"/>
  <c r="AC44" i="17"/>
  <c r="AD44" i="17"/>
  <c r="AE44" i="17"/>
  <c r="AF44" i="17"/>
  <c r="AG44" i="17"/>
  <c r="AH44" i="17"/>
  <c r="AI44" i="17"/>
  <c r="AJ44" i="17"/>
  <c r="AK44" i="17"/>
  <c r="AL44" i="17"/>
  <c r="AM44" i="17"/>
  <c r="AN44" i="17"/>
  <c r="AO44" i="17"/>
  <c r="AP44" i="17"/>
  <c r="AQ44" i="17"/>
  <c r="AR44" i="17"/>
  <c r="AS44" i="17"/>
  <c r="H45" i="17"/>
  <c r="I45" i="17"/>
  <c r="J45" i="17"/>
  <c r="K45" i="17"/>
  <c r="L45" i="17"/>
  <c r="M45" i="17"/>
  <c r="N45" i="17"/>
  <c r="O45" i="17"/>
  <c r="P45" i="17"/>
  <c r="Q45" i="17"/>
  <c r="R45" i="17"/>
  <c r="S45" i="17"/>
  <c r="T45" i="17"/>
  <c r="U45" i="17"/>
  <c r="V45" i="17"/>
  <c r="W45" i="17"/>
  <c r="X45" i="17"/>
  <c r="Y45" i="17"/>
  <c r="Z45" i="17"/>
  <c r="AA45" i="17"/>
  <c r="AB45" i="17"/>
  <c r="AC45" i="17"/>
  <c r="AD45" i="17"/>
  <c r="AE45" i="17"/>
  <c r="AF45" i="17"/>
  <c r="AG45" i="17"/>
  <c r="AH45" i="17"/>
  <c r="AI45" i="17"/>
  <c r="AJ45" i="17"/>
  <c r="AK45" i="17"/>
  <c r="AL45" i="17"/>
  <c r="AM45" i="17"/>
  <c r="AN45" i="17"/>
  <c r="AO45" i="17"/>
  <c r="AP45" i="17"/>
  <c r="AQ45" i="17"/>
  <c r="AR45" i="17"/>
  <c r="AS45" i="17"/>
  <c r="H46" i="17"/>
  <c r="I46" i="17"/>
  <c r="J46" i="17"/>
  <c r="K46" i="17"/>
  <c r="L46" i="17"/>
  <c r="M46" i="17"/>
  <c r="N46" i="17"/>
  <c r="O46" i="17"/>
  <c r="P46" i="17"/>
  <c r="Q46" i="17"/>
  <c r="R46" i="17"/>
  <c r="S46" i="17"/>
  <c r="T46" i="17"/>
  <c r="U46" i="17"/>
  <c r="V46" i="17"/>
  <c r="W46" i="17"/>
  <c r="X46" i="17"/>
  <c r="Y46" i="17"/>
  <c r="Z46" i="17"/>
  <c r="AA46" i="17"/>
  <c r="AB46" i="17"/>
  <c r="AC46" i="17"/>
  <c r="AD46" i="17"/>
  <c r="AE46" i="17"/>
  <c r="AF46" i="17"/>
  <c r="AG46" i="17"/>
  <c r="AH46" i="17"/>
  <c r="AI46" i="17"/>
  <c r="AJ46" i="17"/>
  <c r="AK46" i="17"/>
  <c r="AL46" i="17"/>
  <c r="AM46" i="17"/>
  <c r="AN46" i="17"/>
  <c r="AO46" i="17"/>
  <c r="AP46" i="17"/>
  <c r="AQ46" i="17"/>
  <c r="AR46" i="17"/>
  <c r="AS46" i="17"/>
  <c r="H47" i="17"/>
  <c r="I47" i="17"/>
  <c r="J47" i="17"/>
  <c r="K47" i="17"/>
  <c r="L47" i="17"/>
  <c r="M47" i="17"/>
  <c r="N47" i="17"/>
  <c r="O47" i="17"/>
  <c r="P47" i="17"/>
  <c r="Q47" i="17"/>
  <c r="R47" i="17"/>
  <c r="S47" i="17"/>
  <c r="T47" i="17"/>
  <c r="U47" i="17"/>
  <c r="V47" i="17"/>
  <c r="W47" i="17"/>
  <c r="X47" i="17"/>
  <c r="Y47" i="17"/>
  <c r="Z47" i="17"/>
  <c r="AA47" i="17"/>
  <c r="AB47" i="17"/>
  <c r="AC47" i="17"/>
  <c r="AD47" i="17"/>
  <c r="AE47" i="17"/>
  <c r="AF47" i="17"/>
  <c r="AG47" i="17"/>
  <c r="AH47" i="17"/>
  <c r="AI47" i="17"/>
  <c r="AJ47" i="17"/>
  <c r="AK47" i="17"/>
  <c r="AL47" i="17"/>
  <c r="AM47" i="17"/>
  <c r="AN47" i="17"/>
  <c r="AO47" i="17"/>
  <c r="AP47" i="17"/>
  <c r="AQ47" i="17"/>
  <c r="AR47" i="17"/>
  <c r="AS47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Z48" i="17"/>
  <c r="AA48" i="17"/>
  <c r="AB48" i="17"/>
  <c r="AC48" i="17"/>
  <c r="AD48" i="17"/>
  <c r="AE48" i="17"/>
  <c r="AF48" i="17"/>
  <c r="AG48" i="17"/>
  <c r="AH48" i="17"/>
  <c r="AI48" i="17"/>
  <c r="AJ48" i="17"/>
  <c r="AK48" i="17"/>
  <c r="AL48" i="17"/>
  <c r="AM48" i="17"/>
  <c r="AN48" i="17"/>
  <c r="AO48" i="17"/>
  <c r="AP48" i="17"/>
  <c r="AQ48" i="17"/>
  <c r="AR48" i="17"/>
  <c r="AS48" i="17"/>
  <c r="H49" i="17"/>
  <c r="I49" i="17"/>
  <c r="J49" i="17"/>
  <c r="K49" i="17"/>
  <c r="L49" i="17"/>
  <c r="M49" i="17"/>
  <c r="N49" i="17"/>
  <c r="O49" i="17"/>
  <c r="P49" i="17"/>
  <c r="Q49" i="17"/>
  <c r="R49" i="17"/>
  <c r="S49" i="17"/>
  <c r="T49" i="17"/>
  <c r="U49" i="17"/>
  <c r="V49" i="17"/>
  <c r="W49" i="17"/>
  <c r="X49" i="17"/>
  <c r="Y49" i="17"/>
  <c r="Z49" i="17"/>
  <c r="AA49" i="17"/>
  <c r="AB49" i="17"/>
  <c r="AC49" i="17"/>
  <c r="AD49" i="17"/>
  <c r="AE49" i="17"/>
  <c r="AF49" i="17"/>
  <c r="AG49" i="17"/>
  <c r="AH49" i="17"/>
  <c r="AI49" i="17"/>
  <c r="AJ49" i="17"/>
  <c r="AK49" i="17"/>
  <c r="AL49" i="17"/>
  <c r="AM49" i="17"/>
  <c r="AN49" i="17"/>
  <c r="AO49" i="17"/>
  <c r="AP49" i="17"/>
  <c r="AQ49" i="17"/>
  <c r="AR49" i="17"/>
  <c r="AS49" i="17"/>
  <c r="H50" i="17"/>
  <c r="I50" i="17"/>
  <c r="J50" i="17"/>
  <c r="K50" i="17"/>
  <c r="L50" i="17"/>
  <c r="M50" i="17"/>
  <c r="N50" i="17"/>
  <c r="O50" i="17"/>
  <c r="P50" i="17"/>
  <c r="Q50" i="17"/>
  <c r="R50" i="17"/>
  <c r="S50" i="17"/>
  <c r="T50" i="17"/>
  <c r="U50" i="17"/>
  <c r="V50" i="17"/>
  <c r="W50" i="17"/>
  <c r="X50" i="17"/>
  <c r="Y50" i="17"/>
  <c r="Z50" i="17"/>
  <c r="AA50" i="17"/>
  <c r="AB50" i="17"/>
  <c r="AC50" i="17"/>
  <c r="AD50" i="17"/>
  <c r="AE50" i="17"/>
  <c r="AF50" i="17"/>
  <c r="AG50" i="17"/>
  <c r="AH50" i="17"/>
  <c r="AI50" i="17"/>
  <c r="AJ50" i="17"/>
  <c r="AK50" i="17"/>
  <c r="AL50" i="17"/>
  <c r="AM50" i="17"/>
  <c r="AN50" i="17"/>
  <c r="AO50" i="17"/>
  <c r="AP50" i="17"/>
  <c r="AQ50" i="17"/>
  <c r="AR50" i="17"/>
  <c r="AS50" i="17"/>
  <c r="H51" i="17"/>
  <c r="I51" i="17"/>
  <c r="J51" i="17"/>
  <c r="K51" i="17"/>
  <c r="L51" i="17"/>
  <c r="M51" i="17"/>
  <c r="N51" i="17"/>
  <c r="O51" i="17"/>
  <c r="P51" i="17"/>
  <c r="Q51" i="17"/>
  <c r="R51" i="17"/>
  <c r="S51" i="17"/>
  <c r="T51" i="17"/>
  <c r="U51" i="17"/>
  <c r="V51" i="17"/>
  <c r="W51" i="17"/>
  <c r="X51" i="17"/>
  <c r="Y51" i="17"/>
  <c r="Z51" i="17"/>
  <c r="AA51" i="17"/>
  <c r="AB51" i="17"/>
  <c r="AC51" i="17"/>
  <c r="AD51" i="17"/>
  <c r="AE51" i="17"/>
  <c r="AF51" i="17"/>
  <c r="AG51" i="17"/>
  <c r="AH51" i="17"/>
  <c r="AI51" i="17"/>
  <c r="AJ51" i="17"/>
  <c r="AK51" i="17"/>
  <c r="AL51" i="17"/>
  <c r="AM51" i="17"/>
  <c r="AN51" i="17"/>
  <c r="AO51" i="17"/>
  <c r="AP51" i="17"/>
  <c r="AQ51" i="17"/>
  <c r="AR51" i="17"/>
  <c r="AS51" i="17"/>
  <c r="H52" i="17"/>
  <c r="I52" i="17"/>
  <c r="J52" i="17"/>
  <c r="K52" i="17"/>
  <c r="L52" i="17"/>
  <c r="M52" i="17"/>
  <c r="N52" i="17"/>
  <c r="O52" i="17"/>
  <c r="P52" i="17"/>
  <c r="Q52" i="17"/>
  <c r="R52" i="17"/>
  <c r="S52" i="17"/>
  <c r="T52" i="17"/>
  <c r="U52" i="17"/>
  <c r="V52" i="17"/>
  <c r="W52" i="17"/>
  <c r="X52" i="17"/>
  <c r="Y52" i="17"/>
  <c r="Z52" i="17"/>
  <c r="AA52" i="17"/>
  <c r="AB52" i="17"/>
  <c r="AC52" i="17"/>
  <c r="AD52" i="17"/>
  <c r="AE52" i="17"/>
  <c r="AF52" i="17"/>
  <c r="AG52" i="17"/>
  <c r="AH52" i="17"/>
  <c r="AI52" i="17"/>
  <c r="AJ52" i="17"/>
  <c r="AK52" i="17"/>
  <c r="AL52" i="17"/>
  <c r="AM52" i="17"/>
  <c r="AN52" i="17"/>
  <c r="AO52" i="17"/>
  <c r="AP52" i="17"/>
  <c r="AQ52" i="17"/>
  <c r="AR52" i="17"/>
  <c r="AS52" i="17"/>
  <c r="H53" i="17"/>
  <c r="I53" i="17"/>
  <c r="J53" i="17"/>
  <c r="K53" i="17"/>
  <c r="L53" i="17"/>
  <c r="M53" i="17"/>
  <c r="N53" i="17"/>
  <c r="O53" i="17"/>
  <c r="P53" i="17"/>
  <c r="Q53" i="17"/>
  <c r="R53" i="17"/>
  <c r="S53" i="17"/>
  <c r="T53" i="17"/>
  <c r="U53" i="17"/>
  <c r="V53" i="17"/>
  <c r="W53" i="17"/>
  <c r="X53" i="17"/>
  <c r="Y53" i="17"/>
  <c r="Z53" i="17"/>
  <c r="AA53" i="17"/>
  <c r="AB53" i="17"/>
  <c r="AC53" i="17"/>
  <c r="AD53" i="17"/>
  <c r="AE53" i="17"/>
  <c r="AF53" i="17"/>
  <c r="AG53" i="17"/>
  <c r="AH53" i="17"/>
  <c r="AI53" i="17"/>
  <c r="AJ53" i="17"/>
  <c r="AK53" i="17"/>
  <c r="AL53" i="17"/>
  <c r="AM53" i="17"/>
  <c r="AN53" i="17"/>
  <c r="AO53" i="17"/>
  <c r="AP53" i="17"/>
  <c r="AQ53" i="17"/>
  <c r="AR53" i="17"/>
  <c r="AS53" i="17"/>
  <c r="H54" i="17"/>
  <c r="I54" i="17"/>
  <c r="J54" i="17"/>
  <c r="K54" i="17"/>
  <c r="L54" i="17"/>
  <c r="M54" i="17"/>
  <c r="N54" i="17"/>
  <c r="O54" i="17"/>
  <c r="P54" i="17"/>
  <c r="Q54" i="17"/>
  <c r="R54" i="17"/>
  <c r="S54" i="17"/>
  <c r="T54" i="17"/>
  <c r="U54" i="17"/>
  <c r="V54" i="17"/>
  <c r="W54" i="17"/>
  <c r="X54" i="17"/>
  <c r="Y54" i="17"/>
  <c r="Z54" i="17"/>
  <c r="AA54" i="17"/>
  <c r="AB54" i="17"/>
  <c r="AC54" i="17"/>
  <c r="AD54" i="17"/>
  <c r="AE54" i="17"/>
  <c r="AF54" i="17"/>
  <c r="AG54" i="17"/>
  <c r="AH54" i="17"/>
  <c r="AI54" i="17"/>
  <c r="AJ54" i="17"/>
  <c r="AK54" i="17"/>
  <c r="AL54" i="17"/>
  <c r="AM54" i="17"/>
  <c r="AN54" i="17"/>
  <c r="AO54" i="17"/>
  <c r="AP54" i="17"/>
  <c r="AQ54" i="17"/>
  <c r="AR54" i="17"/>
  <c r="AS54" i="17"/>
  <c r="H55" i="17"/>
  <c r="I55" i="17"/>
  <c r="J55" i="17"/>
  <c r="K55" i="17"/>
  <c r="L55" i="17"/>
  <c r="M55" i="17"/>
  <c r="N55" i="17"/>
  <c r="O55" i="17"/>
  <c r="P55" i="17"/>
  <c r="Q55" i="17"/>
  <c r="R55" i="17"/>
  <c r="S55" i="17"/>
  <c r="T55" i="17"/>
  <c r="U55" i="17"/>
  <c r="V55" i="17"/>
  <c r="W55" i="17"/>
  <c r="X55" i="17"/>
  <c r="Y55" i="17"/>
  <c r="Z55" i="17"/>
  <c r="AA55" i="17"/>
  <c r="AB55" i="17"/>
  <c r="AC55" i="17"/>
  <c r="AD55" i="17"/>
  <c r="AE55" i="17"/>
  <c r="AF55" i="17"/>
  <c r="AG55" i="17"/>
  <c r="AH55" i="17"/>
  <c r="AI55" i="17"/>
  <c r="AJ55" i="17"/>
  <c r="AK55" i="17"/>
  <c r="AL55" i="17"/>
  <c r="AM55" i="17"/>
  <c r="AN55" i="17"/>
  <c r="AO55" i="17"/>
  <c r="AP55" i="17"/>
  <c r="AQ55" i="17"/>
  <c r="AR55" i="17"/>
  <c r="AS55" i="17"/>
  <c r="H56" i="17"/>
  <c r="I56" i="17"/>
  <c r="J56" i="17"/>
  <c r="K56" i="17"/>
  <c r="L56" i="17"/>
  <c r="M56" i="17"/>
  <c r="N56" i="17"/>
  <c r="O56" i="17"/>
  <c r="P56" i="17"/>
  <c r="Q56" i="17"/>
  <c r="R56" i="17"/>
  <c r="S56" i="17"/>
  <c r="T56" i="17"/>
  <c r="U56" i="17"/>
  <c r="V56" i="17"/>
  <c r="W56" i="17"/>
  <c r="X56" i="17"/>
  <c r="Y56" i="17"/>
  <c r="Z56" i="17"/>
  <c r="AA56" i="17"/>
  <c r="AB56" i="17"/>
  <c r="AC56" i="17"/>
  <c r="AD56" i="17"/>
  <c r="AE56" i="17"/>
  <c r="AF56" i="17"/>
  <c r="AG56" i="17"/>
  <c r="AH56" i="17"/>
  <c r="AI56" i="17"/>
  <c r="AJ56" i="17"/>
  <c r="AK56" i="17"/>
  <c r="AL56" i="17"/>
  <c r="AM56" i="17"/>
  <c r="AN56" i="17"/>
  <c r="AO56" i="17"/>
  <c r="AP56" i="17"/>
  <c r="AQ56" i="17"/>
  <c r="AR56" i="17"/>
  <c r="AS56" i="17"/>
  <c r="H57" i="17"/>
  <c r="I57" i="17"/>
  <c r="J57" i="17"/>
  <c r="K57" i="17"/>
  <c r="L57" i="17"/>
  <c r="M57" i="17"/>
  <c r="N57" i="17"/>
  <c r="O57" i="17"/>
  <c r="P57" i="17"/>
  <c r="Q57" i="17"/>
  <c r="R57" i="17"/>
  <c r="S57" i="17"/>
  <c r="T57" i="17"/>
  <c r="U57" i="17"/>
  <c r="V57" i="17"/>
  <c r="W57" i="17"/>
  <c r="X57" i="17"/>
  <c r="Y57" i="17"/>
  <c r="Z57" i="17"/>
  <c r="AA57" i="17"/>
  <c r="AB57" i="17"/>
  <c r="AC57" i="17"/>
  <c r="AD57" i="17"/>
  <c r="AE57" i="17"/>
  <c r="AF57" i="17"/>
  <c r="AG57" i="17"/>
  <c r="AH57" i="17"/>
  <c r="AI57" i="17"/>
  <c r="AJ57" i="17"/>
  <c r="AK57" i="17"/>
  <c r="AL57" i="17"/>
  <c r="AM57" i="17"/>
  <c r="AN57" i="17"/>
  <c r="AO57" i="17"/>
  <c r="AP57" i="17"/>
  <c r="AQ57" i="17"/>
  <c r="AR57" i="17"/>
  <c r="AS57" i="17"/>
  <c r="H58" i="17"/>
  <c r="I58" i="17"/>
  <c r="J58" i="17"/>
  <c r="K58" i="17"/>
  <c r="L58" i="17"/>
  <c r="M58" i="17"/>
  <c r="N58" i="17"/>
  <c r="O58" i="17"/>
  <c r="P58" i="17"/>
  <c r="Q58" i="17"/>
  <c r="R58" i="17"/>
  <c r="S58" i="17"/>
  <c r="T58" i="17"/>
  <c r="U58" i="17"/>
  <c r="V58" i="17"/>
  <c r="W58" i="17"/>
  <c r="X58" i="17"/>
  <c r="Y58" i="17"/>
  <c r="Z58" i="17"/>
  <c r="AA58" i="17"/>
  <c r="AB58" i="17"/>
  <c r="AC58" i="17"/>
  <c r="AD58" i="17"/>
  <c r="AE58" i="17"/>
  <c r="AF58" i="17"/>
  <c r="AG58" i="17"/>
  <c r="AH58" i="17"/>
  <c r="AI58" i="17"/>
  <c r="AJ58" i="17"/>
  <c r="AK58" i="17"/>
  <c r="AL58" i="17"/>
  <c r="AM58" i="17"/>
  <c r="AN58" i="17"/>
  <c r="AO58" i="17"/>
  <c r="AP58" i="17"/>
  <c r="AQ58" i="17"/>
  <c r="AR58" i="17"/>
  <c r="AS58" i="17"/>
  <c r="H59" i="17"/>
  <c r="I59" i="17"/>
  <c r="J59" i="17"/>
  <c r="K59" i="17"/>
  <c r="L59" i="17"/>
  <c r="M59" i="17"/>
  <c r="N59" i="17"/>
  <c r="O59" i="17"/>
  <c r="P59" i="17"/>
  <c r="Q59" i="17"/>
  <c r="R59" i="17"/>
  <c r="S59" i="17"/>
  <c r="T59" i="17"/>
  <c r="U59" i="17"/>
  <c r="V59" i="17"/>
  <c r="W59" i="17"/>
  <c r="X59" i="17"/>
  <c r="Y59" i="17"/>
  <c r="Z59" i="17"/>
  <c r="AA59" i="17"/>
  <c r="AB59" i="17"/>
  <c r="AC59" i="17"/>
  <c r="AD59" i="17"/>
  <c r="AE59" i="17"/>
  <c r="AF59" i="17"/>
  <c r="AG59" i="17"/>
  <c r="AH59" i="17"/>
  <c r="AI59" i="17"/>
  <c r="AJ59" i="17"/>
  <c r="AK59" i="17"/>
  <c r="AL59" i="17"/>
  <c r="AM59" i="17"/>
  <c r="AN59" i="17"/>
  <c r="AO59" i="17"/>
  <c r="AP59" i="17"/>
  <c r="AQ59" i="17"/>
  <c r="AR59" i="17"/>
  <c r="AS59" i="17"/>
  <c r="H60" i="17"/>
  <c r="I60" i="17"/>
  <c r="J60" i="17"/>
  <c r="K60" i="17"/>
  <c r="L60" i="17"/>
  <c r="M60" i="17"/>
  <c r="N60" i="17"/>
  <c r="O60" i="17"/>
  <c r="P60" i="17"/>
  <c r="Q60" i="17"/>
  <c r="R60" i="17"/>
  <c r="S60" i="17"/>
  <c r="T60" i="17"/>
  <c r="U60" i="17"/>
  <c r="V60" i="17"/>
  <c r="W60" i="17"/>
  <c r="X60" i="17"/>
  <c r="Y60" i="17"/>
  <c r="Z60" i="17"/>
  <c r="AA60" i="17"/>
  <c r="AB60" i="17"/>
  <c r="AC60" i="17"/>
  <c r="AD60" i="17"/>
  <c r="AE60" i="17"/>
  <c r="AF60" i="17"/>
  <c r="AG60" i="17"/>
  <c r="AH60" i="17"/>
  <c r="AI60" i="17"/>
  <c r="AJ60" i="17"/>
  <c r="AK60" i="17"/>
  <c r="AL60" i="17"/>
  <c r="AM60" i="17"/>
  <c r="AN60" i="17"/>
  <c r="AO60" i="17"/>
  <c r="AP60" i="17"/>
  <c r="AQ60" i="17"/>
  <c r="AR60" i="17"/>
  <c r="AS60" i="17"/>
  <c r="H61" i="17"/>
  <c r="I61" i="17"/>
  <c r="J61" i="17"/>
  <c r="K61" i="17"/>
  <c r="L61" i="17"/>
  <c r="M61" i="17"/>
  <c r="N61" i="17"/>
  <c r="O61" i="17"/>
  <c r="P61" i="17"/>
  <c r="Q61" i="17"/>
  <c r="R61" i="17"/>
  <c r="S61" i="17"/>
  <c r="T61" i="17"/>
  <c r="U61" i="17"/>
  <c r="V61" i="17"/>
  <c r="W61" i="17"/>
  <c r="X61" i="17"/>
  <c r="Y61" i="17"/>
  <c r="Z61" i="17"/>
  <c r="AA61" i="17"/>
  <c r="AB61" i="17"/>
  <c r="AC61" i="17"/>
  <c r="AD61" i="17"/>
  <c r="AE61" i="17"/>
  <c r="AF61" i="17"/>
  <c r="AG61" i="17"/>
  <c r="AH61" i="17"/>
  <c r="AI61" i="17"/>
  <c r="AJ61" i="17"/>
  <c r="AK61" i="17"/>
  <c r="AL61" i="17"/>
  <c r="AM61" i="17"/>
  <c r="AN61" i="17"/>
  <c r="AO61" i="17"/>
  <c r="AP61" i="17"/>
  <c r="AQ61" i="17"/>
  <c r="AR61" i="17"/>
  <c r="AS61" i="17"/>
  <c r="H62" i="17"/>
  <c r="I62" i="17"/>
  <c r="J62" i="17"/>
  <c r="K62" i="17"/>
  <c r="L62" i="17"/>
  <c r="M62" i="17"/>
  <c r="N62" i="17"/>
  <c r="O62" i="17"/>
  <c r="P62" i="17"/>
  <c r="Q62" i="17"/>
  <c r="R62" i="17"/>
  <c r="S62" i="17"/>
  <c r="T62" i="17"/>
  <c r="U62" i="17"/>
  <c r="V62" i="17"/>
  <c r="W62" i="17"/>
  <c r="X62" i="17"/>
  <c r="Y62" i="17"/>
  <c r="Z62" i="17"/>
  <c r="AA62" i="17"/>
  <c r="AB62" i="17"/>
  <c r="AC62" i="17"/>
  <c r="AD62" i="17"/>
  <c r="AE62" i="17"/>
  <c r="AF62" i="17"/>
  <c r="AG62" i="17"/>
  <c r="AH62" i="17"/>
  <c r="AI62" i="17"/>
  <c r="AJ62" i="17"/>
  <c r="AK62" i="17"/>
  <c r="AL62" i="17"/>
  <c r="AM62" i="17"/>
  <c r="AN62" i="17"/>
  <c r="AO62" i="17"/>
  <c r="AP62" i="17"/>
  <c r="AQ62" i="17"/>
  <c r="AR62" i="17"/>
  <c r="AS62" i="17"/>
  <c r="H63" i="17"/>
  <c r="I63" i="17"/>
  <c r="J63" i="17"/>
  <c r="K63" i="17"/>
  <c r="L63" i="17"/>
  <c r="M63" i="17"/>
  <c r="N63" i="17"/>
  <c r="O63" i="17"/>
  <c r="P63" i="17"/>
  <c r="Q63" i="17"/>
  <c r="R63" i="17"/>
  <c r="S63" i="17"/>
  <c r="T63" i="17"/>
  <c r="U63" i="17"/>
  <c r="V63" i="17"/>
  <c r="W63" i="17"/>
  <c r="X63" i="17"/>
  <c r="Y63" i="17"/>
  <c r="Z63" i="17"/>
  <c r="AA63" i="17"/>
  <c r="AB63" i="17"/>
  <c r="AC63" i="17"/>
  <c r="AD63" i="17"/>
  <c r="AE63" i="17"/>
  <c r="AF63" i="17"/>
  <c r="AG63" i="17"/>
  <c r="AH63" i="17"/>
  <c r="AI63" i="17"/>
  <c r="AJ63" i="17"/>
  <c r="AK63" i="17"/>
  <c r="AL63" i="17"/>
  <c r="AM63" i="17"/>
  <c r="AN63" i="17"/>
  <c r="AO63" i="17"/>
  <c r="AP63" i="17"/>
  <c r="AQ63" i="17"/>
  <c r="AR63" i="17"/>
  <c r="AS63" i="17"/>
  <c r="H64" i="17"/>
  <c r="I64" i="17"/>
  <c r="J64" i="17"/>
  <c r="K64" i="17"/>
  <c r="L64" i="17"/>
  <c r="M64" i="17"/>
  <c r="N64" i="17"/>
  <c r="O64" i="17"/>
  <c r="P64" i="17"/>
  <c r="Q64" i="17"/>
  <c r="R64" i="17"/>
  <c r="S64" i="17"/>
  <c r="T64" i="17"/>
  <c r="U64" i="17"/>
  <c r="V64" i="17"/>
  <c r="W64" i="17"/>
  <c r="X64" i="17"/>
  <c r="Y64" i="17"/>
  <c r="Z64" i="17"/>
  <c r="AA64" i="17"/>
  <c r="AB64" i="17"/>
  <c r="AC64" i="17"/>
  <c r="AD64" i="17"/>
  <c r="AE64" i="17"/>
  <c r="AF64" i="17"/>
  <c r="AG64" i="17"/>
  <c r="AH64" i="17"/>
  <c r="AI64" i="17"/>
  <c r="AJ64" i="17"/>
  <c r="AK64" i="17"/>
  <c r="AL64" i="17"/>
  <c r="AM64" i="17"/>
  <c r="AN64" i="17"/>
  <c r="AO64" i="17"/>
  <c r="AP64" i="17"/>
  <c r="AQ64" i="17"/>
  <c r="AR64" i="17"/>
  <c r="AS64" i="17"/>
  <c r="H65" i="17"/>
  <c r="I65" i="17"/>
  <c r="J65" i="17"/>
  <c r="K65" i="17"/>
  <c r="L65" i="17"/>
  <c r="M65" i="17"/>
  <c r="N65" i="17"/>
  <c r="O65" i="17"/>
  <c r="P65" i="17"/>
  <c r="Q65" i="17"/>
  <c r="R65" i="17"/>
  <c r="S65" i="17"/>
  <c r="T65" i="17"/>
  <c r="U65" i="17"/>
  <c r="V65" i="17"/>
  <c r="W65" i="17"/>
  <c r="X65" i="17"/>
  <c r="Y65" i="17"/>
  <c r="Z65" i="17"/>
  <c r="AA65" i="17"/>
  <c r="AB65" i="17"/>
  <c r="AC65" i="17"/>
  <c r="AD65" i="17"/>
  <c r="AE65" i="17"/>
  <c r="AF65" i="17"/>
  <c r="AG65" i="17"/>
  <c r="AH65" i="17"/>
  <c r="AI65" i="17"/>
  <c r="AJ65" i="17"/>
  <c r="AK65" i="17"/>
  <c r="AL65" i="17"/>
  <c r="AM65" i="17"/>
  <c r="AN65" i="17"/>
  <c r="AO65" i="17"/>
  <c r="AP65" i="17"/>
  <c r="AQ65" i="17"/>
  <c r="AR65" i="17"/>
  <c r="AS65" i="17"/>
  <c r="H66" i="17"/>
  <c r="I66" i="17"/>
  <c r="J66" i="17"/>
  <c r="K66" i="17"/>
  <c r="L66" i="17"/>
  <c r="M66" i="17"/>
  <c r="N66" i="17"/>
  <c r="O66" i="17"/>
  <c r="P66" i="17"/>
  <c r="Q66" i="17"/>
  <c r="R66" i="17"/>
  <c r="S66" i="17"/>
  <c r="T66" i="17"/>
  <c r="U66" i="17"/>
  <c r="V66" i="17"/>
  <c r="W66" i="17"/>
  <c r="X66" i="17"/>
  <c r="Y66" i="17"/>
  <c r="Z66" i="17"/>
  <c r="AA66" i="17"/>
  <c r="AB66" i="17"/>
  <c r="AC66" i="17"/>
  <c r="AD66" i="17"/>
  <c r="AE66" i="17"/>
  <c r="AF66" i="17"/>
  <c r="AG66" i="17"/>
  <c r="AH66" i="17"/>
  <c r="AI66" i="17"/>
  <c r="AJ66" i="17"/>
  <c r="AK66" i="17"/>
  <c r="AL66" i="17"/>
  <c r="AM66" i="17"/>
  <c r="AN66" i="17"/>
  <c r="AO66" i="17"/>
  <c r="AP66" i="17"/>
  <c r="AQ66" i="17"/>
  <c r="AR66" i="17"/>
  <c r="AS66" i="17"/>
  <c r="H67" i="17"/>
  <c r="I67" i="17"/>
  <c r="J67" i="17"/>
  <c r="K67" i="17"/>
  <c r="L67" i="17"/>
  <c r="M67" i="17"/>
  <c r="N67" i="17"/>
  <c r="O67" i="17"/>
  <c r="P67" i="17"/>
  <c r="Q67" i="17"/>
  <c r="R67" i="17"/>
  <c r="S67" i="17"/>
  <c r="T67" i="17"/>
  <c r="U67" i="17"/>
  <c r="V67" i="17"/>
  <c r="W67" i="17"/>
  <c r="X67" i="17"/>
  <c r="Y67" i="17"/>
  <c r="Z67" i="17"/>
  <c r="AA67" i="17"/>
  <c r="AB67" i="17"/>
  <c r="AC67" i="17"/>
  <c r="AD67" i="17"/>
  <c r="AE67" i="17"/>
  <c r="AF67" i="17"/>
  <c r="AG67" i="17"/>
  <c r="AH67" i="17"/>
  <c r="AI67" i="17"/>
  <c r="AJ67" i="17"/>
  <c r="AK67" i="17"/>
  <c r="AL67" i="17"/>
  <c r="AM67" i="17"/>
  <c r="AN67" i="17"/>
  <c r="AO67" i="17"/>
  <c r="AP67" i="17"/>
  <c r="AQ67" i="17"/>
  <c r="AR67" i="17"/>
  <c r="AS67" i="17"/>
  <c r="H68" i="17"/>
  <c r="I68" i="17"/>
  <c r="J68" i="17"/>
  <c r="K68" i="17"/>
  <c r="L68" i="17"/>
  <c r="M68" i="17"/>
  <c r="N68" i="17"/>
  <c r="O68" i="17"/>
  <c r="P68" i="17"/>
  <c r="Q68" i="17"/>
  <c r="R68" i="17"/>
  <c r="S68" i="17"/>
  <c r="T68" i="17"/>
  <c r="U68" i="17"/>
  <c r="V68" i="17"/>
  <c r="W68" i="17"/>
  <c r="X68" i="17"/>
  <c r="Y68" i="17"/>
  <c r="Z68" i="17"/>
  <c r="AA68" i="17"/>
  <c r="AB68" i="17"/>
  <c r="AC68" i="17"/>
  <c r="AD68" i="17"/>
  <c r="AE68" i="17"/>
  <c r="AF68" i="17"/>
  <c r="AG68" i="17"/>
  <c r="AH68" i="17"/>
  <c r="AI68" i="17"/>
  <c r="AJ68" i="17"/>
  <c r="AK68" i="17"/>
  <c r="AL68" i="17"/>
  <c r="AM68" i="17"/>
  <c r="AN68" i="17"/>
  <c r="AO68" i="17"/>
  <c r="AP68" i="17"/>
  <c r="AQ68" i="17"/>
  <c r="AR68" i="17"/>
  <c r="AS68" i="17"/>
  <c r="H69" i="17"/>
  <c r="I69" i="17"/>
  <c r="J69" i="17"/>
  <c r="K69" i="17"/>
  <c r="L69" i="17"/>
  <c r="M69" i="17"/>
  <c r="N69" i="17"/>
  <c r="O69" i="17"/>
  <c r="P69" i="17"/>
  <c r="Q69" i="17"/>
  <c r="R69" i="17"/>
  <c r="S69" i="17"/>
  <c r="T69" i="17"/>
  <c r="U69" i="17"/>
  <c r="V69" i="17"/>
  <c r="W69" i="17"/>
  <c r="X69" i="17"/>
  <c r="Y69" i="17"/>
  <c r="Z69" i="17"/>
  <c r="AA69" i="17"/>
  <c r="AB69" i="17"/>
  <c r="AC69" i="17"/>
  <c r="AD69" i="17"/>
  <c r="AE69" i="17"/>
  <c r="AF69" i="17"/>
  <c r="AG69" i="17"/>
  <c r="AH69" i="17"/>
  <c r="AI69" i="17"/>
  <c r="AJ69" i="17"/>
  <c r="AK69" i="17"/>
  <c r="AL69" i="17"/>
  <c r="AM69" i="17"/>
  <c r="AN69" i="17"/>
  <c r="AO69" i="17"/>
  <c r="AP69" i="17"/>
  <c r="AQ69" i="17"/>
  <c r="AR69" i="17"/>
  <c r="AS69" i="17"/>
  <c r="H70" i="17"/>
  <c r="I70" i="17"/>
  <c r="J70" i="17"/>
  <c r="K70" i="17"/>
  <c r="L70" i="17"/>
  <c r="M70" i="17"/>
  <c r="N70" i="17"/>
  <c r="O70" i="17"/>
  <c r="P70" i="17"/>
  <c r="Q70" i="17"/>
  <c r="R70" i="17"/>
  <c r="S70" i="17"/>
  <c r="T70" i="17"/>
  <c r="U70" i="17"/>
  <c r="V70" i="17"/>
  <c r="W70" i="17"/>
  <c r="X70" i="17"/>
  <c r="Y70" i="17"/>
  <c r="Z70" i="17"/>
  <c r="AA70" i="17"/>
  <c r="AB70" i="17"/>
  <c r="AC70" i="17"/>
  <c r="AD70" i="17"/>
  <c r="AE70" i="17"/>
  <c r="AF70" i="17"/>
  <c r="AG70" i="17"/>
  <c r="AH70" i="17"/>
  <c r="AI70" i="17"/>
  <c r="AJ70" i="17"/>
  <c r="AK70" i="17"/>
  <c r="AL70" i="17"/>
  <c r="AM70" i="17"/>
  <c r="AN70" i="17"/>
  <c r="AO70" i="17"/>
  <c r="AP70" i="17"/>
  <c r="AQ70" i="17"/>
  <c r="AR70" i="17"/>
  <c r="AS70" i="17"/>
  <c r="H71" i="17"/>
  <c r="I71" i="17"/>
  <c r="J71" i="17"/>
  <c r="K71" i="17"/>
  <c r="L71" i="17"/>
  <c r="M71" i="17"/>
  <c r="N71" i="17"/>
  <c r="O71" i="17"/>
  <c r="P71" i="17"/>
  <c r="Q71" i="17"/>
  <c r="R71" i="17"/>
  <c r="S71" i="17"/>
  <c r="T71" i="17"/>
  <c r="U71" i="17"/>
  <c r="V71" i="17"/>
  <c r="W71" i="17"/>
  <c r="X71" i="17"/>
  <c r="Y71" i="17"/>
  <c r="Z71" i="17"/>
  <c r="AA71" i="17"/>
  <c r="AB71" i="17"/>
  <c r="AC71" i="17"/>
  <c r="AD71" i="17"/>
  <c r="AE71" i="17"/>
  <c r="AF71" i="17"/>
  <c r="AG71" i="17"/>
  <c r="AH71" i="17"/>
  <c r="AI71" i="17"/>
  <c r="AJ71" i="17"/>
  <c r="AK71" i="17"/>
  <c r="AL71" i="17"/>
  <c r="AM71" i="17"/>
  <c r="AN71" i="17"/>
  <c r="AO71" i="17"/>
  <c r="AP71" i="17"/>
  <c r="AQ71" i="17"/>
  <c r="AR71" i="17"/>
  <c r="AS71" i="17"/>
  <c r="H72" i="17"/>
  <c r="I72" i="17"/>
  <c r="J72" i="17"/>
  <c r="K72" i="17"/>
  <c r="L72" i="17"/>
  <c r="M72" i="17"/>
  <c r="N72" i="17"/>
  <c r="O72" i="17"/>
  <c r="P72" i="17"/>
  <c r="Q72" i="17"/>
  <c r="R72" i="17"/>
  <c r="S72" i="17"/>
  <c r="T72" i="17"/>
  <c r="U72" i="17"/>
  <c r="V72" i="17"/>
  <c r="W72" i="17"/>
  <c r="X72" i="17"/>
  <c r="Y72" i="17"/>
  <c r="Z72" i="17"/>
  <c r="AA72" i="17"/>
  <c r="AB72" i="17"/>
  <c r="AC72" i="17"/>
  <c r="AD72" i="17"/>
  <c r="AE72" i="17"/>
  <c r="AF72" i="17"/>
  <c r="AG72" i="17"/>
  <c r="AH72" i="17"/>
  <c r="AI72" i="17"/>
  <c r="AJ72" i="17"/>
  <c r="AK72" i="17"/>
  <c r="AL72" i="17"/>
  <c r="AM72" i="17"/>
  <c r="AN72" i="17"/>
  <c r="AO72" i="17"/>
  <c r="AP72" i="17"/>
  <c r="AQ72" i="17"/>
  <c r="AR72" i="17"/>
  <c r="AS72" i="17"/>
  <c r="H73" i="17"/>
  <c r="I73" i="17"/>
  <c r="J73" i="17"/>
  <c r="K73" i="17"/>
  <c r="L73" i="17"/>
  <c r="M73" i="17"/>
  <c r="N73" i="17"/>
  <c r="O73" i="17"/>
  <c r="P73" i="17"/>
  <c r="Q73" i="17"/>
  <c r="R73" i="17"/>
  <c r="S73" i="17"/>
  <c r="T73" i="17"/>
  <c r="U73" i="17"/>
  <c r="V73" i="17"/>
  <c r="W73" i="17"/>
  <c r="X73" i="17"/>
  <c r="Y73" i="17"/>
  <c r="Z73" i="17"/>
  <c r="AA73" i="17"/>
  <c r="AB73" i="17"/>
  <c r="AC73" i="17"/>
  <c r="AD73" i="17"/>
  <c r="AE73" i="17"/>
  <c r="AF73" i="17"/>
  <c r="AG73" i="17"/>
  <c r="AH73" i="17"/>
  <c r="AI73" i="17"/>
  <c r="AJ73" i="17"/>
  <c r="AK73" i="17"/>
  <c r="AL73" i="17"/>
  <c r="AM73" i="17"/>
  <c r="AN73" i="17"/>
  <c r="AO73" i="17"/>
  <c r="AP73" i="17"/>
  <c r="AQ73" i="17"/>
  <c r="AR73" i="17"/>
  <c r="AS73" i="17"/>
  <c r="H74" i="17"/>
  <c r="I74" i="17"/>
  <c r="J74" i="17"/>
  <c r="K74" i="17"/>
  <c r="L74" i="17"/>
  <c r="M74" i="17"/>
  <c r="N74" i="17"/>
  <c r="O74" i="17"/>
  <c r="P74" i="17"/>
  <c r="Q74" i="17"/>
  <c r="R74" i="17"/>
  <c r="S74" i="17"/>
  <c r="T74" i="17"/>
  <c r="U74" i="17"/>
  <c r="V74" i="17"/>
  <c r="W74" i="17"/>
  <c r="X74" i="17"/>
  <c r="Y74" i="17"/>
  <c r="Z74" i="17"/>
  <c r="AA74" i="17"/>
  <c r="AB74" i="17"/>
  <c r="AC74" i="17"/>
  <c r="AD74" i="17"/>
  <c r="AE74" i="17"/>
  <c r="AF74" i="17"/>
  <c r="AG74" i="17"/>
  <c r="AH74" i="17"/>
  <c r="AI74" i="17"/>
  <c r="AJ74" i="17"/>
  <c r="AK74" i="17"/>
  <c r="AL74" i="17"/>
  <c r="AM74" i="17"/>
  <c r="AN74" i="17"/>
  <c r="AO74" i="17"/>
  <c r="AP74" i="17"/>
  <c r="AQ74" i="17"/>
  <c r="AR74" i="17"/>
  <c r="AS74" i="17"/>
  <c r="H75" i="17"/>
  <c r="I75" i="17"/>
  <c r="J75" i="17"/>
  <c r="K75" i="17"/>
  <c r="L75" i="17"/>
  <c r="M75" i="17"/>
  <c r="N75" i="17"/>
  <c r="O75" i="17"/>
  <c r="P75" i="17"/>
  <c r="Q75" i="17"/>
  <c r="R75" i="17"/>
  <c r="S75" i="17"/>
  <c r="T75" i="17"/>
  <c r="U75" i="17"/>
  <c r="V75" i="17"/>
  <c r="W75" i="17"/>
  <c r="X75" i="17"/>
  <c r="Y75" i="17"/>
  <c r="Z75" i="17"/>
  <c r="AA75" i="17"/>
  <c r="AB75" i="17"/>
  <c r="AC75" i="17"/>
  <c r="AD75" i="17"/>
  <c r="AE75" i="17"/>
  <c r="AF75" i="17"/>
  <c r="AG75" i="17"/>
  <c r="AH75" i="17"/>
  <c r="AI75" i="17"/>
  <c r="AJ75" i="17"/>
  <c r="AK75" i="17"/>
  <c r="AL75" i="17"/>
  <c r="AM75" i="17"/>
  <c r="AN75" i="17"/>
  <c r="AO75" i="17"/>
  <c r="AP75" i="17"/>
  <c r="AQ75" i="17"/>
  <c r="AR75" i="17"/>
  <c r="AS75" i="17"/>
  <c r="H76" i="17"/>
  <c r="I76" i="17"/>
  <c r="J76" i="17"/>
  <c r="K76" i="17"/>
  <c r="L76" i="17"/>
  <c r="M76" i="17"/>
  <c r="N76" i="17"/>
  <c r="O76" i="17"/>
  <c r="P76" i="17"/>
  <c r="Q76" i="17"/>
  <c r="R76" i="17"/>
  <c r="S76" i="17"/>
  <c r="T76" i="17"/>
  <c r="U76" i="17"/>
  <c r="V76" i="17"/>
  <c r="W76" i="17"/>
  <c r="X76" i="17"/>
  <c r="Y76" i="17"/>
  <c r="Z76" i="17"/>
  <c r="AA76" i="17"/>
  <c r="AB76" i="17"/>
  <c r="AC76" i="17"/>
  <c r="AD76" i="17"/>
  <c r="AE76" i="17"/>
  <c r="AF76" i="17"/>
  <c r="AG76" i="17"/>
  <c r="AH76" i="17"/>
  <c r="AI76" i="17"/>
  <c r="AJ76" i="17"/>
  <c r="AK76" i="17"/>
  <c r="AL76" i="17"/>
  <c r="AM76" i="17"/>
  <c r="AN76" i="17"/>
  <c r="AO76" i="17"/>
  <c r="AP76" i="17"/>
  <c r="AQ76" i="17"/>
  <c r="AR76" i="17"/>
  <c r="AS76" i="17"/>
  <c r="H77" i="17"/>
  <c r="I77" i="17"/>
  <c r="J77" i="17"/>
  <c r="K77" i="17"/>
  <c r="L77" i="17"/>
  <c r="M77" i="17"/>
  <c r="N77" i="17"/>
  <c r="O77" i="17"/>
  <c r="P77" i="17"/>
  <c r="Q77" i="17"/>
  <c r="R77" i="17"/>
  <c r="S77" i="17"/>
  <c r="T77" i="17"/>
  <c r="U77" i="17"/>
  <c r="V77" i="17"/>
  <c r="W77" i="17"/>
  <c r="X77" i="17"/>
  <c r="Y77" i="17"/>
  <c r="Z77" i="17"/>
  <c r="AA77" i="17"/>
  <c r="AB77" i="17"/>
  <c r="AC77" i="17"/>
  <c r="AD77" i="17"/>
  <c r="AE77" i="17"/>
  <c r="AF77" i="17"/>
  <c r="AG77" i="17"/>
  <c r="AH77" i="17"/>
  <c r="AI77" i="17"/>
  <c r="AJ77" i="17"/>
  <c r="AK77" i="17"/>
  <c r="AL77" i="17"/>
  <c r="AM77" i="17"/>
  <c r="AN77" i="17"/>
  <c r="AO77" i="17"/>
  <c r="AP77" i="17"/>
  <c r="AQ77" i="17"/>
  <c r="AR77" i="17"/>
  <c r="AS77" i="17"/>
  <c r="H78" i="17"/>
  <c r="I78" i="17"/>
  <c r="J78" i="17"/>
  <c r="K78" i="17"/>
  <c r="L78" i="17"/>
  <c r="M78" i="17"/>
  <c r="N78" i="17"/>
  <c r="O78" i="17"/>
  <c r="P78" i="17"/>
  <c r="Q78" i="17"/>
  <c r="R78" i="17"/>
  <c r="S78" i="17"/>
  <c r="T78" i="17"/>
  <c r="U78" i="17"/>
  <c r="V78" i="17"/>
  <c r="W78" i="17"/>
  <c r="X78" i="17"/>
  <c r="Y78" i="17"/>
  <c r="Z78" i="17"/>
  <c r="AA78" i="17"/>
  <c r="AB78" i="17"/>
  <c r="AC78" i="17"/>
  <c r="AD78" i="17"/>
  <c r="AE78" i="17"/>
  <c r="AF78" i="17"/>
  <c r="AG78" i="17"/>
  <c r="AH78" i="17"/>
  <c r="AI78" i="17"/>
  <c r="AJ78" i="17"/>
  <c r="AK78" i="17"/>
  <c r="AL78" i="17"/>
  <c r="AM78" i="17"/>
  <c r="AN78" i="17"/>
  <c r="AO78" i="17"/>
  <c r="AP78" i="17"/>
  <c r="AQ78" i="17"/>
  <c r="AR78" i="17"/>
  <c r="AS78" i="17"/>
  <c r="H79" i="17"/>
  <c r="I79" i="17"/>
  <c r="J79" i="17"/>
  <c r="K79" i="17"/>
  <c r="L79" i="17"/>
  <c r="M79" i="17"/>
  <c r="N79" i="17"/>
  <c r="O79" i="17"/>
  <c r="P79" i="17"/>
  <c r="Q79" i="17"/>
  <c r="R79" i="17"/>
  <c r="S79" i="17"/>
  <c r="T79" i="17"/>
  <c r="U79" i="17"/>
  <c r="V79" i="17"/>
  <c r="W79" i="17"/>
  <c r="X79" i="17"/>
  <c r="Y79" i="17"/>
  <c r="Z79" i="17"/>
  <c r="AA79" i="17"/>
  <c r="AB79" i="17"/>
  <c r="AC79" i="17"/>
  <c r="AD79" i="17"/>
  <c r="AE79" i="17"/>
  <c r="AF79" i="17"/>
  <c r="AG79" i="17"/>
  <c r="AH79" i="17"/>
  <c r="AI79" i="17"/>
  <c r="AJ79" i="17"/>
  <c r="AK79" i="17"/>
  <c r="AL79" i="17"/>
  <c r="AM79" i="17"/>
  <c r="AN79" i="17"/>
  <c r="AO79" i="17"/>
  <c r="AP79" i="17"/>
  <c r="AQ79" i="17"/>
  <c r="AR79" i="17"/>
  <c r="AS79" i="17"/>
  <c r="H80" i="17"/>
  <c r="I80" i="17"/>
  <c r="J80" i="17"/>
  <c r="K80" i="17"/>
  <c r="L80" i="17"/>
  <c r="M80" i="17"/>
  <c r="N80" i="17"/>
  <c r="O80" i="17"/>
  <c r="P80" i="17"/>
  <c r="Q80" i="17"/>
  <c r="R80" i="17"/>
  <c r="S80" i="17"/>
  <c r="T80" i="17"/>
  <c r="U80" i="17"/>
  <c r="V80" i="17"/>
  <c r="W80" i="17"/>
  <c r="X80" i="17"/>
  <c r="Y80" i="17"/>
  <c r="Z80" i="17"/>
  <c r="AA80" i="17"/>
  <c r="AB80" i="17"/>
  <c r="AC80" i="17"/>
  <c r="AD80" i="17"/>
  <c r="AE80" i="17"/>
  <c r="AF80" i="17"/>
  <c r="AG80" i="17"/>
  <c r="AH80" i="17"/>
  <c r="AI80" i="17"/>
  <c r="AJ80" i="17"/>
  <c r="AK80" i="17"/>
  <c r="AL80" i="17"/>
  <c r="AM80" i="17"/>
  <c r="AN80" i="17"/>
  <c r="AO80" i="17"/>
  <c r="AP80" i="17"/>
  <c r="AQ80" i="17"/>
  <c r="AR80" i="17"/>
  <c r="AS80" i="17"/>
  <c r="H81" i="17"/>
  <c r="I81" i="17"/>
  <c r="J81" i="17"/>
  <c r="K81" i="17"/>
  <c r="L81" i="17"/>
  <c r="M81" i="17"/>
  <c r="N81" i="17"/>
  <c r="O81" i="17"/>
  <c r="P81" i="17"/>
  <c r="Q81" i="17"/>
  <c r="R81" i="17"/>
  <c r="S81" i="17"/>
  <c r="T81" i="17"/>
  <c r="U81" i="17"/>
  <c r="V81" i="17"/>
  <c r="W81" i="17"/>
  <c r="X81" i="17"/>
  <c r="Y81" i="17"/>
  <c r="Z81" i="17"/>
  <c r="AA81" i="17"/>
  <c r="AB81" i="17"/>
  <c r="AC81" i="17"/>
  <c r="AD81" i="17"/>
  <c r="AE81" i="17"/>
  <c r="AF81" i="17"/>
  <c r="AG81" i="17"/>
  <c r="AH81" i="17"/>
  <c r="AI81" i="17"/>
  <c r="AJ81" i="17"/>
  <c r="AK81" i="17"/>
  <c r="AL81" i="17"/>
  <c r="AM81" i="17"/>
  <c r="AN81" i="17"/>
  <c r="AO81" i="17"/>
  <c r="AP81" i="17"/>
  <c r="AQ81" i="17"/>
  <c r="AR81" i="17"/>
  <c r="AS81" i="17"/>
  <c r="H82" i="17"/>
  <c r="I82" i="17"/>
  <c r="J82" i="17"/>
  <c r="K82" i="17"/>
  <c r="L82" i="17"/>
  <c r="M82" i="17"/>
  <c r="N82" i="17"/>
  <c r="O82" i="17"/>
  <c r="P82" i="17"/>
  <c r="Q82" i="17"/>
  <c r="R82" i="17"/>
  <c r="S82" i="17"/>
  <c r="T82" i="17"/>
  <c r="U82" i="17"/>
  <c r="V82" i="17"/>
  <c r="W82" i="17"/>
  <c r="X82" i="17"/>
  <c r="Y82" i="17"/>
  <c r="Z82" i="17"/>
  <c r="AA82" i="17"/>
  <c r="AB82" i="17"/>
  <c r="AC82" i="17"/>
  <c r="AD82" i="17"/>
  <c r="AE82" i="17"/>
  <c r="AF82" i="17"/>
  <c r="AG82" i="17"/>
  <c r="AH82" i="17"/>
  <c r="AI82" i="17"/>
  <c r="AJ82" i="17"/>
  <c r="AK82" i="17"/>
  <c r="AL82" i="17"/>
  <c r="AM82" i="17"/>
  <c r="AN82" i="17"/>
  <c r="AO82" i="17"/>
  <c r="AP82" i="17"/>
  <c r="AQ82" i="17"/>
  <c r="AR82" i="17"/>
  <c r="AS82" i="17"/>
  <c r="H83" i="17"/>
  <c r="I83" i="17"/>
  <c r="J83" i="17"/>
  <c r="K83" i="17"/>
  <c r="L83" i="17"/>
  <c r="M83" i="17"/>
  <c r="N83" i="17"/>
  <c r="O83" i="17"/>
  <c r="P83" i="17"/>
  <c r="Q83" i="17"/>
  <c r="R83" i="17"/>
  <c r="S83" i="17"/>
  <c r="T83" i="17"/>
  <c r="U83" i="17"/>
  <c r="V83" i="17"/>
  <c r="W83" i="17"/>
  <c r="X83" i="17"/>
  <c r="Y83" i="17"/>
  <c r="Z83" i="17"/>
  <c r="AA83" i="17"/>
  <c r="AB83" i="17"/>
  <c r="AC83" i="17"/>
  <c r="AD83" i="17"/>
  <c r="AE83" i="17"/>
  <c r="AF83" i="17"/>
  <c r="AG83" i="17"/>
  <c r="AH83" i="17"/>
  <c r="AI83" i="17"/>
  <c r="AJ83" i="17"/>
  <c r="AK83" i="17"/>
  <c r="AL83" i="17"/>
  <c r="AM83" i="17"/>
  <c r="AN83" i="17"/>
  <c r="AO83" i="17"/>
  <c r="AP83" i="17"/>
  <c r="AQ83" i="17"/>
  <c r="AR83" i="17"/>
  <c r="AS83" i="17"/>
  <c r="H84" i="17"/>
  <c r="I84" i="17"/>
  <c r="J84" i="17"/>
  <c r="K84" i="17"/>
  <c r="L84" i="17"/>
  <c r="M84" i="17"/>
  <c r="N84" i="17"/>
  <c r="O84" i="17"/>
  <c r="P84" i="17"/>
  <c r="Q84" i="17"/>
  <c r="R84" i="17"/>
  <c r="S84" i="17"/>
  <c r="T84" i="17"/>
  <c r="U84" i="17"/>
  <c r="V84" i="17"/>
  <c r="W84" i="17"/>
  <c r="X84" i="17"/>
  <c r="Y84" i="17"/>
  <c r="Z84" i="17"/>
  <c r="AA84" i="17"/>
  <c r="AB84" i="17"/>
  <c r="AC84" i="17"/>
  <c r="AD84" i="17"/>
  <c r="AE84" i="17"/>
  <c r="AF84" i="17"/>
  <c r="AG84" i="17"/>
  <c r="AH84" i="17"/>
  <c r="AI84" i="17"/>
  <c r="AJ84" i="17"/>
  <c r="AK84" i="17"/>
  <c r="AL84" i="17"/>
  <c r="AM84" i="17"/>
  <c r="AN84" i="17"/>
  <c r="AO84" i="17"/>
  <c r="AP84" i="17"/>
  <c r="AQ84" i="17"/>
  <c r="AR84" i="17"/>
  <c r="AS84" i="17"/>
  <c r="H85" i="17"/>
  <c r="I85" i="17"/>
  <c r="J85" i="17"/>
  <c r="K85" i="17"/>
  <c r="L85" i="17"/>
  <c r="M85" i="17"/>
  <c r="N85" i="17"/>
  <c r="O85" i="17"/>
  <c r="P85" i="17"/>
  <c r="Q85" i="17"/>
  <c r="R85" i="17"/>
  <c r="S85" i="17"/>
  <c r="T85" i="17"/>
  <c r="U85" i="17"/>
  <c r="V85" i="17"/>
  <c r="W85" i="17"/>
  <c r="X85" i="17"/>
  <c r="Y85" i="17"/>
  <c r="Z85" i="17"/>
  <c r="AA85" i="17"/>
  <c r="AB85" i="17"/>
  <c r="AC85" i="17"/>
  <c r="AD85" i="17"/>
  <c r="AE85" i="17"/>
  <c r="AF85" i="17"/>
  <c r="AG85" i="17"/>
  <c r="AH85" i="17"/>
  <c r="AI85" i="17"/>
  <c r="AJ85" i="17"/>
  <c r="AK85" i="17"/>
  <c r="AL85" i="17"/>
  <c r="AM85" i="17"/>
  <c r="AN85" i="17"/>
  <c r="AO85" i="17"/>
  <c r="AP85" i="17"/>
  <c r="AQ85" i="17"/>
  <c r="AR85" i="17"/>
  <c r="AS85" i="17"/>
  <c r="H86" i="17"/>
  <c r="I86" i="17"/>
  <c r="J86" i="17"/>
  <c r="K86" i="17"/>
  <c r="L86" i="17"/>
  <c r="M86" i="17"/>
  <c r="N86" i="17"/>
  <c r="O86" i="17"/>
  <c r="P86" i="17"/>
  <c r="Q86" i="17"/>
  <c r="R86" i="17"/>
  <c r="S86" i="17"/>
  <c r="T86" i="17"/>
  <c r="U86" i="17"/>
  <c r="V86" i="17"/>
  <c r="W86" i="17"/>
  <c r="X86" i="17"/>
  <c r="Y86" i="17"/>
  <c r="Z86" i="17"/>
  <c r="AA86" i="17"/>
  <c r="AB86" i="17"/>
  <c r="AC86" i="17"/>
  <c r="AD86" i="17"/>
  <c r="AE86" i="17"/>
  <c r="AF86" i="17"/>
  <c r="AG86" i="17"/>
  <c r="AH86" i="17"/>
  <c r="AI86" i="17"/>
  <c r="AJ86" i="17"/>
  <c r="AK86" i="17"/>
  <c r="AL86" i="17"/>
  <c r="AM86" i="17"/>
  <c r="AN86" i="17"/>
  <c r="AO86" i="17"/>
  <c r="AP86" i="17"/>
  <c r="AQ86" i="17"/>
  <c r="AR86" i="17"/>
  <c r="AS86" i="17"/>
  <c r="H87" i="17"/>
  <c r="I87" i="17"/>
  <c r="J87" i="17"/>
  <c r="K87" i="17"/>
  <c r="L87" i="17"/>
  <c r="M87" i="17"/>
  <c r="N87" i="17"/>
  <c r="O87" i="17"/>
  <c r="P87" i="17"/>
  <c r="Q87" i="17"/>
  <c r="R87" i="17"/>
  <c r="S87" i="17"/>
  <c r="T87" i="17"/>
  <c r="U87" i="17"/>
  <c r="V87" i="17"/>
  <c r="W87" i="17"/>
  <c r="X87" i="17"/>
  <c r="Y87" i="17"/>
  <c r="Z87" i="17"/>
  <c r="AA87" i="17"/>
  <c r="AB87" i="17"/>
  <c r="AC87" i="17"/>
  <c r="AD87" i="17"/>
  <c r="AE87" i="17"/>
  <c r="AF87" i="17"/>
  <c r="AG87" i="17"/>
  <c r="AH87" i="17"/>
  <c r="AI87" i="17"/>
  <c r="AJ87" i="17"/>
  <c r="AK87" i="17"/>
  <c r="AL87" i="17"/>
  <c r="AM87" i="17"/>
  <c r="AN87" i="17"/>
  <c r="AO87" i="17"/>
  <c r="AP87" i="17"/>
  <c r="AQ87" i="17"/>
  <c r="AR87" i="17"/>
  <c r="AS87" i="17"/>
  <c r="H88" i="17"/>
  <c r="I88" i="17"/>
  <c r="J88" i="17"/>
  <c r="K88" i="17"/>
  <c r="L88" i="17"/>
  <c r="M88" i="17"/>
  <c r="N88" i="17"/>
  <c r="O88" i="17"/>
  <c r="P88" i="17"/>
  <c r="Q88" i="17"/>
  <c r="R88" i="17"/>
  <c r="S88" i="17"/>
  <c r="T88" i="17"/>
  <c r="U88" i="17"/>
  <c r="V88" i="17"/>
  <c r="W88" i="17"/>
  <c r="X88" i="17"/>
  <c r="Y88" i="17"/>
  <c r="Z88" i="17"/>
  <c r="AA88" i="17"/>
  <c r="AB88" i="17"/>
  <c r="AC88" i="17"/>
  <c r="AD88" i="17"/>
  <c r="AE88" i="17"/>
  <c r="AF88" i="17"/>
  <c r="AG88" i="17"/>
  <c r="AH88" i="17"/>
  <c r="AI88" i="17"/>
  <c r="AJ88" i="17"/>
  <c r="AK88" i="17"/>
  <c r="AL88" i="17"/>
  <c r="AM88" i="17"/>
  <c r="AN88" i="17"/>
  <c r="AO88" i="17"/>
  <c r="AP88" i="17"/>
  <c r="AQ88" i="17"/>
  <c r="AR88" i="17"/>
  <c r="AS88" i="17"/>
  <c r="H89" i="17"/>
  <c r="I89" i="17"/>
  <c r="J89" i="17"/>
  <c r="K89" i="17"/>
  <c r="L89" i="17"/>
  <c r="M89" i="17"/>
  <c r="N89" i="17"/>
  <c r="O89" i="17"/>
  <c r="P89" i="17"/>
  <c r="Q89" i="17"/>
  <c r="R89" i="17"/>
  <c r="S89" i="17"/>
  <c r="T89" i="17"/>
  <c r="U89" i="17"/>
  <c r="V89" i="17"/>
  <c r="W89" i="17"/>
  <c r="X89" i="17"/>
  <c r="Y89" i="17"/>
  <c r="Z89" i="17"/>
  <c r="AA89" i="17"/>
  <c r="AB89" i="17"/>
  <c r="AC89" i="17"/>
  <c r="AD89" i="17"/>
  <c r="AE89" i="17"/>
  <c r="AF89" i="17"/>
  <c r="AG89" i="17"/>
  <c r="AH89" i="17"/>
  <c r="AI89" i="17"/>
  <c r="AJ89" i="17"/>
  <c r="AK89" i="17"/>
  <c r="AL89" i="17"/>
  <c r="AM89" i="17"/>
  <c r="AN89" i="17"/>
  <c r="AO89" i="17"/>
  <c r="AP89" i="17"/>
  <c r="AQ89" i="17"/>
  <c r="AR89" i="17"/>
  <c r="AS89" i="17"/>
  <c r="H90" i="17"/>
  <c r="I90" i="17"/>
  <c r="J90" i="17"/>
  <c r="K90" i="17"/>
  <c r="L90" i="17"/>
  <c r="M90" i="17"/>
  <c r="N90" i="17"/>
  <c r="O90" i="17"/>
  <c r="P90" i="17"/>
  <c r="Q90" i="17"/>
  <c r="R90" i="17"/>
  <c r="S90" i="17"/>
  <c r="T90" i="17"/>
  <c r="U90" i="17"/>
  <c r="V90" i="17"/>
  <c r="W90" i="17"/>
  <c r="X90" i="17"/>
  <c r="Y90" i="17"/>
  <c r="Z90" i="17"/>
  <c r="AA90" i="17"/>
  <c r="AB90" i="17"/>
  <c r="AC90" i="17"/>
  <c r="AD90" i="17"/>
  <c r="AE90" i="17"/>
  <c r="AF90" i="17"/>
  <c r="AG90" i="17"/>
  <c r="AH90" i="17"/>
  <c r="AI90" i="17"/>
  <c r="AJ90" i="17"/>
  <c r="AK90" i="17"/>
  <c r="AL90" i="17"/>
  <c r="AM90" i="17"/>
  <c r="AN90" i="17"/>
  <c r="AO90" i="17"/>
  <c r="AP90" i="17"/>
  <c r="AQ90" i="17"/>
  <c r="AR90" i="17"/>
  <c r="AS90" i="17"/>
  <c r="H91" i="17"/>
  <c r="I91" i="17"/>
  <c r="J91" i="17"/>
  <c r="K91" i="17"/>
  <c r="L91" i="17"/>
  <c r="M91" i="17"/>
  <c r="N91" i="17"/>
  <c r="O91" i="17"/>
  <c r="P91" i="17"/>
  <c r="Q91" i="17"/>
  <c r="R91" i="17"/>
  <c r="S91" i="17"/>
  <c r="T91" i="17"/>
  <c r="U91" i="17"/>
  <c r="V91" i="17"/>
  <c r="W91" i="17"/>
  <c r="X91" i="17"/>
  <c r="Y91" i="17"/>
  <c r="Z91" i="17"/>
  <c r="AA91" i="17"/>
  <c r="AB91" i="17"/>
  <c r="AC91" i="17"/>
  <c r="AD91" i="17"/>
  <c r="AE91" i="17"/>
  <c r="AF91" i="17"/>
  <c r="AG91" i="17"/>
  <c r="AH91" i="17"/>
  <c r="AI91" i="17"/>
  <c r="AJ91" i="17"/>
  <c r="AK91" i="17"/>
  <c r="AL91" i="17"/>
  <c r="AM91" i="17"/>
  <c r="AN91" i="17"/>
  <c r="AO91" i="17"/>
  <c r="AP91" i="17"/>
  <c r="AQ91" i="17"/>
  <c r="AR91" i="17"/>
  <c r="AS91" i="17"/>
  <c r="H92" i="17"/>
  <c r="I92" i="17"/>
  <c r="J92" i="17"/>
  <c r="K92" i="17"/>
  <c r="L92" i="17"/>
  <c r="M92" i="17"/>
  <c r="N92" i="17"/>
  <c r="O92" i="17"/>
  <c r="P92" i="17"/>
  <c r="Q92" i="17"/>
  <c r="R92" i="17"/>
  <c r="S92" i="17"/>
  <c r="T92" i="17"/>
  <c r="U92" i="17"/>
  <c r="V92" i="17"/>
  <c r="W92" i="17"/>
  <c r="X92" i="17"/>
  <c r="Y92" i="17"/>
  <c r="Z92" i="17"/>
  <c r="AA92" i="17"/>
  <c r="AB92" i="17"/>
  <c r="AC92" i="17"/>
  <c r="AD92" i="17"/>
  <c r="AE92" i="17"/>
  <c r="AF92" i="17"/>
  <c r="AG92" i="17"/>
  <c r="AH92" i="17"/>
  <c r="AI92" i="17"/>
  <c r="AJ92" i="17"/>
  <c r="AK92" i="17"/>
  <c r="AL92" i="17"/>
  <c r="AM92" i="17"/>
  <c r="AN92" i="17"/>
  <c r="AO92" i="17"/>
  <c r="AP92" i="17"/>
  <c r="AQ92" i="17"/>
  <c r="AR92" i="17"/>
  <c r="AS92" i="17"/>
  <c r="H93" i="17"/>
  <c r="I93" i="17"/>
  <c r="J93" i="17"/>
  <c r="K93" i="17"/>
  <c r="L93" i="17"/>
  <c r="M93" i="17"/>
  <c r="N93" i="17"/>
  <c r="O93" i="17"/>
  <c r="P93" i="17"/>
  <c r="Q93" i="17"/>
  <c r="R93" i="17"/>
  <c r="S93" i="17"/>
  <c r="T93" i="17"/>
  <c r="U93" i="17"/>
  <c r="V93" i="17"/>
  <c r="W93" i="17"/>
  <c r="X93" i="17"/>
  <c r="Y93" i="17"/>
  <c r="Z93" i="17"/>
  <c r="AA93" i="17"/>
  <c r="AB93" i="17"/>
  <c r="AC93" i="17"/>
  <c r="AD93" i="17"/>
  <c r="AE93" i="17"/>
  <c r="AF93" i="17"/>
  <c r="AG93" i="17"/>
  <c r="AH93" i="17"/>
  <c r="AI93" i="17"/>
  <c r="AJ93" i="17"/>
  <c r="AK93" i="17"/>
  <c r="AL93" i="17"/>
  <c r="AM93" i="17"/>
  <c r="AN93" i="17"/>
  <c r="AO93" i="17"/>
  <c r="AP93" i="17"/>
  <c r="AQ93" i="17"/>
  <c r="AR93" i="17"/>
  <c r="AS93" i="17"/>
  <c r="H94" i="17"/>
  <c r="I94" i="17"/>
  <c r="J94" i="17"/>
  <c r="K94" i="17"/>
  <c r="L94" i="17"/>
  <c r="M94" i="17"/>
  <c r="N94" i="17"/>
  <c r="O94" i="17"/>
  <c r="P94" i="17"/>
  <c r="Q94" i="17"/>
  <c r="R94" i="17"/>
  <c r="S94" i="17"/>
  <c r="T94" i="17"/>
  <c r="U94" i="17"/>
  <c r="V94" i="17"/>
  <c r="W94" i="17"/>
  <c r="X94" i="17"/>
  <c r="Y94" i="17"/>
  <c r="Z94" i="17"/>
  <c r="AA94" i="17"/>
  <c r="AB94" i="17"/>
  <c r="AC94" i="17"/>
  <c r="AD94" i="17"/>
  <c r="AE94" i="17"/>
  <c r="AF94" i="17"/>
  <c r="AG94" i="17"/>
  <c r="AH94" i="17"/>
  <c r="AI94" i="17"/>
  <c r="AJ94" i="17"/>
  <c r="AK94" i="17"/>
  <c r="AL94" i="17"/>
  <c r="AM94" i="17"/>
  <c r="AN94" i="17"/>
  <c r="AO94" i="17"/>
  <c r="AP94" i="17"/>
  <c r="AQ94" i="17"/>
  <c r="AR94" i="17"/>
  <c r="AS94" i="17"/>
  <c r="H95" i="17"/>
  <c r="I95" i="17"/>
  <c r="J95" i="17"/>
  <c r="K95" i="17"/>
  <c r="L95" i="17"/>
  <c r="M95" i="17"/>
  <c r="N95" i="17"/>
  <c r="O95" i="17"/>
  <c r="P95" i="17"/>
  <c r="Q95" i="17"/>
  <c r="R95" i="17"/>
  <c r="S95" i="17"/>
  <c r="T95" i="17"/>
  <c r="U95" i="17"/>
  <c r="V95" i="17"/>
  <c r="W95" i="17"/>
  <c r="X95" i="17"/>
  <c r="Y95" i="17"/>
  <c r="Z95" i="17"/>
  <c r="AA95" i="17"/>
  <c r="AB95" i="17"/>
  <c r="AC95" i="17"/>
  <c r="AD95" i="17"/>
  <c r="AE95" i="17"/>
  <c r="AF95" i="17"/>
  <c r="AG95" i="17"/>
  <c r="AH95" i="17"/>
  <c r="AI95" i="17"/>
  <c r="AJ95" i="17"/>
  <c r="AK95" i="17"/>
  <c r="AL95" i="17"/>
  <c r="AM95" i="17"/>
  <c r="AN95" i="17"/>
  <c r="AO95" i="17"/>
  <c r="AP95" i="17"/>
  <c r="AQ95" i="17"/>
  <c r="AR95" i="17"/>
  <c r="AS95" i="17"/>
  <c r="H96" i="17"/>
  <c r="I96" i="17"/>
  <c r="J96" i="17"/>
  <c r="K96" i="17"/>
  <c r="L96" i="17"/>
  <c r="M96" i="17"/>
  <c r="N96" i="17"/>
  <c r="O96" i="17"/>
  <c r="P96" i="17"/>
  <c r="Q96" i="17"/>
  <c r="R96" i="17"/>
  <c r="S96" i="17"/>
  <c r="T96" i="17"/>
  <c r="U96" i="17"/>
  <c r="V96" i="17"/>
  <c r="W96" i="17"/>
  <c r="X96" i="17"/>
  <c r="Y96" i="17"/>
  <c r="Z96" i="17"/>
  <c r="AA96" i="17"/>
  <c r="AB96" i="17"/>
  <c r="AC96" i="17"/>
  <c r="AD96" i="17"/>
  <c r="AE96" i="17"/>
  <c r="AF96" i="17"/>
  <c r="AG96" i="17"/>
  <c r="AH96" i="17"/>
  <c r="AI96" i="17"/>
  <c r="AJ96" i="17"/>
  <c r="AK96" i="17"/>
  <c r="AL96" i="17"/>
  <c r="AM96" i="17"/>
  <c r="AN96" i="17"/>
  <c r="AO96" i="17"/>
  <c r="AP96" i="17"/>
  <c r="AQ96" i="17"/>
  <c r="AR96" i="17"/>
  <c r="AS96" i="17"/>
  <c r="H97" i="17"/>
  <c r="I97" i="17"/>
  <c r="J97" i="17"/>
  <c r="K97" i="17"/>
  <c r="L97" i="17"/>
  <c r="M97" i="17"/>
  <c r="N97" i="17"/>
  <c r="O97" i="17"/>
  <c r="P97" i="17"/>
  <c r="Q97" i="17"/>
  <c r="R97" i="17"/>
  <c r="S97" i="17"/>
  <c r="T97" i="17"/>
  <c r="U97" i="17"/>
  <c r="V97" i="17"/>
  <c r="W97" i="17"/>
  <c r="X97" i="17"/>
  <c r="Y97" i="17"/>
  <c r="Z97" i="17"/>
  <c r="AA97" i="17"/>
  <c r="AB97" i="17"/>
  <c r="AC97" i="17"/>
  <c r="AD97" i="17"/>
  <c r="AE97" i="17"/>
  <c r="AF97" i="17"/>
  <c r="AG97" i="17"/>
  <c r="AH97" i="17"/>
  <c r="AI97" i="17"/>
  <c r="AJ97" i="17"/>
  <c r="AK97" i="17"/>
  <c r="AL97" i="17"/>
  <c r="AM97" i="17"/>
  <c r="AN97" i="17"/>
  <c r="AO97" i="17"/>
  <c r="AP97" i="17"/>
  <c r="AQ97" i="17"/>
  <c r="AR97" i="17"/>
  <c r="AS97" i="17"/>
  <c r="H98" i="17"/>
  <c r="I98" i="17"/>
  <c r="J98" i="17"/>
  <c r="K98" i="17"/>
  <c r="L98" i="17"/>
  <c r="M98" i="17"/>
  <c r="N98" i="17"/>
  <c r="O98" i="17"/>
  <c r="P98" i="17"/>
  <c r="Q98" i="17"/>
  <c r="R98" i="17"/>
  <c r="S98" i="17"/>
  <c r="T98" i="17"/>
  <c r="U98" i="17"/>
  <c r="V98" i="17"/>
  <c r="W98" i="17"/>
  <c r="X98" i="17"/>
  <c r="Y98" i="17"/>
  <c r="Z98" i="17"/>
  <c r="AA98" i="17"/>
  <c r="AB98" i="17"/>
  <c r="AC98" i="17"/>
  <c r="AD98" i="17"/>
  <c r="AE98" i="17"/>
  <c r="AF98" i="17"/>
  <c r="AG98" i="17"/>
  <c r="AH98" i="17"/>
  <c r="AI98" i="17"/>
  <c r="AJ98" i="17"/>
  <c r="AK98" i="17"/>
  <c r="AL98" i="17"/>
  <c r="AM98" i="17"/>
  <c r="AN98" i="17"/>
  <c r="AO98" i="17"/>
  <c r="AP98" i="17"/>
  <c r="AQ98" i="17"/>
  <c r="AR98" i="17"/>
  <c r="AS98" i="17"/>
  <c r="H99" i="17"/>
  <c r="I99" i="17"/>
  <c r="J99" i="17"/>
  <c r="K99" i="17"/>
  <c r="L99" i="17"/>
  <c r="M99" i="17"/>
  <c r="N99" i="17"/>
  <c r="O99" i="17"/>
  <c r="P99" i="17"/>
  <c r="Q99" i="17"/>
  <c r="R99" i="17"/>
  <c r="S99" i="17"/>
  <c r="T99" i="17"/>
  <c r="U99" i="17"/>
  <c r="V99" i="17"/>
  <c r="W99" i="17"/>
  <c r="X99" i="17"/>
  <c r="Y99" i="17"/>
  <c r="Z99" i="17"/>
  <c r="AA99" i="17"/>
  <c r="AB99" i="17"/>
  <c r="AC99" i="17"/>
  <c r="AD99" i="17"/>
  <c r="AE99" i="17"/>
  <c r="AF99" i="17"/>
  <c r="AG99" i="17"/>
  <c r="AH99" i="17"/>
  <c r="AI99" i="17"/>
  <c r="AJ99" i="17"/>
  <c r="AK99" i="17"/>
  <c r="AL99" i="17"/>
  <c r="AM99" i="17"/>
  <c r="AN99" i="17"/>
  <c r="AO99" i="17"/>
  <c r="AP99" i="17"/>
  <c r="AQ99" i="17"/>
  <c r="AR99" i="17"/>
  <c r="AS99" i="17"/>
  <c r="H100" i="17"/>
  <c r="I100" i="17"/>
  <c r="J100" i="17"/>
  <c r="K100" i="17"/>
  <c r="L100" i="17"/>
  <c r="M100" i="17"/>
  <c r="N100" i="17"/>
  <c r="O100" i="17"/>
  <c r="P100" i="17"/>
  <c r="Q100" i="17"/>
  <c r="R100" i="17"/>
  <c r="S100" i="17"/>
  <c r="T100" i="17"/>
  <c r="U100" i="17"/>
  <c r="V100" i="17"/>
  <c r="W100" i="17"/>
  <c r="X100" i="17"/>
  <c r="Y100" i="17"/>
  <c r="Z100" i="17"/>
  <c r="AA100" i="17"/>
  <c r="AB100" i="17"/>
  <c r="AC100" i="17"/>
  <c r="AD100" i="17"/>
  <c r="AE100" i="17"/>
  <c r="AF100" i="17"/>
  <c r="AG100" i="17"/>
  <c r="AH100" i="17"/>
  <c r="AI100" i="17"/>
  <c r="AJ100" i="17"/>
  <c r="AK100" i="17"/>
  <c r="AL100" i="17"/>
  <c r="AM100" i="17"/>
  <c r="AN100" i="17"/>
  <c r="AO100" i="17"/>
  <c r="AP100" i="17"/>
  <c r="AQ100" i="17"/>
  <c r="AR100" i="17"/>
  <c r="AS100" i="17"/>
  <c r="H101" i="17"/>
  <c r="I101" i="17"/>
  <c r="J101" i="17"/>
  <c r="K101" i="17"/>
  <c r="L101" i="17"/>
  <c r="M101" i="17"/>
  <c r="N101" i="17"/>
  <c r="O101" i="17"/>
  <c r="P101" i="17"/>
  <c r="Q101" i="17"/>
  <c r="R101" i="17"/>
  <c r="S101" i="17"/>
  <c r="T101" i="17"/>
  <c r="U101" i="17"/>
  <c r="V101" i="17"/>
  <c r="W101" i="17"/>
  <c r="X101" i="17"/>
  <c r="Y101" i="17"/>
  <c r="Z101" i="17"/>
  <c r="AA101" i="17"/>
  <c r="AB101" i="17"/>
  <c r="AC101" i="17"/>
  <c r="AD101" i="17"/>
  <c r="AE101" i="17"/>
  <c r="AF101" i="17"/>
  <c r="AG101" i="17"/>
  <c r="AH101" i="17"/>
  <c r="AI101" i="17"/>
  <c r="AJ101" i="17"/>
  <c r="AK101" i="17"/>
  <c r="AL101" i="17"/>
  <c r="AM101" i="17"/>
  <c r="AN101" i="17"/>
  <c r="AO101" i="17"/>
  <c r="AP101" i="17"/>
  <c r="AQ101" i="17"/>
  <c r="AR101" i="17"/>
  <c r="AS101" i="17"/>
  <c r="H102" i="17"/>
  <c r="I102" i="17"/>
  <c r="J102" i="17"/>
  <c r="K102" i="17"/>
  <c r="L102" i="17"/>
  <c r="M102" i="17"/>
  <c r="N102" i="17"/>
  <c r="O102" i="17"/>
  <c r="P102" i="17"/>
  <c r="Q102" i="17"/>
  <c r="R102" i="17"/>
  <c r="S102" i="17"/>
  <c r="T102" i="17"/>
  <c r="U102" i="17"/>
  <c r="V102" i="17"/>
  <c r="W102" i="17"/>
  <c r="X102" i="17"/>
  <c r="Y102" i="17"/>
  <c r="Z102" i="17"/>
  <c r="AA102" i="17"/>
  <c r="AB102" i="17"/>
  <c r="AC102" i="17"/>
  <c r="AD102" i="17"/>
  <c r="AE102" i="17"/>
  <c r="AF102" i="17"/>
  <c r="AG102" i="17"/>
  <c r="AH102" i="17"/>
  <c r="AI102" i="17"/>
  <c r="AJ102" i="17"/>
  <c r="AK102" i="17"/>
  <c r="AL102" i="17"/>
  <c r="AM102" i="17"/>
  <c r="AN102" i="17"/>
  <c r="AO102" i="17"/>
  <c r="AP102" i="17"/>
  <c r="AQ102" i="17"/>
  <c r="AR102" i="17"/>
  <c r="AS102" i="17"/>
  <c r="H103" i="17"/>
  <c r="I103" i="17"/>
  <c r="J103" i="17"/>
  <c r="K103" i="17"/>
  <c r="L103" i="17"/>
  <c r="M103" i="17"/>
  <c r="N103" i="17"/>
  <c r="O103" i="17"/>
  <c r="P103" i="17"/>
  <c r="Q103" i="17"/>
  <c r="R103" i="17"/>
  <c r="S103" i="17"/>
  <c r="T103" i="17"/>
  <c r="U103" i="17"/>
  <c r="V103" i="17"/>
  <c r="W103" i="17"/>
  <c r="X103" i="17"/>
  <c r="Y103" i="17"/>
  <c r="Z103" i="17"/>
  <c r="AA103" i="17"/>
  <c r="AB103" i="17"/>
  <c r="AC103" i="17"/>
  <c r="AD103" i="17"/>
  <c r="AE103" i="17"/>
  <c r="AF103" i="17"/>
  <c r="AG103" i="17"/>
  <c r="AH103" i="17"/>
  <c r="AI103" i="17"/>
  <c r="AJ103" i="17"/>
  <c r="AK103" i="17"/>
  <c r="AL103" i="17"/>
  <c r="AM103" i="17"/>
  <c r="AN103" i="17"/>
  <c r="AO103" i="17"/>
  <c r="AP103" i="17"/>
  <c r="AQ103" i="17"/>
  <c r="AR103" i="17"/>
  <c r="AS103" i="17"/>
  <c r="H104" i="17"/>
  <c r="I104" i="17"/>
  <c r="J104" i="17"/>
  <c r="K104" i="17"/>
  <c r="L104" i="17"/>
  <c r="M104" i="17"/>
  <c r="N104" i="17"/>
  <c r="O104" i="17"/>
  <c r="P104" i="17"/>
  <c r="Q104" i="17"/>
  <c r="R104" i="17"/>
  <c r="S104" i="17"/>
  <c r="T104" i="17"/>
  <c r="U104" i="17"/>
  <c r="V104" i="17"/>
  <c r="W104" i="17"/>
  <c r="X104" i="17"/>
  <c r="Y104" i="17"/>
  <c r="Z104" i="17"/>
  <c r="AA104" i="17"/>
  <c r="AB104" i="17"/>
  <c r="AC104" i="17"/>
  <c r="AD104" i="17"/>
  <c r="AE104" i="17"/>
  <c r="AF104" i="17"/>
  <c r="AG104" i="17"/>
  <c r="AH104" i="17"/>
  <c r="AI104" i="17"/>
  <c r="AJ104" i="17"/>
  <c r="AK104" i="17"/>
  <c r="AL104" i="17"/>
  <c r="AM104" i="17"/>
  <c r="AN104" i="17"/>
  <c r="AO104" i="17"/>
  <c r="AP104" i="17"/>
  <c r="AQ104" i="17"/>
  <c r="AR104" i="17"/>
  <c r="AS104" i="17"/>
  <c r="H105" i="17"/>
  <c r="I105" i="17"/>
  <c r="J105" i="17"/>
  <c r="K105" i="17"/>
  <c r="L105" i="17"/>
  <c r="M105" i="17"/>
  <c r="N105" i="17"/>
  <c r="O105" i="17"/>
  <c r="P105" i="17"/>
  <c r="Q105" i="17"/>
  <c r="R105" i="17"/>
  <c r="S105" i="17"/>
  <c r="T105" i="17"/>
  <c r="U105" i="17"/>
  <c r="V105" i="17"/>
  <c r="W105" i="17"/>
  <c r="X105" i="17"/>
  <c r="Y105" i="17"/>
  <c r="Z105" i="17"/>
  <c r="AA105" i="17"/>
  <c r="AB105" i="17"/>
  <c r="AC105" i="17"/>
  <c r="AD105" i="17"/>
  <c r="AE105" i="17"/>
  <c r="AF105" i="17"/>
  <c r="AG105" i="17"/>
  <c r="AH105" i="17"/>
  <c r="AI105" i="17"/>
  <c r="AJ105" i="17"/>
  <c r="AK105" i="17"/>
  <c r="AL105" i="17"/>
  <c r="AM105" i="17"/>
  <c r="AN105" i="17"/>
  <c r="AO105" i="17"/>
  <c r="AP105" i="17"/>
  <c r="AQ105" i="17"/>
  <c r="AR105" i="17"/>
  <c r="AS105" i="17"/>
  <c r="H106" i="17"/>
  <c r="I106" i="17"/>
  <c r="J106" i="17"/>
  <c r="K106" i="17"/>
  <c r="L106" i="17"/>
  <c r="M106" i="17"/>
  <c r="N106" i="17"/>
  <c r="O106" i="17"/>
  <c r="P106" i="17"/>
  <c r="Q106" i="17"/>
  <c r="R106" i="17"/>
  <c r="S106" i="17"/>
  <c r="T106" i="17"/>
  <c r="U106" i="17"/>
  <c r="V106" i="17"/>
  <c r="W106" i="17"/>
  <c r="X106" i="17"/>
  <c r="Y106" i="17"/>
  <c r="Z106" i="17"/>
  <c r="AA106" i="17"/>
  <c r="AB106" i="17"/>
  <c r="AC106" i="17"/>
  <c r="AD106" i="17"/>
  <c r="AE106" i="17"/>
  <c r="AF106" i="17"/>
  <c r="AG106" i="17"/>
  <c r="AH106" i="17"/>
  <c r="AI106" i="17"/>
  <c r="AJ106" i="17"/>
  <c r="AK106" i="17"/>
  <c r="AL106" i="17"/>
  <c r="AM106" i="17"/>
  <c r="AN106" i="17"/>
  <c r="AO106" i="17"/>
  <c r="AP106" i="17"/>
  <c r="AQ106" i="17"/>
  <c r="AR106" i="17"/>
  <c r="AS106" i="17"/>
  <c r="H107" i="17"/>
  <c r="I107" i="17"/>
  <c r="J107" i="17"/>
  <c r="K107" i="17"/>
  <c r="L107" i="17"/>
  <c r="M107" i="17"/>
  <c r="N107" i="17"/>
  <c r="O107" i="17"/>
  <c r="P107" i="17"/>
  <c r="Q107" i="17"/>
  <c r="R107" i="17"/>
  <c r="S107" i="17"/>
  <c r="T107" i="17"/>
  <c r="U107" i="17"/>
  <c r="V107" i="17"/>
  <c r="W107" i="17"/>
  <c r="X107" i="17"/>
  <c r="Y107" i="17"/>
  <c r="Z107" i="17"/>
  <c r="AA107" i="17"/>
  <c r="AB107" i="17"/>
  <c r="AC107" i="17"/>
  <c r="AD107" i="17"/>
  <c r="AE107" i="17"/>
  <c r="AF107" i="17"/>
  <c r="AG107" i="17"/>
  <c r="AH107" i="17"/>
  <c r="AI107" i="17"/>
  <c r="AJ107" i="17"/>
  <c r="AK107" i="17"/>
  <c r="AL107" i="17"/>
  <c r="AM107" i="17"/>
  <c r="AN107" i="17"/>
  <c r="AO107" i="17"/>
  <c r="AP107" i="17"/>
  <c r="AQ107" i="17"/>
  <c r="AR107" i="17"/>
  <c r="AS107" i="17"/>
  <c r="H108" i="17"/>
  <c r="I108" i="17"/>
  <c r="J108" i="17"/>
  <c r="K108" i="17"/>
  <c r="L108" i="17"/>
  <c r="M108" i="17"/>
  <c r="N108" i="17"/>
  <c r="O108" i="17"/>
  <c r="P108" i="17"/>
  <c r="Q108" i="17"/>
  <c r="R108" i="17"/>
  <c r="S108" i="17"/>
  <c r="T108" i="17"/>
  <c r="U108" i="17"/>
  <c r="V108" i="17"/>
  <c r="W108" i="17"/>
  <c r="X108" i="17"/>
  <c r="Y108" i="17"/>
  <c r="Z108" i="17"/>
  <c r="AA108" i="17"/>
  <c r="AB108" i="17"/>
  <c r="AC108" i="17"/>
  <c r="AD108" i="17"/>
  <c r="AE108" i="17"/>
  <c r="AF108" i="17"/>
  <c r="AG108" i="17"/>
  <c r="AH108" i="17"/>
  <c r="AI108" i="17"/>
  <c r="AJ108" i="17"/>
  <c r="AK108" i="17"/>
  <c r="AL108" i="17"/>
  <c r="AM108" i="17"/>
  <c r="AN108" i="17"/>
  <c r="AO108" i="17"/>
  <c r="AP108" i="17"/>
  <c r="AQ108" i="17"/>
  <c r="AR108" i="17"/>
  <c r="AS108" i="17"/>
  <c r="H109" i="17"/>
  <c r="I109" i="17"/>
  <c r="J109" i="17"/>
  <c r="K109" i="17"/>
  <c r="L109" i="17"/>
  <c r="M109" i="17"/>
  <c r="N109" i="17"/>
  <c r="O109" i="17"/>
  <c r="P109" i="17"/>
  <c r="Q109" i="17"/>
  <c r="R109" i="17"/>
  <c r="S109" i="17"/>
  <c r="T109" i="17"/>
  <c r="U109" i="17"/>
  <c r="V109" i="17"/>
  <c r="W109" i="17"/>
  <c r="X109" i="17"/>
  <c r="Y109" i="17"/>
  <c r="Z109" i="17"/>
  <c r="AA109" i="17"/>
  <c r="AB109" i="17"/>
  <c r="AC109" i="17"/>
  <c r="AD109" i="17"/>
  <c r="AE109" i="17"/>
  <c r="AF109" i="17"/>
  <c r="AG109" i="17"/>
  <c r="AH109" i="17"/>
  <c r="AI109" i="17"/>
  <c r="AJ109" i="17"/>
  <c r="AK109" i="17"/>
  <c r="AL109" i="17"/>
  <c r="AM109" i="17"/>
  <c r="AN109" i="17"/>
  <c r="AO109" i="17"/>
  <c r="AP109" i="17"/>
  <c r="AQ109" i="17"/>
  <c r="AR109" i="17"/>
  <c r="AS109" i="17"/>
  <c r="H110" i="17"/>
  <c r="I110" i="17"/>
  <c r="J110" i="17"/>
  <c r="K110" i="17"/>
  <c r="L110" i="17"/>
  <c r="M110" i="17"/>
  <c r="N110" i="17"/>
  <c r="O110" i="17"/>
  <c r="P110" i="17"/>
  <c r="Q110" i="17"/>
  <c r="R110" i="17"/>
  <c r="S110" i="17"/>
  <c r="T110" i="17"/>
  <c r="U110" i="17"/>
  <c r="V110" i="17"/>
  <c r="W110" i="17"/>
  <c r="X110" i="17"/>
  <c r="Y110" i="17"/>
  <c r="Z110" i="17"/>
  <c r="AA110" i="17"/>
  <c r="AB110" i="17"/>
  <c r="AC110" i="17"/>
  <c r="AD110" i="17"/>
  <c r="AE110" i="17"/>
  <c r="AF110" i="17"/>
  <c r="AG110" i="17"/>
  <c r="AH110" i="17"/>
  <c r="AI110" i="17"/>
  <c r="AJ110" i="17"/>
  <c r="AK110" i="17"/>
  <c r="AL110" i="17"/>
  <c r="AM110" i="17"/>
  <c r="AN110" i="17"/>
  <c r="AO110" i="17"/>
  <c r="AP110" i="17"/>
  <c r="AQ110" i="17"/>
  <c r="AR110" i="17"/>
  <c r="AS110" i="17"/>
  <c r="H111" i="17"/>
  <c r="I111" i="17"/>
  <c r="J111" i="17"/>
  <c r="K111" i="17"/>
  <c r="L111" i="17"/>
  <c r="M111" i="17"/>
  <c r="N111" i="17"/>
  <c r="O111" i="17"/>
  <c r="P111" i="17"/>
  <c r="Q111" i="17"/>
  <c r="R111" i="17"/>
  <c r="S111" i="17"/>
  <c r="T111" i="17"/>
  <c r="U111" i="17"/>
  <c r="V111" i="17"/>
  <c r="W111" i="17"/>
  <c r="X111" i="17"/>
  <c r="Y111" i="17"/>
  <c r="Z111" i="17"/>
  <c r="AA111" i="17"/>
  <c r="AB111" i="17"/>
  <c r="AC111" i="17"/>
  <c r="AD111" i="17"/>
  <c r="AE111" i="17"/>
  <c r="AF111" i="17"/>
  <c r="AG111" i="17"/>
  <c r="AH111" i="17"/>
  <c r="AI111" i="17"/>
  <c r="AJ111" i="17"/>
  <c r="AK111" i="17"/>
  <c r="AL111" i="17"/>
  <c r="AM111" i="17"/>
  <c r="AN111" i="17"/>
  <c r="AO111" i="17"/>
  <c r="AP111" i="17"/>
  <c r="AQ111" i="17"/>
  <c r="AR111" i="17"/>
  <c r="AS111" i="17"/>
  <c r="H112" i="17"/>
  <c r="I112" i="17"/>
  <c r="J112" i="17"/>
  <c r="K112" i="17"/>
  <c r="L112" i="17"/>
  <c r="M112" i="17"/>
  <c r="N112" i="17"/>
  <c r="O112" i="17"/>
  <c r="P112" i="17"/>
  <c r="Q112" i="17"/>
  <c r="R112" i="17"/>
  <c r="S112" i="17"/>
  <c r="T112" i="17"/>
  <c r="U112" i="17"/>
  <c r="V112" i="17"/>
  <c r="W112" i="17"/>
  <c r="X112" i="17"/>
  <c r="Y112" i="17"/>
  <c r="Z112" i="17"/>
  <c r="AA112" i="17"/>
  <c r="AB112" i="17"/>
  <c r="AC112" i="17"/>
  <c r="AD112" i="17"/>
  <c r="AE112" i="17"/>
  <c r="AF112" i="17"/>
  <c r="AG112" i="17"/>
  <c r="AH112" i="17"/>
  <c r="AI112" i="17"/>
  <c r="AJ112" i="17"/>
  <c r="AK112" i="17"/>
  <c r="AL112" i="17"/>
  <c r="AM112" i="17"/>
  <c r="AN112" i="17"/>
  <c r="AO112" i="17"/>
  <c r="AP112" i="17"/>
  <c r="AQ112" i="17"/>
  <c r="AR112" i="17"/>
  <c r="AS112" i="17"/>
  <c r="H113" i="17"/>
  <c r="I113" i="17"/>
  <c r="J113" i="17"/>
  <c r="K113" i="17"/>
  <c r="L113" i="17"/>
  <c r="M113" i="17"/>
  <c r="N113" i="17"/>
  <c r="O113" i="17"/>
  <c r="P113" i="17"/>
  <c r="Q113" i="17"/>
  <c r="R113" i="17"/>
  <c r="S113" i="17"/>
  <c r="T113" i="17"/>
  <c r="U113" i="17"/>
  <c r="V113" i="17"/>
  <c r="W113" i="17"/>
  <c r="X113" i="17"/>
  <c r="Y113" i="17"/>
  <c r="Z113" i="17"/>
  <c r="AA113" i="17"/>
  <c r="AB113" i="17"/>
  <c r="AC113" i="17"/>
  <c r="AD113" i="17"/>
  <c r="AE113" i="17"/>
  <c r="AF113" i="17"/>
  <c r="AG113" i="17"/>
  <c r="AH113" i="17"/>
  <c r="AI113" i="17"/>
  <c r="AJ113" i="17"/>
  <c r="AK113" i="17"/>
  <c r="AL113" i="17"/>
  <c r="AM113" i="17"/>
  <c r="AN113" i="17"/>
  <c r="AO113" i="17"/>
  <c r="AP113" i="17"/>
  <c r="AQ113" i="17"/>
  <c r="AR113" i="17"/>
  <c r="AS113" i="17"/>
  <c r="H114" i="17"/>
  <c r="I114" i="17"/>
  <c r="J114" i="17"/>
  <c r="K114" i="17"/>
  <c r="L114" i="17"/>
  <c r="M114" i="17"/>
  <c r="N114" i="17"/>
  <c r="O114" i="17"/>
  <c r="P114" i="17"/>
  <c r="Q114" i="17"/>
  <c r="R114" i="17"/>
  <c r="S114" i="17"/>
  <c r="T114" i="17"/>
  <c r="U114" i="17"/>
  <c r="V114" i="17"/>
  <c r="W114" i="17"/>
  <c r="X114" i="17"/>
  <c r="Y114" i="17"/>
  <c r="Z114" i="17"/>
  <c r="AA114" i="17"/>
  <c r="AB114" i="17"/>
  <c r="AC114" i="17"/>
  <c r="AD114" i="17"/>
  <c r="AE114" i="17"/>
  <c r="AF114" i="17"/>
  <c r="AG114" i="17"/>
  <c r="AH114" i="17"/>
  <c r="AI114" i="17"/>
  <c r="AJ114" i="17"/>
  <c r="AK114" i="17"/>
  <c r="AL114" i="17"/>
  <c r="AM114" i="17"/>
  <c r="AN114" i="17"/>
  <c r="AO114" i="17"/>
  <c r="AP114" i="17"/>
  <c r="AQ114" i="17"/>
  <c r="AR114" i="17"/>
  <c r="AS114" i="17"/>
  <c r="H115" i="17"/>
  <c r="I115" i="17"/>
  <c r="J115" i="17"/>
  <c r="K115" i="17"/>
  <c r="L115" i="17"/>
  <c r="M115" i="17"/>
  <c r="N115" i="17"/>
  <c r="O115" i="17"/>
  <c r="P115" i="17"/>
  <c r="Q115" i="17"/>
  <c r="R115" i="17"/>
  <c r="S115" i="17"/>
  <c r="T115" i="17"/>
  <c r="U115" i="17"/>
  <c r="V115" i="17"/>
  <c r="W115" i="17"/>
  <c r="X115" i="17"/>
  <c r="Y115" i="17"/>
  <c r="Z115" i="17"/>
  <c r="AA115" i="17"/>
  <c r="AB115" i="17"/>
  <c r="AC115" i="17"/>
  <c r="AD115" i="17"/>
  <c r="AE115" i="17"/>
  <c r="AF115" i="17"/>
  <c r="AG115" i="17"/>
  <c r="AH115" i="17"/>
  <c r="AI115" i="17"/>
  <c r="AJ115" i="17"/>
  <c r="AK115" i="17"/>
  <c r="AL115" i="17"/>
  <c r="AM115" i="17"/>
  <c r="AN115" i="17"/>
  <c r="AO115" i="17"/>
  <c r="AP115" i="17"/>
  <c r="AQ115" i="17"/>
  <c r="AR115" i="17"/>
  <c r="AS115" i="17"/>
  <c r="H116" i="17"/>
  <c r="I116" i="17"/>
  <c r="J116" i="17"/>
  <c r="K116" i="17"/>
  <c r="L116" i="17"/>
  <c r="M116" i="17"/>
  <c r="N116" i="17"/>
  <c r="O116" i="17"/>
  <c r="P116" i="17"/>
  <c r="Q116" i="17"/>
  <c r="R116" i="17"/>
  <c r="S116" i="17"/>
  <c r="T116" i="17"/>
  <c r="U116" i="17"/>
  <c r="V116" i="17"/>
  <c r="W116" i="17"/>
  <c r="X116" i="17"/>
  <c r="Y116" i="17"/>
  <c r="Z116" i="17"/>
  <c r="AA116" i="17"/>
  <c r="AB116" i="17"/>
  <c r="AC116" i="17"/>
  <c r="AD116" i="17"/>
  <c r="AE116" i="17"/>
  <c r="AF116" i="17"/>
  <c r="AG116" i="17"/>
  <c r="AH116" i="17"/>
  <c r="AI116" i="17"/>
  <c r="AJ116" i="17"/>
  <c r="AK116" i="17"/>
  <c r="AL116" i="17"/>
  <c r="AM116" i="17"/>
  <c r="AN116" i="17"/>
  <c r="AO116" i="17"/>
  <c r="AP116" i="17"/>
  <c r="AQ116" i="17"/>
  <c r="AR116" i="17"/>
  <c r="AS116" i="17"/>
  <c r="H117" i="17"/>
  <c r="I117" i="17"/>
  <c r="J117" i="17"/>
  <c r="K117" i="17"/>
  <c r="L117" i="17"/>
  <c r="M117" i="17"/>
  <c r="N117" i="17"/>
  <c r="O117" i="17"/>
  <c r="P117" i="17"/>
  <c r="Q117" i="17"/>
  <c r="R117" i="17"/>
  <c r="S117" i="17"/>
  <c r="T117" i="17"/>
  <c r="U117" i="17"/>
  <c r="V117" i="17"/>
  <c r="W117" i="17"/>
  <c r="X117" i="17"/>
  <c r="Y117" i="17"/>
  <c r="Z117" i="17"/>
  <c r="AA117" i="17"/>
  <c r="AB117" i="17"/>
  <c r="AC117" i="17"/>
  <c r="AD117" i="17"/>
  <c r="AE117" i="17"/>
  <c r="AF117" i="17"/>
  <c r="AG117" i="17"/>
  <c r="AH117" i="17"/>
  <c r="AI117" i="17"/>
  <c r="AJ117" i="17"/>
  <c r="AK117" i="17"/>
  <c r="AL117" i="17"/>
  <c r="AM117" i="17"/>
  <c r="AN117" i="17"/>
  <c r="AO117" i="17"/>
  <c r="AP117" i="17"/>
  <c r="AQ117" i="17"/>
  <c r="AR117" i="17"/>
  <c r="AS117" i="17"/>
  <c r="H118" i="17"/>
  <c r="I118" i="17"/>
  <c r="J118" i="17"/>
  <c r="K118" i="17"/>
  <c r="L118" i="17"/>
  <c r="M118" i="17"/>
  <c r="N118" i="17"/>
  <c r="O118" i="17"/>
  <c r="P118" i="17"/>
  <c r="Q118" i="17"/>
  <c r="R118" i="17"/>
  <c r="S118" i="17"/>
  <c r="T118" i="17"/>
  <c r="U118" i="17"/>
  <c r="V118" i="17"/>
  <c r="W118" i="17"/>
  <c r="X118" i="17"/>
  <c r="Y118" i="17"/>
  <c r="Z118" i="17"/>
  <c r="AA118" i="17"/>
  <c r="AB118" i="17"/>
  <c r="AC118" i="17"/>
  <c r="AD118" i="17"/>
  <c r="AE118" i="17"/>
  <c r="AF118" i="17"/>
  <c r="AG118" i="17"/>
  <c r="AH118" i="17"/>
  <c r="AI118" i="17"/>
  <c r="AJ118" i="17"/>
  <c r="AK118" i="17"/>
  <c r="AL118" i="17"/>
  <c r="AM118" i="17"/>
  <c r="AN118" i="17"/>
  <c r="AO118" i="17"/>
  <c r="AP118" i="17"/>
  <c r="AQ118" i="17"/>
  <c r="AR118" i="17"/>
  <c r="AS118" i="17"/>
  <c r="H119" i="17"/>
  <c r="I119" i="17"/>
  <c r="J119" i="17"/>
  <c r="K119" i="17"/>
  <c r="L119" i="17"/>
  <c r="M119" i="17"/>
  <c r="N119" i="17"/>
  <c r="O119" i="17"/>
  <c r="P119" i="17"/>
  <c r="Q119" i="17"/>
  <c r="R119" i="17"/>
  <c r="S119" i="17"/>
  <c r="T119" i="17"/>
  <c r="U119" i="17"/>
  <c r="V119" i="17"/>
  <c r="W119" i="17"/>
  <c r="X119" i="17"/>
  <c r="Y119" i="17"/>
  <c r="Z119" i="17"/>
  <c r="AA119" i="17"/>
  <c r="AB119" i="17"/>
  <c r="AC119" i="17"/>
  <c r="AD119" i="17"/>
  <c r="AE119" i="17"/>
  <c r="AF119" i="17"/>
  <c r="AG119" i="17"/>
  <c r="AH119" i="17"/>
  <c r="AI119" i="17"/>
  <c r="AJ119" i="17"/>
  <c r="AK119" i="17"/>
  <c r="AL119" i="17"/>
  <c r="AM119" i="17"/>
  <c r="AN119" i="17"/>
  <c r="AO119" i="17"/>
  <c r="AP119" i="17"/>
  <c r="AQ119" i="17"/>
  <c r="AR119" i="17"/>
  <c r="AS119" i="17"/>
  <c r="H120" i="17"/>
  <c r="I120" i="17"/>
  <c r="J120" i="17"/>
  <c r="K120" i="17"/>
  <c r="L120" i="17"/>
  <c r="M120" i="17"/>
  <c r="N120" i="17"/>
  <c r="O120" i="17"/>
  <c r="P120" i="17"/>
  <c r="Q120" i="17"/>
  <c r="R120" i="17"/>
  <c r="S120" i="17"/>
  <c r="T120" i="17"/>
  <c r="U120" i="17"/>
  <c r="V120" i="17"/>
  <c r="W120" i="17"/>
  <c r="X120" i="17"/>
  <c r="Y120" i="17"/>
  <c r="Z120" i="17"/>
  <c r="AA120" i="17"/>
  <c r="AB120" i="17"/>
  <c r="AC120" i="17"/>
  <c r="AD120" i="17"/>
  <c r="AE120" i="17"/>
  <c r="AF120" i="17"/>
  <c r="AG120" i="17"/>
  <c r="AH120" i="17"/>
  <c r="AI120" i="17"/>
  <c r="AJ120" i="17"/>
  <c r="AK120" i="17"/>
  <c r="AL120" i="17"/>
  <c r="AM120" i="17"/>
  <c r="AN120" i="17"/>
  <c r="AO120" i="17"/>
  <c r="AP120" i="17"/>
  <c r="AQ120" i="17"/>
  <c r="AR120" i="17"/>
  <c r="AS120" i="17"/>
  <c r="H121" i="17"/>
  <c r="I121" i="17"/>
  <c r="J121" i="17"/>
  <c r="K121" i="17"/>
  <c r="L121" i="17"/>
  <c r="M121" i="17"/>
  <c r="N121" i="17"/>
  <c r="O121" i="17"/>
  <c r="P121" i="17"/>
  <c r="Q121" i="17"/>
  <c r="R121" i="17"/>
  <c r="S121" i="17"/>
  <c r="T121" i="17"/>
  <c r="U121" i="17"/>
  <c r="V121" i="17"/>
  <c r="W121" i="17"/>
  <c r="X121" i="17"/>
  <c r="Y121" i="17"/>
  <c r="Z121" i="17"/>
  <c r="AA121" i="17"/>
  <c r="AB121" i="17"/>
  <c r="AC121" i="17"/>
  <c r="AD121" i="17"/>
  <c r="AE121" i="17"/>
  <c r="AF121" i="17"/>
  <c r="AG121" i="17"/>
  <c r="AH121" i="17"/>
  <c r="AI121" i="17"/>
  <c r="AJ121" i="17"/>
  <c r="AK121" i="17"/>
  <c r="AL121" i="17"/>
  <c r="AM121" i="17"/>
  <c r="AN121" i="17"/>
  <c r="AO121" i="17"/>
  <c r="AP121" i="17"/>
  <c r="AQ121" i="17"/>
  <c r="AR121" i="17"/>
  <c r="AS121" i="17"/>
  <c r="H122" i="17"/>
  <c r="I122" i="17"/>
  <c r="J122" i="17"/>
  <c r="K122" i="17"/>
  <c r="L122" i="17"/>
  <c r="M122" i="17"/>
  <c r="N122" i="17"/>
  <c r="O122" i="17"/>
  <c r="P122" i="17"/>
  <c r="Q122" i="17"/>
  <c r="R122" i="17"/>
  <c r="S122" i="17"/>
  <c r="T122" i="17"/>
  <c r="U122" i="17"/>
  <c r="V122" i="17"/>
  <c r="W122" i="17"/>
  <c r="X122" i="17"/>
  <c r="Y122" i="17"/>
  <c r="Z122" i="17"/>
  <c r="AA122" i="17"/>
  <c r="AB122" i="17"/>
  <c r="AC122" i="17"/>
  <c r="AD122" i="17"/>
  <c r="AE122" i="17"/>
  <c r="AF122" i="17"/>
  <c r="AG122" i="17"/>
  <c r="AH122" i="17"/>
  <c r="AI122" i="17"/>
  <c r="AJ122" i="17"/>
  <c r="AK122" i="17"/>
  <c r="AL122" i="17"/>
  <c r="AM122" i="17"/>
  <c r="AN122" i="17"/>
  <c r="AO122" i="17"/>
  <c r="AP122" i="17"/>
  <c r="AQ122" i="17"/>
  <c r="AR122" i="17"/>
  <c r="AS122" i="17"/>
  <c r="H123" i="17"/>
  <c r="I123" i="17"/>
  <c r="J123" i="17"/>
  <c r="K123" i="17"/>
  <c r="L123" i="17"/>
  <c r="M123" i="17"/>
  <c r="N123" i="17"/>
  <c r="O123" i="17"/>
  <c r="P123" i="17"/>
  <c r="Q123" i="17"/>
  <c r="R123" i="17"/>
  <c r="S123" i="17"/>
  <c r="T123" i="17"/>
  <c r="U123" i="17"/>
  <c r="V123" i="17"/>
  <c r="W123" i="17"/>
  <c r="X123" i="17"/>
  <c r="Y123" i="17"/>
  <c r="Z123" i="17"/>
  <c r="AA123" i="17"/>
  <c r="AB123" i="17"/>
  <c r="AC123" i="17"/>
  <c r="AD123" i="17"/>
  <c r="AE123" i="17"/>
  <c r="AF123" i="17"/>
  <c r="AG123" i="17"/>
  <c r="AH123" i="17"/>
  <c r="AI123" i="17"/>
  <c r="AJ123" i="17"/>
  <c r="AK123" i="17"/>
  <c r="AL123" i="17"/>
  <c r="AM123" i="17"/>
  <c r="AN123" i="17"/>
  <c r="AO123" i="17"/>
  <c r="AP123" i="17"/>
  <c r="AQ123" i="17"/>
  <c r="AR123" i="17"/>
  <c r="AS123" i="17"/>
  <c r="H124" i="17"/>
  <c r="I124" i="17"/>
  <c r="J124" i="17"/>
  <c r="K124" i="17"/>
  <c r="L124" i="17"/>
  <c r="M124" i="17"/>
  <c r="N124" i="17"/>
  <c r="O124" i="17"/>
  <c r="P124" i="17"/>
  <c r="Q124" i="17"/>
  <c r="R124" i="17"/>
  <c r="S124" i="17"/>
  <c r="T124" i="17"/>
  <c r="U124" i="17"/>
  <c r="V124" i="17"/>
  <c r="W124" i="17"/>
  <c r="X124" i="17"/>
  <c r="Y124" i="17"/>
  <c r="Z124" i="17"/>
  <c r="AA124" i="17"/>
  <c r="AB124" i="17"/>
  <c r="AC124" i="17"/>
  <c r="AD124" i="17"/>
  <c r="AE124" i="17"/>
  <c r="AF124" i="17"/>
  <c r="AG124" i="17"/>
  <c r="AH124" i="17"/>
  <c r="AI124" i="17"/>
  <c r="AJ124" i="17"/>
  <c r="AK124" i="17"/>
  <c r="AL124" i="17"/>
  <c r="AM124" i="17"/>
  <c r="AN124" i="17"/>
  <c r="AO124" i="17"/>
  <c r="AP124" i="17"/>
  <c r="AQ124" i="17"/>
  <c r="AR124" i="17"/>
  <c r="AS124" i="17"/>
  <c r="H125" i="17"/>
  <c r="I125" i="17"/>
  <c r="J125" i="17"/>
  <c r="K125" i="17"/>
  <c r="L125" i="17"/>
  <c r="M125" i="17"/>
  <c r="N125" i="17"/>
  <c r="O125" i="17"/>
  <c r="P125" i="17"/>
  <c r="Q125" i="17"/>
  <c r="R125" i="17"/>
  <c r="S125" i="17"/>
  <c r="T125" i="17"/>
  <c r="U125" i="17"/>
  <c r="V125" i="17"/>
  <c r="W125" i="17"/>
  <c r="X125" i="17"/>
  <c r="Y125" i="17"/>
  <c r="Z125" i="17"/>
  <c r="AA125" i="17"/>
  <c r="AB125" i="17"/>
  <c r="AC125" i="17"/>
  <c r="AD125" i="17"/>
  <c r="AE125" i="17"/>
  <c r="AF125" i="17"/>
  <c r="AG125" i="17"/>
  <c r="AH125" i="17"/>
  <c r="AI125" i="17"/>
  <c r="AJ125" i="17"/>
  <c r="AK125" i="17"/>
  <c r="AL125" i="17"/>
  <c r="AM125" i="17"/>
  <c r="AN125" i="17"/>
  <c r="AO125" i="17"/>
  <c r="AP125" i="17"/>
  <c r="AQ125" i="17"/>
  <c r="AR125" i="17"/>
  <c r="AS125" i="17"/>
  <c r="H126" i="17"/>
  <c r="I126" i="17"/>
  <c r="J126" i="17"/>
  <c r="K126" i="17"/>
  <c r="L126" i="17"/>
  <c r="M126" i="17"/>
  <c r="N126" i="17"/>
  <c r="O126" i="17"/>
  <c r="P126" i="17"/>
  <c r="Q126" i="17"/>
  <c r="R126" i="17"/>
  <c r="S126" i="17"/>
  <c r="T126" i="17"/>
  <c r="U126" i="17"/>
  <c r="V126" i="17"/>
  <c r="W126" i="17"/>
  <c r="X126" i="17"/>
  <c r="Y126" i="17"/>
  <c r="Z126" i="17"/>
  <c r="AA126" i="17"/>
  <c r="AB126" i="17"/>
  <c r="AC126" i="17"/>
  <c r="AD126" i="17"/>
  <c r="AE126" i="17"/>
  <c r="AF126" i="17"/>
  <c r="AG126" i="17"/>
  <c r="AH126" i="17"/>
  <c r="AI126" i="17"/>
  <c r="AJ126" i="17"/>
  <c r="AK126" i="17"/>
  <c r="AL126" i="17"/>
  <c r="AM126" i="17"/>
  <c r="AN126" i="17"/>
  <c r="AO126" i="17"/>
  <c r="AP126" i="17"/>
  <c r="AQ126" i="17"/>
  <c r="AR126" i="17"/>
  <c r="AS126" i="17"/>
  <c r="H127" i="17"/>
  <c r="I127" i="17"/>
  <c r="J127" i="17"/>
  <c r="K127" i="17"/>
  <c r="L127" i="17"/>
  <c r="M127" i="17"/>
  <c r="N127" i="17"/>
  <c r="O127" i="17"/>
  <c r="P127" i="17"/>
  <c r="Q127" i="17"/>
  <c r="R127" i="17"/>
  <c r="S127" i="17"/>
  <c r="T127" i="17"/>
  <c r="U127" i="17"/>
  <c r="V127" i="17"/>
  <c r="W127" i="17"/>
  <c r="X127" i="17"/>
  <c r="Y127" i="17"/>
  <c r="Z127" i="17"/>
  <c r="AA127" i="17"/>
  <c r="AB127" i="17"/>
  <c r="AC127" i="17"/>
  <c r="AD127" i="17"/>
  <c r="AE127" i="17"/>
  <c r="AF127" i="17"/>
  <c r="AG127" i="17"/>
  <c r="AH127" i="17"/>
  <c r="AI127" i="17"/>
  <c r="AJ127" i="17"/>
  <c r="AK127" i="17"/>
  <c r="AL127" i="17"/>
  <c r="AM127" i="17"/>
  <c r="AN127" i="17"/>
  <c r="AO127" i="17"/>
  <c r="AP127" i="17"/>
  <c r="AQ127" i="17"/>
  <c r="AR127" i="17"/>
  <c r="AS127" i="17"/>
  <c r="H128" i="17"/>
  <c r="I128" i="17"/>
  <c r="J128" i="17"/>
  <c r="K128" i="17"/>
  <c r="L128" i="17"/>
  <c r="M128" i="17"/>
  <c r="N128" i="17"/>
  <c r="O128" i="17"/>
  <c r="P128" i="17"/>
  <c r="Q128" i="17"/>
  <c r="R128" i="17"/>
  <c r="S128" i="17"/>
  <c r="T128" i="17"/>
  <c r="U128" i="17"/>
  <c r="V128" i="17"/>
  <c r="W128" i="17"/>
  <c r="X128" i="17"/>
  <c r="Y128" i="17"/>
  <c r="Z128" i="17"/>
  <c r="AA128" i="17"/>
  <c r="AB128" i="17"/>
  <c r="AC128" i="17"/>
  <c r="AD128" i="17"/>
  <c r="AE128" i="17"/>
  <c r="AF128" i="17"/>
  <c r="AG128" i="17"/>
  <c r="AH128" i="17"/>
  <c r="AI128" i="17"/>
  <c r="AJ128" i="17"/>
  <c r="AK128" i="17"/>
  <c r="AL128" i="17"/>
  <c r="AM128" i="17"/>
  <c r="AN128" i="17"/>
  <c r="AO128" i="17"/>
  <c r="AP128" i="17"/>
  <c r="AQ128" i="17"/>
  <c r="AR128" i="17"/>
  <c r="AS128" i="17"/>
  <c r="H129" i="17"/>
  <c r="I129" i="17"/>
  <c r="J129" i="17"/>
  <c r="K129" i="17"/>
  <c r="L129" i="17"/>
  <c r="M129" i="17"/>
  <c r="N129" i="17"/>
  <c r="O129" i="17"/>
  <c r="P129" i="17"/>
  <c r="Q129" i="17"/>
  <c r="R129" i="17"/>
  <c r="S129" i="17"/>
  <c r="T129" i="17"/>
  <c r="U129" i="17"/>
  <c r="V129" i="17"/>
  <c r="W129" i="17"/>
  <c r="X129" i="17"/>
  <c r="Y129" i="17"/>
  <c r="Z129" i="17"/>
  <c r="AA129" i="17"/>
  <c r="AB129" i="17"/>
  <c r="AC129" i="17"/>
  <c r="AD129" i="17"/>
  <c r="AE129" i="17"/>
  <c r="AF129" i="17"/>
  <c r="AG129" i="17"/>
  <c r="AH129" i="17"/>
  <c r="AI129" i="17"/>
  <c r="AJ129" i="17"/>
  <c r="AK129" i="17"/>
  <c r="AL129" i="17"/>
  <c r="AM129" i="17"/>
  <c r="AN129" i="17"/>
  <c r="AO129" i="17"/>
  <c r="AP129" i="17"/>
  <c r="AQ129" i="17"/>
  <c r="AR129" i="17"/>
  <c r="AS129" i="17"/>
  <c r="H130" i="17"/>
  <c r="I130" i="17"/>
  <c r="J130" i="17"/>
  <c r="K130" i="17"/>
  <c r="L130" i="17"/>
  <c r="M130" i="17"/>
  <c r="N130" i="17"/>
  <c r="O130" i="17"/>
  <c r="P130" i="17"/>
  <c r="Q130" i="17"/>
  <c r="R130" i="17"/>
  <c r="S130" i="17"/>
  <c r="T130" i="17"/>
  <c r="U130" i="17"/>
  <c r="V130" i="17"/>
  <c r="W130" i="17"/>
  <c r="X130" i="17"/>
  <c r="Y130" i="17"/>
  <c r="Z130" i="17"/>
  <c r="AA130" i="17"/>
  <c r="AB130" i="17"/>
  <c r="AC130" i="17"/>
  <c r="AD130" i="17"/>
  <c r="AE130" i="17"/>
  <c r="AF130" i="17"/>
  <c r="AG130" i="17"/>
  <c r="AH130" i="17"/>
  <c r="AI130" i="17"/>
  <c r="AJ130" i="17"/>
  <c r="AK130" i="17"/>
  <c r="AL130" i="17"/>
  <c r="AM130" i="17"/>
  <c r="AN130" i="17"/>
  <c r="AO130" i="17"/>
  <c r="AP130" i="17"/>
  <c r="AQ130" i="17"/>
  <c r="AR130" i="17"/>
  <c r="AS130" i="17"/>
  <c r="H131" i="17"/>
  <c r="I131" i="17"/>
  <c r="J131" i="17"/>
  <c r="K131" i="17"/>
  <c r="L131" i="17"/>
  <c r="M131" i="17"/>
  <c r="N131" i="17"/>
  <c r="O131" i="17"/>
  <c r="P131" i="17"/>
  <c r="Q131" i="17"/>
  <c r="R131" i="17"/>
  <c r="S131" i="17"/>
  <c r="T131" i="17"/>
  <c r="U131" i="17"/>
  <c r="V131" i="17"/>
  <c r="W131" i="17"/>
  <c r="X131" i="17"/>
  <c r="Y131" i="17"/>
  <c r="Z131" i="17"/>
  <c r="AA131" i="17"/>
  <c r="AB131" i="17"/>
  <c r="AC131" i="17"/>
  <c r="AD131" i="17"/>
  <c r="AE131" i="17"/>
  <c r="AF131" i="17"/>
  <c r="AG131" i="17"/>
  <c r="AH131" i="17"/>
  <c r="AI131" i="17"/>
  <c r="AJ131" i="17"/>
  <c r="AK131" i="17"/>
  <c r="AL131" i="17"/>
  <c r="AM131" i="17"/>
  <c r="AN131" i="17"/>
  <c r="AO131" i="17"/>
  <c r="AP131" i="17"/>
  <c r="AQ131" i="17"/>
  <c r="AR131" i="17"/>
  <c r="AS131" i="17"/>
  <c r="H132" i="17"/>
  <c r="I132" i="17"/>
  <c r="J132" i="17"/>
  <c r="K132" i="17"/>
  <c r="L132" i="17"/>
  <c r="M132" i="17"/>
  <c r="N132" i="17"/>
  <c r="O132" i="17"/>
  <c r="P132" i="17"/>
  <c r="Q132" i="17"/>
  <c r="R132" i="17"/>
  <c r="S132" i="17"/>
  <c r="T132" i="17"/>
  <c r="U132" i="17"/>
  <c r="V132" i="17"/>
  <c r="W132" i="17"/>
  <c r="X132" i="17"/>
  <c r="Y132" i="17"/>
  <c r="Z132" i="17"/>
  <c r="AA132" i="17"/>
  <c r="AB132" i="17"/>
  <c r="AC132" i="17"/>
  <c r="AD132" i="17"/>
  <c r="AE132" i="17"/>
  <c r="AF132" i="17"/>
  <c r="AG132" i="17"/>
  <c r="AH132" i="17"/>
  <c r="AI132" i="17"/>
  <c r="AJ132" i="17"/>
  <c r="AK132" i="17"/>
  <c r="AL132" i="17"/>
  <c r="AM132" i="17"/>
  <c r="AN132" i="17"/>
  <c r="AO132" i="17"/>
  <c r="AP132" i="17"/>
  <c r="AQ132" i="17"/>
  <c r="AR132" i="17"/>
  <c r="AS132" i="17"/>
  <c r="H133" i="17"/>
  <c r="I133" i="17"/>
  <c r="J133" i="17"/>
  <c r="K133" i="17"/>
  <c r="L133" i="17"/>
  <c r="M133" i="17"/>
  <c r="N133" i="17"/>
  <c r="O133" i="17"/>
  <c r="P133" i="17"/>
  <c r="Q133" i="17"/>
  <c r="R133" i="17"/>
  <c r="S133" i="17"/>
  <c r="T133" i="17"/>
  <c r="U133" i="17"/>
  <c r="V133" i="17"/>
  <c r="W133" i="17"/>
  <c r="X133" i="17"/>
  <c r="Y133" i="17"/>
  <c r="Z133" i="17"/>
  <c r="AA133" i="17"/>
  <c r="AB133" i="17"/>
  <c r="AC133" i="17"/>
  <c r="AD133" i="17"/>
  <c r="AE133" i="17"/>
  <c r="AF133" i="17"/>
  <c r="AG133" i="17"/>
  <c r="AH133" i="17"/>
  <c r="AI133" i="17"/>
  <c r="AJ133" i="17"/>
  <c r="AK133" i="17"/>
  <c r="AL133" i="17"/>
  <c r="AM133" i="17"/>
  <c r="AN133" i="17"/>
  <c r="AO133" i="17"/>
  <c r="AP133" i="17"/>
  <c r="AQ133" i="17"/>
  <c r="AR133" i="17"/>
  <c r="AS133" i="17"/>
  <c r="H134" i="17"/>
  <c r="I134" i="17"/>
  <c r="J134" i="17"/>
  <c r="K134" i="17"/>
  <c r="L134" i="17"/>
  <c r="M134" i="17"/>
  <c r="N134" i="17"/>
  <c r="O134" i="17"/>
  <c r="P134" i="17"/>
  <c r="Q134" i="17"/>
  <c r="R134" i="17"/>
  <c r="S134" i="17"/>
  <c r="T134" i="17"/>
  <c r="U134" i="17"/>
  <c r="V134" i="17"/>
  <c r="W134" i="17"/>
  <c r="X134" i="17"/>
  <c r="Y134" i="17"/>
  <c r="Z134" i="17"/>
  <c r="AA134" i="17"/>
  <c r="AB134" i="17"/>
  <c r="AC134" i="17"/>
  <c r="AD134" i="17"/>
  <c r="AE134" i="17"/>
  <c r="AF134" i="17"/>
  <c r="AG134" i="17"/>
  <c r="AH134" i="17"/>
  <c r="AI134" i="17"/>
  <c r="AJ134" i="17"/>
  <c r="AK134" i="17"/>
  <c r="AL134" i="17"/>
  <c r="AM134" i="17"/>
  <c r="AN134" i="17"/>
  <c r="AO134" i="17"/>
  <c r="AP134" i="17"/>
  <c r="AQ134" i="17"/>
  <c r="AR134" i="17"/>
  <c r="AS134" i="17"/>
  <c r="H135" i="17"/>
  <c r="I135" i="17"/>
  <c r="J135" i="17"/>
  <c r="K135" i="17"/>
  <c r="L135" i="17"/>
  <c r="M135" i="17"/>
  <c r="N135" i="17"/>
  <c r="O135" i="17"/>
  <c r="P135" i="17"/>
  <c r="Q135" i="17"/>
  <c r="R135" i="17"/>
  <c r="S135" i="17"/>
  <c r="T135" i="17"/>
  <c r="U135" i="17"/>
  <c r="V135" i="17"/>
  <c r="W135" i="17"/>
  <c r="X135" i="17"/>
  <c r="Y135" i="17"/>
  <c r="Z135" i="17"/>
  <c r="AA135" i="17"/>
  <c r="AB135" i="17"/>
  <c r="AC135" i="17"/>
  <c r="AD135" i="17"/>
  <c r="AE135" i="17"/>
  <c r="AF135" i="17"/>
  <c r="AG135" i="17"/>
  <c r="AH135" i="17"/>
  <c r="AI135" i="17"/>
  <c r="AJ135" i="17"/>
  <c r="AK135" i="17"/>
  <c r="AL135" i="17"/>
  <c r="AM135" i="17"/>
  <c r="AN135" i="17"/>
  <c r="AO135" i="17"/>
  <c r="AP135" i="17"/>
  <c r="AQ135" i="17"/>
  <c r="AR135" i="17"/>
  <c r="AS135" i="17"/>
  <c r="H136" i="17"/>
  <c r="I136" i="17"/>
  <c r="J136" i="17"/>
  <c r="K136" i="17"/>
  <c r="L136" i="17"/>
  <c r="M136" i="17"/>
  <c r="N136" i="17"/>
  <c r="O136" i="17"/>
  <c r="P136" i="17"/>
  <c r="Q136" i="17"/>
  <c r="R136" i="17"/>
  <c r="S136" i="17"/>
  <c r="T136" i="17"/>
  <c r="U136" i="17"/>
  <c r="V136" i="17"/>
  <c r="W136" i="17"/>
  <c r="X136" i="17"/>
  <c r="Y136" i="17"/>
  <c r="Z136" i="17"/>
  <c r="AA136" i="17"/>
  <c r="AB136" i="17"/>
  <c r="AC136" i="17"/>
  <c r="AD136" i="17"/>
  <c r="AE136" i="17"/>
  <c r="AF136" i="17"/>
  <c r="AG136" i="17"/>
  <c r="AH136" i="17"/>
  <c r="AI136" i="17"/>
  <c r="AJ136" i="17"/>
  <c r="AK136" i="17"/>
  <c r="AL136" i="17"/>
  <c r="AM136" i="17"/>
  <c r="AN136" i="17"/>
  <c r="AO136" i="17"/>
  <c r="AP136" i="17"/>
  <c r="AQ136" i="17"/>
  <c r="AR136" i="17"/>
  <c r="AS136" i="17"/>
  <c r="H137" i="17"/>
  <c r="I137" i="17"/>
  <c r="J137" i="17"/>
  <c r="K137" i="17"/>
  <c r="L137" i="17"/>
  <c r="M137" i="17"/>
  <c r="N137" i="17"/>
  <c r="O137" i="17"/>
  <c r="P137" i="17"/>
  <c r="Q137" i="17"/>
  <c r="R137" i="17"/>
  <c r="S137" i="17"/>
  <c r="T137" i="17"/>
  <c r="U137" i="17"/>
  <c r="V137" i="17"/>
  <c r="W137" i="17"/>
  <c r="X137" i="17"/>
  <c r="Y137" i="17"/>
  <c r="Z137" i="17"/>
  <c r="AA137" i="17"/>
  <c r="AB137" i="17"/>
  <c r="AC137" i="17"/>
  <c r="AD137" i="17"/>
  <c r="AE137" i="17"/>
  <c r="AF137" i="17"/>
  <c r="AG137" i="17"/>
  <c r="AH137" i="17"/>
  <c r="AI137" i="17"/>
  <c r="AJ137" i="17"/>
  <c r="AK137" i="17"/>
  <c r="AL137" i="17"/>
  <c r="AM137" i="17"/>
  <c r="AN137" i="17"/>
  <c r="AO137" i="17"/>
  <c r="AP137" i="17"/>
  <c r="AQ137" i="17"/>
  <c r="AR137" i="17"/>
  <c r="AS137" i="17"/>
  <c r="H138" i="17"/>
  <c r="I138" i="17"/>
  <c r="J138" i="17"/>
  <c r="K138" i="17"/>
  <c r="L138" i="17"/>
  <c r="M138" i="17"/>
  <c r="N138" i="17"/>
  <c r="O138" i="17"/>
  <c r="P138" i="17"/>
  <c r="Q138" i="17"/>
  <c r="R138" i="17"/>
  <c r="S138" i="17"/>
  <c r="T138" i="17"/>
  <c r="U138" i="17"/>
  <c r="V138" i="17"/>
  <c r="W138" i="17"/>
  <c r="X138" i="17"/>
  <c r="Y138" i="17"/>
  <c r="Z138" i="17"/>
  <c r="AA138" i="17"/>
  <c r="AB138" i="17"/>
  <c r="AC138" i="17"/>
  <c r="AD138" i="17"/>
  <c r="AE138" i="17"/>
  <c r="AF138" i="17"/>
  <c r="AG138" i="17"/>
  <c r="AH138" i="17"/>
  <c r="AI138" i="17"/>
  <c r="AJ138" i="17"/>
  <c r="AK138" i="17"/>
  <c r="AL138" i="17"/>
  <c r="AM138" i="17"/>
  <c r="AN138" i="17"/>
  <c r="AO138" i="17"/>
  <c r="AP138" i="17"/>
  <c r="AQ138" i="17"/>
  <c r="AR138" i="17"/>
  <c r="AS138" i="17"/>
  <c r="H139" i="17"/>
  <c r="I139" i="17"/>
  <c r="J139" i="17"/>
  <c r="K139" i="17"/>
  <c r="L139" i="17"/>
  <c r="M139" i="17"/>
  <c r="N139" i="17"/>
  <c r="O139" i="17"/>
  <c r="P139" i="17"/>
  <c r="Q139" i="17"/>
  <c r="R139" i="17"/>
  <c r="S139" i="17"/>
  <c r="T139" i="17"/>
  <c r="U139" i="17"/>
  <c r="V139" i="17"/>
  <c r="W139" i="17"/>
  <c r="X139" i="17"/>
  <c r="Y139" i="17"/>
  <c r="Z139" i="17"/>
  <c r="AA139" i="17"/>
  <c r="AB139" i="17"/>
  <c r="AC139" i="17"/>
  <c r="AD139" i="17"/>
  <c r="AE139" i="17"/>
  <c r="AF139" i="17"/>
  <c r="AG139" i="17"/>
  <c r="AH139" i="17"/>
  <c r="AI139" i="17"/>
  <c r="AJ139" i="17"/>
  <c r="AK139" i="17"/>
  <c r="AL139" i="17"/>
  <c r="AM139" i="17"/>
  <c r="AN139" i="17"/>
  <c r="AO139" i="17"/>
  <c r="AP139" i="17"/>
  <c r="AQ139" i="17"/>
  <c r="AR139" i="17"/>
  <c r="AS139" i="17"/>
  <c r="H140" i="17"/>
  <c r="I140" i="17"/>
  <c r="J140" i="17"/>
  <c r="K140" i="17"/>
  <c r="L140" i="17"/>
  <c r="M140" i="17"/>
  <c r="N140" i="17"/>
  <c r="O140" i="17"/>
  <c r="P140" i="17"/>
  <c r="Q140" i="17"/>
  <c r="R140" i="17"/>
  <c r="S140" i="17"/>
  <c r="T140" i="17"/>
  <c r="U140" i="17"/>
  <c r="V140" i="17"/>
  <c r="W140" i="17"/>
  <c r="X140" i="17"/>
  <c r="Y140" i="17"/>
  <c r="Z140" i="17"/>
  <c r="AA140" i="17"/>
  <c r="AB140" i="17"/>
  <c r="AC140" i="17"/>
  <c r="AD140" i="17"/>
  <c r="AE140" i="17"/>
  <c r="AF140" i="17"/>
  <c r="AG140" i="17"/>
  <c r="AH140" i="17"/>
  <c r="AI140" i="17"/>
  <c r="AJ140" i="17"/>
  <c r="AK140" i="17"/>
  <c r="AL140" i="17"/>
  <c r="AM140" i="17"/>
  <c r="AN140" i="17"/>
  <c r="AO140" i="17"/>
  <c r="AP140" i="17"/>
  <c r="AQ140" i="17"/>
  <c r="AR140" i="17"/>
  <c r="AS140" i="17"/>
  <c r="H141" i="17"/>
  <c r="I141" i="17"/>
  <c r="J141" i="17"/>
  <c r="K141" i="17"/>
  <c r="L141" i="17"/>
  <c r="M141" i="17"/>
  <c r="N141" i="17"/>
  <c r="O141" i="17"/>
  <c r="P141" i="17"/>
  <c r="Q141" i="17"/>
  <c r="R141" i="17"/>
  <c r="S141" i="17"/>
  <c r="T141" i="17"/>
  <c r="U141" i="17"/>
  <c r="V141" i="17"/>
  <c r="W141" i="17"/>
  <c r="X141" i="17"/>
  <c r="Y141" i="17"/>
  <c r="Z141" i="17"/>
  <c r="AA141" i="17"/>
  <c r="AB141" i="17"/>
  <c r="AC141" i="17"/>
  <c r="AD141" i="17"/>
  <c r="AE141" i="17"/>
  <c r="AF141" i="17"/>
  <c r="AG141" i="17"/>
  <c r="AH141" i="17"/>
  <c r="AI141" i="17"/>
  <c r="AJ141" i="17"/>
  <c r="AK141" i="17"/>
  <c r="AL141" i="17"/>
  <c r="AM141" i="17"/>
  <c r="AN141" i="17"/>
  <c r="AO141" i="17"/>
  <c r="AP141" i="17"/>
  <c r="AQ141" i="17"/>
  <c r="AR141" i="17"/>
  <c r="AS141" i="17"/>
  <c r="H142" i="17"/>
  <c r="I142" i="17"/>
  <c r="J142" i="17"/>
  <c r="K142" i="17"/>
  <c r="L142" i="17"/>
  <c r="M142" i="17"/>
  <c r="N142" i="17"/>
  <c r="O142" i="17"/>
  <c r="P142" i="17"/>
  <c r="Q142" i="17"/>
  <c r="R142" i="17"/>
  <c r="S142" i="17"/>
  <c r="T142" i="17"/>
  <c r="U142" i="17"/>
  <c r="V142" i="17"/>
  <c r="W142" i="17"/>
  <c r="X142" i="17"/>
  <c r="Y142" i="17"/>
  <c r="Z142" i="17"/>
  <c r="AA142" i="17"/>
  <c r="AB142" i="17"/>
  <c r="AC142" i="17"/>
  <c r="AD142" i="17"/>
  <c r="AE142" i="17"/>
  <c r="AF142" i="17"/>
  <c r="AG142" i="17"/>
  <c r="AH142" i="17"/>
  <c r="AI142" i="17"/>
  <c r="AJ142" i="17"/>
  <c r="AK142" i="17"/>
  <c r="AL142" i="17"/>
  <c r="AM142" i="17"/>
  <c r="AN142" i="17"/>
  <c r="AO142" i="17"/>
  <c r="AP142" i="17"/>
  <c r="AQ142" i="17"/>
  <c r="AR142" i="17"/>
  <c r="AS142" i="17"/>
  <c r="H143" i="17"/>
  <c r="I143" i="17"/>
  <c r="J143" i="17"/>
  <c r="K143" i="17"/>
  <c r="L143" i="17"/>
  <c r="M143" i="17"/>
  <c r="N143" i="17"/>
  <c r="O143" i="17"/>
  <c r="P143" i="17"/>
  <c r="Q143" i="17"/>
  <c r="R143" i="17"/>
  <c r="S143" i="17"/>
  <c r="T143" i="17"/>
  <c r="U143" i="17"/>
  <c r="V143" i="17"/>
  <c r="W143" i="17"/>
  <c r="X143" i="17"/>
  <c r="Y143" i="17"/>
  <c r="Z143" i="17"/>
  <c r="AA143" i="17"/>
  <c r="AB143" i="17"/>
  <c r="AC143" i="17"/>
  <c r="AD143" i="17"/>
  <c r="AE143" i="17"/>
  <c r="AF143" i="17"/>
  <c r="AG143" i="17"/>
  <c r="AH143" i="17"/>
  <c r="AI143" i="17"/>
  <c r="AJ143" i="17"/>
  <c r="AK143" i="17"/>
  <c r="AL143" i="17"/>
  <c r="AM143" i="17"/>
  <c r="AN143" i="17"/>
  <c r="AO143" i="17"/>
  <c r="AP143" i="17"/>
  <c r="AQ143" i="17"/>
  <c r="AR143" i="17"/>
  <c r="AS143" i="17"/>
  <c r="H144" i="17"/>
  <c r="I144" i="17"/>
  <c r="J144" i="17"/>
  <c r="K144" i="17"/>
  <c r="L144" i="17"/>
  <c r="M144" i="17"/>
  <c r="N144" i="17"/>
  <c r="O144" i="17"/>
  <c r="P144" i="17"/>
  <c r="Q144" i="17"/>
  <c r="R144" i="17"/>
  <c r="S144" i="17"/>
  <c r="T144" i="17"/>
  <c r="U144" i="17"/>
  <c r="V144" i="17"/>
  <c r="W144" i="17"/>
  <c r="X144" i="17"/>
  <c r="Y144" i="17"/>
  <c r="Z144" i="17"/>
  <c r="AA144" i="17"/>
  <c r="AB144" i="17"/>
  <c r="AC144" i="17"/>
  <c r="AD144" i="17"/>
  <c r="AE144" i="17"/>
  <c r="AF144" i="17"/>
  <c r="AG144" i="17"/>
  <c r="AH144" i="17"/>
  <c r="AI144" i="17"/>
  <c r="AJ144" i="17"/>
  <c r="AK144" i="17"/>
  <c r="AL144" i="17"/>
  <c r="AM144" i="17"/>
  <c r="AN144" i="17"/>
  <c r="AO144" i="17"/>
  <c r="AP144" i="17"/>
  <c r="AQ144" i="17"/>
  <c r="AR144" i="17"/>
  <c r="AS144" i="17"/>
  <c r="H145" i="17"/>
  <c r="I145" i="17"/>
  <c r="J145" i="17"/>
  <c r="K145" i="17"/>
  <c r="L145" i="17"/>
  <c r="M145" i="17"/>
  <c r="N145" i="17"/>
  <c r="O145" i="17"/>
  <c r="P145" i="17"/>
  <c r="Q145" i="17"/>
  <c r="R145" i="17"/>
  <c r="S145" i="17"/>
  <c r="T145" i="17"/>
  <c r="U145" i="17"/>
  <c r="V145" i="17"/>
  <c r="W145" i="17"/>
  <c r="X145" i="17"/>
  <c r="Y145" i="17"/>
  <c r="Z145" i="17"/>
  <c r="AA145" i="17"/>
  <c r="AB145" i="17"/>
  <c r="AC145" i="17"/>
  <c r="AD145" i="17"/>
  <c r="AE145" i="17"/>
  <c r="AF145" i="17"/>
  <c r="AG145" i="17"/>
  <c r="AH145" i="17"/>
  <c r="AI145" i="17"/>
  <c r="AJ145" i="17"/>
  <c r="AK145" i="17"/>
  <c r="AL145" i="17"/>
  <c r="AM145" i="17"/>
  <c r="AN145" i="17"/>
  <c r="AO145" i="17"/>
  <c r="AP145" i="17"/>
  <c r="AQ145" i="17"/>
  <c r="AR145" i="17"/>
  <c r="AS145" i="17"/>
  <c r="H146" i="17"/>
  <c r="I146" i="17"/>
  <c r="J146" i="17"/>
  <c r="K146" i="17"/>
  <c r="L146" i="17"/>
  <c r="M146" i="17"/>
  <c r="N146" i="17"/>
  <c r="O146" i="17"/>
  <c r="P146" i="17"/>
  <c r="Q146" i="17"/>
  <c r="R146" i="17"/>
  <c r="S146" i="17"/>
  <c r="T146" i="17"/>
  <c r="U146" i="17"/>
  <c r="V146" i="17"/>
  <c r="W146" i="17"/>
  <c r="X146" i="17"/>
  <c r="Y146" i="17"/>
  <c r="Z146" i="17"/>
  <c r="AA146" i="17"/>
  <c r="AB146" i="17"/>
  <c r="AC146" i="17"/>
  <c r="AD146" i="17"/>
  <c r="AE146" i="17"/>
  <c r="AF146" i="17"/>
  <c r="AG146" i="17"/>
  <c r="AH146" i="17"/>
  <c r="AI146" i="17"/>
  <c r="AJ146" i="17"/>
  <c r="AK146" i="17"/>
  <c r="AL146" i="17"/>
  <c r="AM146" i="17"/>
  <c r="AN146" i="17"/>
  <c r="AO146" i="17"/>
  <c r="AP146" i="17"/>
  <c r="AQ146" i="17"/>
  <c r="AR146" i="17"/>
  <c r="AS146" i="17"/>
  <c r="H147" i="17"/>
  <c r="I147" i="17"/>
  <c r="J147" i="17"/>
  <c r="K147" i="17"/>
  <c r="L147" i="17"/>
  <c r="M147" i="17"/>
  <c r="N147" i="17"/>
  <c r="O147" i="17"/>
  <c r="P147" i="17"/>
  <c r="Q147" i="17"/>
  <c r="R147" i="17"/>
  <c r="S147" i="17"/>
  <c r="T147" i="17"/>
  <c r="U147" i="17"/>
  <c r="V147" i="17"/>
  <c r="W147" i="17"/>
  <c r="X147" i="17"/>
  <c r="Y147" i="17"/>
  <c r="Z147" i="17"/>
  <c r="AA147" i="17"/>
  <c r="AB147" i="17"/>
  <c r="AC147" i="17"/>
  <c r="AD147" i="17"/>
  <c r="AE147" i="17"/>
  <c r="AF147" i="17"/>
  <c r="AG147" i="17"/>
  <c r="AH147" i="17"/>
  <c r="AI147" i="17"/>
  <c r="AJ147" i="17"/>
  <c r="AK147" i="17"/>
  <c r="AL147" i="17"/>
  <c r="AM147" i="17"/>
  <c r="AN147" i="17"/>
  <c r="AO147" i="17"/>
  <c r="AP147" i="17"/>
  <c r="AQ147" i="17"/>
  <c r="AR147" i="17"/>
  <c r="AS147" i="17"/>
  <c r="H148" i="17"/>
  <c r="I148" i="17"/>
  <c r="J148" i="17"/>
  <c r="K148" i="17"/>
  <c r="L148" i="17"/>
  <c r="M148" i="17"/>
  <c r="N148" i="17"/>
  <c r="O148" i="17"/>
  <c r="P148" i="17"/>
  <c r="Q148" i="17"/>
  <c r="R148" i="17"/>
  <c r="S148" i="17"/>
  <c r="T148" i="17"/>
  <c r="U148" i="17"/>
  <c r="V148" i="17"/>
  <c r="W148" i="17"/>
  <c r="X148" i="17"/>
  <c r="Y148" i="17"/>
  <c r="Z148" i="17"/>
  <c r="AA148" i="17"/>
  <c r="AB148" i="17"/>
  <c r="AC148" i="17"/>
  <c r="AD148" i="17"/>
  <c r="AE148" i="17"/>
  <c r="AF148" i="17"/>
  <c r="AG148" i="17"/>
  <c r="AH148" i="17"/>
  <c r="AI148" i="17"/>
  <c r="AJ148" i="17"/>
  <c r="AK148" i="17"/>
  <c r="AL148" i="17"/>
  <c r="AM148" i="17"/>
  <c r="AN148" i="17"/>
  <c r="AO148" i="17"/>
  <c r="AP148" i="17"/>
  <c r="AQ148" i="17"/>
  <c r="AR148" i="17"/>
  <c r="AS148" i="17"/>
  <c r="H149" i="17"/>
  <c r="I149" i="17"/>
  <c r="J149" i="17"/>
  <c r="K149" i="17"/>
  <c r="L149" i="17"/>
  <c r="M149" i="17"/>
  <c r="N149" i="17"/>
  <c r="O149" i="17"/>
  <c r="P149" i="17"/>
  <c r="Q149" i="17"/>
  <c r="R149" i="17"/>
  <c r="S149" i="17"/>
  <c r="T149" i="17"/>
  <c r="U149" i="17"/>
  <c r="V149" i="17"/>
  <c r="W149" i="17"/>
  <c r="X149" i="17"/>
  <c r="Y149" i="17"/>
  <c r="Z149" i="17"/>
  <c r="AA149" i="17"/>
  <c r="AB149" i="17"/>
  <c r="AC149" i="17"/>
  <c r="AD149" i="17"/>
  <c r="AE149" i="17"/>
  <c r="AF149" i="17"/>
  <c r="AG149" i="17"/>
  <c r="AH149" i="17"/>
  <c r="AI149" i="17"/>
  <c r="AJ149" i="17"/>
  <c r="AK149" i="17"/>
  <c r="AL149" i="17"/>
  <c r="AM149" i="17"/>
  <c r="AN149" i="17"/>
  <c r="AO149" i="17"/>
  <c r="AP149" i="17"/>
  <c r="AQ149" i="17"/>
  <c r="AR149" i="17"/>
  <c r="AS149" i="17"/>
  <c r="H150" i="17"/>
  <c r="I150" i="17"/>
  <c r="J150" i="17"/>
  <c r="K150" i="17"/>
  <c r="L150" i="17"/>
  <c r="M150" i="17"/>
  <c r="N150" i="17"/>
  <c r="O150" i="17"/>
  <c r="P150" i="17"/>
  <c r="Q150" i="17"/>
  <c r="R150" i="17"/>
  <c r="S150" i="17"/>
  <c r="T150" i="17"/>
  <c r="U150" i="17"/>
  <c r="V150" i="17"/>
  <c r="W150" i="17"/>
  <c r="X150" i="17"/>
  <c r="Y150" i="17"/>
  <c r="Z150" i="17"/>
  <c r="AA150" i="17"/>
  <c r="AB150" i="17"/>
  <c r="AC150" i="17"/>
  <c r="AD150" i="17"/>
  <c r="AE150" i="17"/>
  <c r="AF150" i="17"/>
  <c r="AG150" i="17"/>
  <c r="AH150" i="17"/>
  <c r="AI150" i="17"/>
  <c r="AJ150" i="17"/>
  <c r="AK150" i="17"/>
  <c r="AL150" i="17"/>
  <c r="AM150" i="17"/>
  <c r="AN150" i="17"/>
  <c r="AO150" i="17"/>
  <c r="AP150" i="17"/>
  <c r="AQ150" i="17"/>
  <c r="AR150" i="17"/>
  <c r="AS150" i="17"/>
  <c r="H151" i="17"/>
  <c r="I151" i="17"/>
  <c r="J151" i="17"/>
  <c r="K151" i="17"/>
  <c r="L151" i="17"/>
  <c r="M151" i="17"/>
  <c r="N151" i="17"/>
  <c r="O151" i="17"/>
  <c r="P151" i="17"/>
  <c r="Q151" i="17"/>
  <c r="R151" i="17"/>
  <c r="S151" i="17"/>
  <c r="T151" i="17"/>
  <c r="U151" i="17"/>
  <c r="V151" i="17"/>
  <c r="W151" i="17"/>
  <c r="X151" i="17"/>
  <c r="Y151" i="17"/>
  <c r="Z151" i="17"/>
  <c r="AA151" i="17"/>
  <c r="AB151" i="17"/>
  <c r="AC151" i="17"/>
  <c r="AD151" i="17"/>
  <c r="AE151" i="17"/>
  <c r="AF151" i="17"/>
  <c r="AG151" i="17"/>
  <c r="AH151" i="17"/>
  <c r="AI151" i="17"/>
  <c r="AJ151" i="17"/>
  <c r="AK151" i="17"/>
  <c r="AL151" i="17"/>
  <c r="AM151" i="17"/>
  <c r="AN151" i="17"/>
  <c r="AO151" i="17"/>
  <c r="AP151" i="17"/>
  <c r="AQ151" i="17"/>
  <c r="AR151" i="17"/>
  <c r="AS151" i="17"/>
  <c r="H152" i="17"/>
  <c r="I152" i="17"/>
  <c r="J152" i="17"/>
  <c r="K152" i="17"/>
  <c r="L152" i="17"/>
  <c r="M152" i="17"/>
  <c r="N152" i="17"/>
  <c r="O152" i="17"/>
  <c r="P152" i="17"/>
  <c r="Q152" i="17"/>
  <c r="R152" i="17"/>
  <c r="S152" i="17"/>
  <c r="T152" i="17"/>
  <c r="U152" i="17"/>
  <c r="V152" i="17"/>
  <c r="W152" i="17"/>
  <c r="X152" i="17"/>
  <c r="Y152" i="17"/>
  <c r="Z152" i="17"/>
  <c r="AA152" i="17"/>
  <c r="AB152" i="17"/>
  <c r="AC152" i="17"/>
  <c r="AD152" i="17"/>
  <c r="AE152" i="17"/>
  <c r="AF152" i="17"/>
  <c r="AG152" i="17"/>
  <c r="AH152" i="17"/>
  <c r="AI152" i="17"/>
  <c r="AJ152" i="17"/>
  <c r="AK152" i="17"/>
  <c r="AL152" i="17"/>
  <c r="AM152" i="17"/>
  <c r="AN152" i="17"/>
  <c r="AO152" i="17"/>
  <c r="AP152" i="17"/>
  <c r="AQ152" i="17"/>
  <c r="AR152" i="17"/>
  <c r="AS152" i="17"/>
  <c r="H153" i="17"/>
  <c r="I153" i="17"/>
  <c r="J153" i="17"/>
  <c r="K153" i="17"/>
  <c r="L153" i="17"/>
  <c r="M153" i="17"/>
  <c r="N153" i="17"/>
  <c r="O153" i="17"/>
  <c r="P153" i="17"/>
  <c r="Q153" i="17"/>
  <c r="R153" i="17"/>
  <c r="S153" i="17"/>
  <c r="T153" i="17"/>
  <c r="U153" i="17"/>
  <c r="V153" i="17"/>
  <c r="W153" i="17"/>
  <c r="X153" i="17"/>
  <c r="Y153" i="17"/>
  <c r="Z153" i="17"/>
  <c r="AA153" i="17"/>
  <c r="AB153" i="17"/>
  <c r="AC153" i="17"/>
  <c r="AD153" i="17"/>
  <c r="AE153" i="17"/>
  <c r="AF153" i="17"/>
  <c r="AG153" i="17"/>
  <c r="AH153" i="17"/>
  <c r="AI153" i="17"/>
  <c r="AJ153" i="17"/>
  <c r="AK153" i="17"/>
  <c r="AL153" i="17"/>
  <c r="AM153" i="17"/>
  <c r="AN153" i="17"/>
  <c r="AO153" i="17"/>
  <c r="AP153" i="17"/>
  <c r="AQ153" i="17"/>
  <c r="AR153" i="17"/>
  <c r="AS153" i="17"/>
  <c r="H154" i="17"/>
  <c r="I154" i="17"/>
  <c r="J154" i="17"/>
  <c r="K154" i="17"/>
  <c r="L154" i="17"/>
  <c r="M154" i="17"/>
  <c r="N154" i="17"/>
  <c r="O154" i="17"/>
  <c r="P154" i="17"/>
  <c r="Q154" i="17"/>
  <c r="R154" i="17"/>
  <c r="S154" i="17"/>
  <c r="T154" i="17"/>
  <c r="U154" i="17"/>
  <c r="V154" i="17"/>
  <c r="W154" i="17"/>
  <c r="X154" i="17"/>
  <c r="Y154" i="17"/>
  <c r="Z154" i="17"/>
  <c r="AA154" i="17"/>
  <c r="AB154" i="17"/>
  <c r="AC154" i="17"/>
  <c r="AD154" i="17"/>
  <c r="AE154" i="17"/>
  <c r="AF154" i="17"/>
  <c r="AG154" i="17"/>
  <c r="AH154" i="17"/>
  <c r="AI154" i="17"/>
  <c r="AJ154" i="17"/>
  <c r="AK154" i="17"/>
  <c r="AL154" i="17"/>
  <c r="AM154" i="17"/>
  <c r="AN154" i="17"/>
  <c r="AO154" i="17"/>
  <c r="AP154" i="17"/>
  <c r="AQ154" i="17"/>
  <c r="AR154" i="17"/>
  <c r="AS154" i="17"/>
  <c r="H155" i="17"/>
  <c r="I155" i="17"/>
  <c r="J155" i="17"/>
  <c r="K155" i="17"/>
  <c r="L155" i="17"/>
  <c r="M155" i="17"/>
  <c r="N155" i="17"/>
  <c r="O155" i="17"/>
  <c r="P155" i="17"/>
  <c r="Q155" i="17"/>
  <c r="R155" i="17"/>
  <c r="S155" i="17"/>
  <c r="T155" i="17"/>
  <c r="U155" i="17"/>
  <c r="V155" i="17"/>
  <c r="W155" i="17"/>
  <c r="X155" i="17"/>
  <c r="Y155" i="17"/>
  <c r="Z155" i="17"/>
  <c r="AA155" i="17"/>
  <c r="AB155" i="17"/>
  <c r="AC155" i="17"/>
  <c r="AD155" i="17"/>
  <c r="AE155" i="17"/>
  <c r="AF155" i="17"/>
  <c r="AG155" i="17"/>
  <c r="AH155" i="17"/>
  <c r="AI155" i="17"/>
  <c r="AJ155" i="17"/>
  <c r="AK155" i="17"/>
  <c r="AL155" i="17"/>
  <c r="AM155" i="17"/>
  <c r="AN155" i="17"/>
  <c r="AO155" i="17"/>
  <c r="AP155" i="17"/>
  <c r="AQ155" i="17"/>
  <c r="AR155" i="17"/>
  <c r="AS155" i="17"/>
  <c r="H156" i="17"/>
  <c r="I156" i="17"/>
  <c r="J156" i="17"/>
  <c r="K156" i="17"/>
  <c r="L156" i="17"/>
  <c r="M156" i="17"/>
  <c r="N156" i="17"/>
  <c r="O156" i="17"/>
  <c r="P156" i="17"/>
  <c r="Q156" i="17"/>
  <c r="R156" i="17"/>
  <c r="S156" i="17"/>
  <c r="T156" i="17"/>
  <c r="U156" i="17"/>
  <c r="V156" i="17"/>
  <c r="W156" i="17"/>
  <c r="X156" i="17"/>
  <c r="Y156" i="17"/>
  <c r="Z156" i="17"/>
  <c r="AA156" i="17"/>
  <c r="AB156" i="17"/>
  <c r="AC156" i="17"/>
  <c r="AD156" i="17"/>
  <c r="AE156" i="17"/>
  <c r="AF156" i="17"/>
  <c r="AG156" i="17"/>
  <c r="AH156" i="17"/>
  <c r="AI156" i="17"/>
  <c r="AJ156" i="17"/>
  <c r="AK156" i="17"/>
  <c r="AL156" i="17"/>
  <c r="AM156" i="17"/>
  <c r="AN156" i="17"/>
  <c r="AO156" i="17"/>
  <c r="AP156" i="17"/>
  <c r="AQ156" i="17"/>
  <c r="AR156" i="17"/>
  <c r="AS156" i="17"/>
  <c r="H157" i="17"/>
  <c r="I157" i="17"/>
  <c r="J157" i="17"/>
  <c r="K157" i="17"/>
  <c r="L157" i="17"/>
  <c r="M157" i="17"/>
  <c r="N157" i="17"/>
  <c r="O157" i="17"/>
  <c r="P157" i="17"/>
  <c r="Q157" i="17"/>
  <c r="R157" i="17"/>
  <c r="S157" i="17"/>
  <c r="T157" i="17"/>
  <c r="U157" i="17"/>
  <c r="V157" i="17"/>
  <c r="W157" i="17"/>
  <c r="X157" i="17"/>
  <c r="Y157" i="17"/>
  <c r="Z157" i="17"/>
  <c r="AA157" i="17"/>
  <c r="AB157" i="17"/>
  <c r="AC157" i="17"/>
  <c r="AD157" i="17"/>
  <c r="AE157" i="17"/>
  <c r="AF157" i="17"/>
  <c r="AG157" i="17"/>
  <c r="AH157" i="17"/>
  <c r="AI157" i="17"/>
  <c r="AJ157" i="17"/>
  <c r="AK157" i="17"/>
  <c r="AL157" i="17"/>
  <c r="AM157" i="17"/>
  <c r="AN157" i="17"/>
  <c r="AO157" i="17"/>
  <c r="AP157" i="17"/>
  <c r="AQ157" i="17"/>
  <c r="AR157" i="17"/>
  <c r="AS157" i="17"/>
  <c r="H158" i="17"/>
  <c r="I158" i="17"/>
  <c r="J158" i="17"/>
  <c r="K158" i="17"/>
  <c r="L158" i="17"/>
  <c r="M158" i="17"/>
  <c r="N158" i="17"/>
  <c r="O158" i="17"/>
  <c r="P158" i="17"/>
  <c r="Q158" i="17"/>
  <c r="R158" i="17"/>
  <c r="S158" i="17"/>
  <c r="T158" i="17"/>
  <c r="U158" i="17"/>
  <c r="V158" i="17"/>
  <c r="W158" i="17"/>
  <c r="X158" i="17"/>
  <c r="Y158" i="17"/>
  <c r="Z158" i="17"/>
  <c r="AA158" i="17"/>
  <c r="AB158" i="17"/>
  <c r="AC158" i="17"/>
  <c r="AD158" i="17"/>
  <c r="AE158" i="17"/>
  <c r="AF158" i="17"/>
  <c r="AG158" i="17"/>
  <c r="AH158" i="17"/>
  <c r="AI158" i="17"/>
  <c r="AJ158" i="17"/>
  <c r="AK158" i="17"/>
  <c r="AL158" i="17"/>
  <c r="AM158" i="17"/>
  <c r="AN158" i="17"/>
  <c r="AO158" i="17"/>
  <c r="AP158" i="17"/>
  <c r="AQ158" i="17"/>
  <c r="AR158" i="17"/>
  <c r="AS158" i="17"/>
  <c r="H159" i="17"/>
  <c r="I159" i="17"/>
  <c r="J159" i="17"/>
  <c r="K159" i="17"/>
  <c r="L159" i="17"/>
  <c r="M159" i="17"/>
  <c r="N159" i="17"/>
  <c r="O159" i="17"/>
  <c r="P159" i="17"/>
  <c r="Q159" i="17"/>
  <c r="R159" i="17"/>
  <c r="S159" i="17"/>
  <c r="T159" i="17"/>
  <c r="U159" i="17"/>
  <c r="V159" i="17"/>
  <c r="W159" i="17"/>
  <c r="X159" i="17"/>
  <c r="Y159" i="17"/>
  <c r="Z159" i="17"/>
  <c r="AA159" i="17"/>
  <c r="AB159" i="17"/>
  <c r="AC159" i="17"/>
  <c r="AD159" i="17"/>
  <c r="AE159" i="17"/>
  <c r="AF159" i="17"/>
  <c r="AG159" i="17"/>
  <c r="AH159" i="17"/>
  <c r="AI159" i="17"/>
  <c r="AJ159" i="17"/>
  <c r="AK159" i="17"/>
  <c r="AL159" i="17"/>
  <c r="AM159" i="17"/>
  <c r="AN159" i="17"/>
  <c r="AO159" i="17"/>
  <c r="AP159" i="17"/>
  <c r="AQ159" i="17"/>
  <c r="AR159" i="17"/>
  <c r="AS159" i="17"/>
  <c r="H160" i="17"/>
  <c r="I160" i="17"/>
  <c r="J160" i="17"/>
  <c r="K160" i="17"/>
  <c r="L160" i="17"/>
  <c r="M160" i="17"/>
  <c r="N160" i="17"/>
  <c r="O160" i="17"/>
  <c r="P160" i="17"/>
  <c r="Q160" i="17"/>
  <c r="R160" i="17"/>
  <c r="S160" i="17"/>
  <c r="T160" i="17"/>
  <c r="U160" i="17"/>
  <c r="V160" i="17"/>
  <c r="W160" i="17"/>
  <c r="X160" i="17"/>
  <c r="Y160" i="17"/>
  <c r="Z160" i="17"/>
  <c r="AA160" i="17"/>
  <c r="AB160" i="17"/>
  <c r="AC160" i="17"/>
  <c r="AD160" i="17"/>
  <c r="AE160" i="17"/>
  <c r="AF160" i="17"/>
  <c r="AG160" i="17"/>
  <c r="AH160" i="17"/>
  <c r="AI160" i="17"/>
  <c r="AJ160" i="17"/>
  <c r="AK160" i="17"/>
  <c r="AL160" i="17"/>
  <c r="AM160" i="17"/>
  <c r="AN160" i="17"/>
  <c r="AO160" i="17"/>
  <c r="AP160" i="17"/>
  <c r="AQ160" i="17"/>
  <c r="AR160" i="17"/>
  <c r="AS160" i="17"/>
  <c r="H161" i="17"/>
  <c r="I161" i="17"/>
  <c r="J161" i="17"/>
  <c r="K161" i="17"/>
  <c r="L161" i="17"/>
  <c r="M161" i="17"/>
  <c r="N161" i="17"/>
  <c r="O161" i="17"/>
  <c r="P161" i="17"/>
  <c r="Q161" i="17"/>
  <c r="R161" i="17"/>
  <c r="S161" i="17"/>
  <c r="T161" i="17"/>
  <c r="U161" i="17"/>
  <c r="V161" i="17"/>
  <c r="W161" i="17"/>
  <c r="X161" i="17"/>
  <c r="Y161" i="17"/>
  <c r="Z161" i="17"/>
  <c r="AA161" i="17"/>
  <c r="AB161" i="17"/>
  <c r="AC161" i="17"/>
  <c r="AD161" i="17"/>
  <c r="AE161" i="17"/>
  <c r="AF161" i="17"/>
  <c r="AG161" i="17"/>
  <c r="AH161" i="17"/>
  <c r="AI161" i="17"/>
  <c r="AJ161" i="17"/>
  <c r="AK161" i="17"/>
  <c r="AL161" i="17"/>
  <c r="AM161" i="17"/>
  <c r="AN161" i="17"/>
  <c r="AO161" i="17"/>
  <c r="AP161" i="17"/>
  <c r="AQ161" i="17"/>
  <c r="AR161" i="17"/>
  <c r="AS161" i="17"/>
  <c r="H162" i="17"/>
  <c r="I162" i="17"/>
  <c r="J162" i="17"/>
  <c r="K162" i="17"/>
  <c r="L162" i="17"/>
  <c r="M162" i="17"/>
  <c r="N162" i="17"/>
  <c r="O162" i="17"/>
  <c r="P162" i="17"/>
  <c r="Q162" i="17"/>
  <c r="R162" i="17"/>
  <c r="S162" i="17"/>
  <c r="T162" i="17"/>
  <c r="U162" i="17"/>
  <c r="V162" i="17"/>
  <c r="W162" i="17"/>
  <c r="X162" i="17"/>
  <c r="Y162" i="17"/>
  <c r="Z162" i="17"/>
  <c r="AA162" i="17"/>
  <c r="AB162" i="17"/>
  <c r="AC162" i="17"/>
  <c r="AD162" i="17"/>
  <c r="AE162" i="17"/>
  <c r="AF162" i="17"/>
  <c r="AG162" i="17"/>
  <c r="AH162" i="17"/>
  <c r="AI162" i="17"/>
  <c r="AJ162" i="17"/>
  <c r="AK162" i="17"/>
  <c r="AL162" i="17"/>
  <c r="AM162" i="17"/>
  <c r="AN162" i="17"/>
  <c r="AO162" i="17"/>
  <c r="AP162" i="17"/>
  <c r="AQ162" i="17"/>
  <c r="AR162" i="17"/>
  <c r="AS162" i="17"/>
  <c r="H163" i="17"/>
  <c r="I163" i="17"/>
  <c r="J163" i="17"/>
  <c r="K163" i="17"/>
  <c r="L163" i="17"/>
  <c r="M163" i="17"/>
  <c r="N163" i="17"/>
  <c r="O163" i="17"/>
  <c r="P163" i="17"/>
  <c r="Q163" i="17"/>
  <c r="R163" i="17"/>
  <c r="S163" i="17"/>
  <c r="T163" i="17"/>
  <c r="U163" i="17"/>
  <c r="V163" i="17"/>
  <c r="W163" i="17"/>
  <c r="X163" i="17"/>
  <c r="Y163" i="17"/>
  <c r="Z163" i="17"/>
  <c r="AA163" i="17"/>
  <c r="AB163" i="17"/>
  <c r="AC163" i="17"/>
  <c r="AD163" i="17"/>
  <c r="AE163" i="17"/>
  <c r="AF163" i="17"/>
  <c r="AG163" i="17"/>
  <c r="AH163" i="17"/>
  <c r="AI163" i="17"/>
  <c r="AJ163" i="17"/>
  <c r="AK163" i="17"/>
  <c r="AL163" i="17"/>
  <c r="AM163" i="17"/>
  <c r="AN163" i="17"/>
  <c r="AO163" i="17"/>
  <c r="AP163" i="17"/>
  <c r="AQ163" i="17"/>
  <c r="AR163" i="17"/>
  <c r="AS163" i="17"/>
  <c r="H164" i="17"/>
  <c r="I164" i="17"/>
  <c r="J164" i="17"/>
  <c r="K164" i="17"/>
  <c r="L164" i="17"/>
  <c r="M164" i="17"/>
  <c r="N164" i="17"/>
  <c r="O164" i="17"/>
  <c r="P164" i="17"/>
  <c r="Q164" i="17"/>
  <c r="R164" i="17"/>
  <c r="S164" i="17"/>
  <c r="T164" i="17"/>
  <c r="U164" i="17"/>
  <c r="V164" i="17"/>
  <c r="W164" i="17"/>
  <c r="X164" i="17"/>
  <c r="Y164" i="17"/>
  <c r="Z164" i="17"/>
  <c r="AA164" i="17"/>
  <c r="AB164" i="17"/>
  <c r="AC164" i="17"/>
  <c r="AD164" i="17"/>
  <c r="AE164" i="17"/>
  <c r="AF164" i="17"/>
  <c r="AG164" i="17"/>
  <c r="AH164" i="17"/>
  <c r="AI164" i="17"/>
  <c r="AJ164" i="17"/>
  <c r="AK164" i="17"/>
  <c r="AL164" i="17"/>
  <c r="AM164" i="17"/>
  <c r="AN164" i="17"/>
  <c r="AO164" i="17"/>
  <c r="AP164" i="17"/>
  <c r="AQ164" i="17"/>
  <c r="AR164" i="17"/>
  <c r="AS164" i="17"/>
  <c r="H165" i="17"/>
  <c r="I165" i="17"/>
  <c r="J165" i="17"/>
  <c r="K165" i="17"/>
  <c r="L165" i="17"/>
  <c r="M165" i="17"/>
  <c r="N165" i="17"/>
  <c r="O165" i="17"/>
  <c r="P165" i="17"/>
  <c r="Q165" i="17"/>
  <c r="R165" i="17"/>
  <c r="S165" i="17"/>
  <c r="T165" i="17"/>
  <c r="U165" i="17"/>
  <c r="V165" i="17"/>
  <c r="W165" i="17"/>
  <c r="X165" i="17"/>
  <c r="Y165" i="17"/>
  <c r="Z165" i="17"/>
  <c r="AA165" i="17"/>
  <c r="AB165" i="17"/>
  <c r="AC165" i="17"/>
  <c r="AD165" i="17"/>
  <c r="AE165" i="17"/>
  <c r="AF165" i="17"/>
  <c r="AG165" i="17"/>
  <c r="AH165" i="17"/>
  <c r="AI165" i="17"/>
  <c r="AJ165" i="17"/>
  <c r="AK165" i="17"/>
  <c r="AL165" i="17"/>
  <c r="AM165" i="17"/>
  <c r="AN165" i="17"/>
  <c r="AO165" i="17"/>
  <c r="AP165" i="17"/>
  <c r="AQ165" i="17"/>
  <c r="AR165" i="17"/>
  <c r="AS165" i="17"/>
  <c r="H166" i="17"/>
  <c r="I166" i="17"/>
  <c r="J166" i="17"/>
  <c r="K166" i="17"/>
  <c r="L166" i="17"/>
  <c r="M166" i="17"/>
  <c r="N166" i="17"/>
  <c r="O166" i="17"/>
  <c r="P166" i="17"/>
  <c r="Q166" i="17"/>
  <c r="R166" i="17"/>
  <c r="S166" i="17"/>
  <c r="T166" i="17"/>
  <c r="U166" i="17"/>
  <c r="V166" i="17"/>
  <c r="W166" i="17"/>
  <c r="X166" i="17"/>
  <c r="Y166" i="17"/>
  <c r="Z166" i="17"/>
  <c r="AA166" i="17"/>
  <c r="AB166" i="17"/>
  <c r="AC166" i="17"/>
  <c r="AD166" i="17"/>
  <c r="AE166" i="17"/>
  <c r="AF166" i="17"/>
  <c r="AG166" i="17"/>
  <c r="AH166" i="17"/>
  <c r="AI166" i="17"/>
  <c r="AJ166" i="17"/>
  <c r="AK166" i="17"/>
  <c r="AL166" i="17"/>
  <c r="AM166" i="17"/>
  <c r="AN166" i="17"/>
  <c r="AO166" i="17"/>
  <c r="AP166" i="17"/>
  <c r="AQ166" i="17"/>
  <c r="AR166" i="17"/>
  <c r="AS166" i="17"/>
  <c r="H167" i="17"/>
  <c r="I167" i="17"/>
  <c r="J167" i="17"/>
  <c r="K167" i="17"/>
  <c r="L167" i="17"/>
  <c r="M167" i="17"/>
  <c r="N167" i="17"/>
  <c r="O167" i="17"/>
  <c r="P167" i="17"/>
  <c r="Q167" i="17"/>
  <c r="R167" i="17"/>
  <c r="S167" i="17"/>
  <c r="T167" i="17"/>
  <c r="U167" i="17"/>
  <c r="V167" i="17"/>
  <c r="W167" i="17"/>
  <c r="X167" i="17"/>
  <c r="Y167" i="17"/>
  <c r="Z167" i="17"/>
  <c r="AA167" i="17"/>
  <c r="AB167" i="17"/>
  <c r="AC167" i="17"/>
  <c r="AD167" i="17"/>
  <c r="AE167" i="17"/>
  <c r="AF167" i="17"/>
  <c r="AG167" i="17"/>
  <c r="AH167" i="17"/>
  <c r="AI167" i="17"/>
  <c r="AJ167" i="17"/>
  <c r="AK167" i="17"/>
  <c r="AL167" i="17"/>
  <c r="AM167" i="17"/>
  <c r="AN167" i="17"/>
  <c r="AO167" i="17"/>
  <c r="AP167" i="17"/>
  <c r="AQ167" i="17"/>
  <c r="AR167" i="17"/>
  <c r="AS167" i="17"/>
  <c r="H168" i="17"/>
  <c r="I168" i="17"/>
  <c r="J168" i="17"/>
  <c r="K168" i="17"/>
  <c r="L168" i="17"/>
  <c r="M168" i="17"/>
  <c r="N168" i="17"/>
  <c r="O168" i="17"/>
  <c r="P168" i="17"/>
  <c r="Q168" i="17"/>
  <c r="R168" i="17"/>
  <c r="S168" i="17"/>
  <c r="T168" i="17"/>
  <c r="U168" i="17"/>
  <c r="V168" i="17"/>
  <c r="W168" i="17"/>
  <c r="X168" i="17"/>
  <c r="Y168" i="17"/>
  <c r="Z168" i="17"/>
  <c r="AA168" i="17"/>
  <c r="AB168" i="17"/>
  <c r="AC168" i="17"/>
  <c r="AD168" i="17"/>
  <c r="AE168" i="17"/>
  <c r="AF168" i="17"/>
  <c r="AG168" i="17"/>
  <c r="AH168" i="17"/>
  <c r="AI168" i="17"/>
  <c r="AJ168" i="17"/>
  <c r="AK168" i="17"/>
  <c r="AL168" i="17"/>
  <c r="AM168" i="17"/>
  <c r="AN168" i="17"/>
  <c r="AO168" i="17"/>
  <c r="AP168" i="17"/>
  <c r="AQ168" i="17"/>
  <c r="AR168" i="17"/>
  <c r="AS168" i="17"/>
  <c r="H169" i="17"/>
  <c r="I169" i="17"/>
  <c r="J169" i="17"/>
  <c r="K169" i="17"/>
  <c r="L169" i="17"/>
  <c r="M169" i="17"/>
  <c r="N169" i="17"/>
  <c r="O169" i="17"/>
  <c r="P169" i="17"/>
  <c r="Q169" i="17"/>
  <c r="R169" i="17"/>
  <c r="S169" i="17"/>
  <c r="T169" i="17"/>
  <c r="U169" i="17"/>
  <c r="V169" i="17"/>
  <c r="W169" i="17"/>
  <c r="X169" i="17"/>
  <c r="Y169" i="17"/>
  <c r="Z169" i="17"/>
  <c r="AA169" i="17"/>
  <c r="AB169" i="17"/>
  <c r="AC169" i="17"/>
  <c r="AD169" i="17"/>
  <c r="AE169" i="17"/>
  <c r="AF169" i="17"/>
  <c r="AG169" i="17"/>
  <c r="AH169" i="17"/>
  <c r="AI169" i="17"/>
  <c r="AJ169" i="17"/>
  <c r="AK169" i="17"/>
  <c r="AL169" i="17"/>
  <c r="AM169" i="17"/>
  <c r="AN169" i="17"/>
  <c r="AO169" i="17"/>
  <c r="AP169" i="17"/>
  <c r="AQ169" i="17"/>
  <c r="AR169" i="17"/>
  <c r="AS169" i="17"/>
  <c r="H170" i="17"/>
  <c r="I170" i="17"/>
  <c r="J170" i="17"/>
  <c r="K170" i="17"/>
  <c r="L170" i="17"/>
  <c r="M170" i="17"/>
  <c r="N170" i="17"/>
  <c r="O170" i="17"/>
  <c r="P170" i="17"/>
  <c r="Q170" i="17"/>
  <c r="R170" i="17"/>
  <c r="S170" i="17"/>
  <c r="T170" i="17"/>
  <c r="U170" i="17"/>
  <c r="V170" i="17"/>
  <c r="W170" i="17"/>
  <c r="X170" i="17"/>
  <c r="Y170" i="17"/>
  <c r="Z170" i="17"/>
  <c r="AA170" i="17"/>
  <c r="AB170" i="17"/>
  <c r="AC170" i="17"/>
  <c r="AD170" i="17"/>
  <c r="AE170" i="17"/>
  <c r="AF170" i="17"/>
  <c r="AG170" i="17"/>
  <c r="AH170" i="17"/>
  <c r="AI170" i="17"/>
  <c r="AJ170" i="17"/>
  <c r="AK170" i="17"/>
  <c r="AL170" i="17"/>
  <c r="AM170" i="17"/>
  <c r="AN170" i="17"/>
  <c r="AO170" i="17"/>
  <c r="AP170" i="17"/>
  <c r="AQ170" i="17"/>
  <c r="AR170" i="17"/>
  <c r="AS170" i="17"/>
  <c r="H171" i="17"/>
  <c r="I171" i="17"/>
  <c r="J171" i="17"/>
  <c r="K171" i="17"/>
  <c r="L171" i="17"/>
  <c r="M171" i="17"/>
  <c r="N171" i="17"/>
  <c r="O171" i="17"/>
  <c r="P171" i="17"/>
  <c r="Q171" i="17"/>
  <c r="R171" i="17"/>
  <c r="S171" i="17"/>
  <c r="T171" i="17"/>
  <c r="U171" i="17"/>
  <c r="V171" i="17"/>
  <c r="W171" i="17"/>
  <c r="X171" i="17"/>
  <c r="Y171" i="17"/>
  <c r="Z171" i="17"/>
  <c r="AA171" i="17"/>
  <c r="AB171" i="17"/>
  <c r="AC171" i="17"/>
  <c r="AD171" i="17"/>
  <c r="AE171" i="17"/>
  <c r="AF171" i="17"/>
  <c r="AG171" i="17"/>
  <c r="AH171" i="17"/>
  <c r="AI171" i="17"/>
  <c r="AJ171" i="17"/>
  <c r="AK171" i="17"/>
  <c r="AL171" i="17"/>
  <c r="AM171" i="17"/>
  <c r="AN171" i="17"/>
  <c r="AO171" i="17"/>
  <c r="AP171" i="17"/>
  <c r="AQ171" i="17"/>
  <c r="AR171" i="17"/>
  <c r="AS171" i="17"/>
  <c r="H172" i="17"/>
  <c r="I172" i="17"/>
  <c r="J172" i="17"/>
  <c r="K172" i="17"/>
  <c r="L172" i="17"/>
  <c r="M172" i="17"/>
  <c r="N172" i="17"/>
  <c r="O172" i="17"/>
  <c r="P172" i="17"/>
  <c r="Q172" i="17"/>
  <c r="R172" i="17"/>
  <c r="S172" i="17"/>
  <c r="T172" i="17"/>
  <c r="U172" i="17"/>
  <c r="V172" i="17"/>
  <c r="W172" i="17"/>
  <c r="X172" i="17"/>
  <c r="Y172" i="17"/>
  <c r="Z172" i="17"/>
  <c r="AA172" i="17"/>
  <c r="AB172" i="17"/>
  <c r="AC172" i="17"/>
  <c r="AD172" i="17"/>
  <c r="AE172" i="17"/>
  <c r="AF172" i="17"/>
  <c r="AG172" i="17"/>
  <c r="AH172" i="17"/>
  <c r="AI172" i="17"/>
  <c r="AJ172" i="17"/>
  <c r="AK172" i="17"/>
  <c r="AL172" i="17"/>
  <c r="AM172" i="17"/>
  <c r="AN172" i="17"/>
  <c r="AO172" i="17"/>
  <c r="AP172" i="17"/>
  <c r="AQ172" i="17"/>
  <c r="AR172" i="17"/>
  <c r="AS172" i="17"/>
  <c r="H173" i="17"/>
  <c r="I173" i="17"/>
  <c r="J173" i="17"/>
  <c r="K173" i="17"/>
  <c r="L173" i="17"/>
  <c r="M173" i="17"/>
  <c r="N173" i="17"/>
  <c r="O173" i="17"/>
  <c r="P173" i="17"/>
  <c r="Q173" i="17"/>
  <c r="R173" i="17"/>
  <c r="S173" i="17"/>
  <c r="T173" i="17"/>
  <c r="U173" i="17"/>
  <c r="V173" i="17"/>
  <c r="W173" i="17"/>
  <c r="X173" i="17"/>
  <c r="Y173" i="17"/>
  <c r="Z173" i="17"/>
  <c r="AA173" i="17"/>
  <c r="AB173" i="17"/>
  <c r="AC173" i="17"/>
  <c r="AD173" i="17"/>
  <c r="AE173" i="17"/>
  <c r="AF173" i="17"/>
  <c r="AG173" i="17"/>
  <c r="AH173" i="17"/>
  <c r="AI173" i="17"/>
  <c r="AJ173" i="17"/>
  <c r="AK173" i="17"/>
  <c r="AL173" i="17"/>
  <c r="AM173" i="17"/>
  <c r="AN173" i="17"/>
  <c r="AO173" i="17"/>
  <c r="AP173" i="17"/>
  <c r="AQ173" i="17"/>
  <c r="AR173" i="17"/>
  <c r="AS173" i="17"/>
  <c r="H174" i="17"/>
  <c r="I174" i="17"/>
  <c r="J174" i="17"/>
  <c r="K174" i="17"/>
  <c r="L174" i="17"/>
  <c r="M174" i="17"/>
  <c r="N174" i="17"/>
  <c r="O174" i="17"/>
  <c r="P174" i="17"/>
  <c r="Q174" i="17"/>
  <c r="R174" i="17"/>
  <c r="S174" i="17"/>
  <c r="T174" i="17"/>
  <c r="U174" i="17"/>
  <c r="V174" i="17"/>
  <c r="W174" i="17"/>
  <c r="X174" i="17"/>
  <c r="Y174" i="17"/>
  <c r="Z174" i="17"/>
  <c r="AA174" i="17"/>
  <c r="AB174" i="17"/>
  <c r="AC174" i="17"/>
  <c r="AD174" i="17"/>
  <c r="AE174" i="17"/>
  <c r="AF174" i="17"/>
  <c r="AG174" i="17"/>
  <c r="AH174" i="17"/>
  <c r="AI174" i="17"/>
  <c r="AJ174" i="17"/>
  <c r="AK174" i="17"/>
  <c r="AL174" i="17"/>
  <c r="AM174" i="17"/>
  <c r="AN174" i="17"/>
  <c r="AO174" i="17"/>
  <c r="AP174" i="17"/>
  <c r="AQ174" i="17"/>
  <c r="AR174" i="17"/>
  <c r="AS174" i="17"/>
  <c r="H175" i="17"/>
  <c r="I175" i="17"/>
  <c r="J175" i="17"/>
  <c r="K175" i="17"/>
  <c r="L175" i="17"/>
  <c r="M175" i="17"/>
  <c r="N175" i="17"/>
  <c r="O175" i="17"/>
  <c r="P175" i="17"/>
  <c r="Q175" i="17"/>
  <c r="R175" i="17"/>
  <c r="S175" i="17"/>
  <c r="T175" i="17"/>
  <c r="U175" i="17"/>
  <c r="V175" i="17"/>
  <c r="W175" i="17"/>
  <c r="X175" i="17"/>
  <c r="Y175" i="17"/>
  <c r="Z175" i="17"/>
  <c r="AA175" i="17"/>
  <c r="AB175" i="17"/>
  <c r="AC175" i="17"/>
  <c r="AD175" i="17"/>
  <c r="AE175" i="17"/>
  <c r="AF175" i="17"/>
  <c r="AG175" i="17"/>
  <c r="AH175" i="17"/>
  <c r="AI175" i="17"/>
  <c r="AJ175" i="17"/>
  <c r="AK175" i="17"/>
  <c r="AL175" i="17"/>
  <c r="AM175" i="17"/>
  <c r="AN175" i="17"/>
  <c r="AO175" i="17"/>
  <c r="AP175" i="17"/>
  <c r="AQ175" i="17"/>
  <c r="AR175" i="17"/>
  <c r="AS175" i="17"/>
  <c r="H176" i="17"/>
  <c r="I176" i="17"/>
  <c r="J176" i="17"/>
  <c r="K176" i="17"/>
  <c r="L176" i="17"/>
  <c r="M176" i="17"/>
  <c r="N176" i="17"/>
  <c r="O176" i="17"/>
  <c r="P176" i="17"/>
  <c r="Q176" i="17"/>
  <c r="R176" i="17"/>
  <c r="S176" i="17"/>
  <c r="T176" i="17"/>
  <c r="U176" i="17"/>
  <c r="V176" i="17"/>
  <c r="W176" i="17"/>
  <c r="X176" i="17"/>
  <c r="Y176" i="17"/>
  <c r="Z176" i="17"/>
  <c r="AA176" i="17"/>
  <c r="AB176" i="17"/>
  <c r="AC176" i="17"/>
  <c r="AD176" i="17"/>
  <c r="AE176" i="17"/>
  <c r="AF176" i="17"/>
  <c r="AG176" i="17"/>
  <c r="AH176" i="17"/>
  <c r="AI176" i="17"/>
  <c r="AJ176" i="17"/>
  <c r="AK176" i="17"/>
  <c r="AL176" i="17"/>
  <c r="AM176" i="17"/>
  <c r="AN176" i="17"/>
  <c r="AO176" i="17"/>
  <c r="AP176" i="17"/>
  <c r="AQ176" i="17"/>
  <c r="AR176" i="17"/>
  <c r="AS176" i="17"/>
  <c r="H177" i="17"/>
  <c r="I177" i="17"/>
  <c r="J177" i="17"/>
  <c r="K177" i="17"/>
  <c r="L177" i="17"/>
  <c r="M177" i="17"/>
  <c r="N177" i="17"/>
  <c r="O177" i="17"/>
  <c r="P177" i="17"/>
  <c r="Q177" i="17"/>
  <c r="R177" i="17"/>
  <c r="S177" i="17"/>
  <c r="T177" i="17"/>
  <c r="U177" i="17"/>
  <c r="V177" i="17"/>
  <c r="W177" i="17"/>
  <c r="X177" i="17"/>
  <c r="Y177" i="17"/>
  <c r="Z177" i="17"/>
  <c r="AA177" i="17"/>
  <c r="AB177" i="17"/>
  <c r="AC177" i="17"/>
  <c r="AD177" i="17"/>
  <c r="AE177" i="17"/>
  <c r="AF177" i="17"/>
  <c r="AG177" i="17"/>
  <c r="AH177" i="17"/>
  <c r="AI177" i="17"/>
  <c r="AJ177" i="17"/>
  <c r="AK177" i="17"/>
  <c r="AL177" i="17"/>
  <c r="AM177" i="17"/>
  <c r="AN177" i="17"/>
  <c r="AO177" i="17"/>
  <c r="AP177" i="17"/>
  <c r="AQ177" i="17"/>
  <c r="AR177" i="17"/>
  <c r="AS177" i="17"/>
  <c r="H178" i="17"/>
  <c r="I178" i="17"/>
  <c r="J178" i="17"/>
  <c r="K178" i="17"/>
  <c r="L178" i="17"/>
  <c r="M178" i="17"/>
  <c r="N178" i="17"/>
  <c r="O178" i="17"/>
  <c r="P178" i="17"/>
  <c r="Q178" i="17"/>
  <c r="R178" i="17"/>
  <c r="S178" i="17"/>
  <c r="T178" i="17"/>
  <c r="U178" i="17"/>
  <c r="V178" i="17"/>
  <c r="W178" i="17"/>
  <c r="X178" i="17"/>
  <c r="Y178" i="17"/>
  <c r="Z178" i="17"/>
  <c r="AA178" i="17"/>
  <c r="AB178" i="17"/>
  <c r="AC178" i="17"/>
  <c r="AD178" i="17"/>
  <c r="AE178" i="17"/>
  <c r="AF178" i="17"/>
  <c r="AG178" i="17"/>
  <c r="AH178" i="17"/>
  <c r="AI178" i="17"/>
  <c r="AJ178" i="17"/>
  <c r="AK178" i="17"/>
  <c r="AL178" i="17"/>
  <c r="AM178" i="17"/>
  <c r="AN178" i="17"/>
  <c r="AO178" i="17"/>
  <c r="AP178" i="17"/>
  <c r="AQ178" i="17"/>
  <c r="AR178" i="17"/>
  <c r="AS178" i="17"/>
  <c r="H179" i="17"/>
  <c r="I179" i="17"/>
  <c r="J179" i="17"/>
  <c r="K179" i="17"/>
  <c r="L179" i="17"/>
  <c r="M179" i="17"/>
  <c r="N179" i="17"/>
  <c r="O179" i="17"/>
  <c r="P179" i="17"/>
  <c r="Q179" i="17"/>
  <c r="R179" i="17"/>
  <c r="S179" i="17"/>
  <c r="T179" i="17"/>
  <c r="U179" i="17"/>
  <c r="V179" i="17"/>
  <c r="W179" i="17"/>
  <c r="X179" i="17"/>
  <c r="Y179" i="17"/>
  <c r="Z179" i="17"/>
  <c r="AA179" i="17"/>
  <c r="AB179" i="17"/>
  <c r="AC179" i="17"/>
  <c r="AD179" i="17"/>
  <c r="AE179" i="17"/>
  <c r="AF179" i="17"/>
  <c r="AG179" i="17"/>
  <c r="AH179" i="17"/>
  <c r="AI179" i="17"/>
  <c r="AJ179" i="17"/>
  <c r="AK179" i="17"/>
  <c r="AL179" i="17"/>
  <c r="AM179" i="17"/>
  <c r="AN179" i="17"/>
  <c r="AO179" i="17"/>
  <c r="AP179" i="17"/>
  <c r="AQ179" i="17"/>
  <c r="AR179" i="17"/>
  <c r="AS179" i="17"/>
  <c r="H180" i="17"/>
  <c r="I180" i="17"/>
  <c r="J180" i="17"/>
  <c r="K180" i="17"/>
  <c r="L180" i="17"/>
  <c r="M180" i="17"/>
  <c r="N180" i="17"/>
  <c r="O180" i="17"/>
  <c r="P180" i="17"/>
  <c r="Q180" i="17"/>
  <c r="R180" i="17"/>
  <c r="S180" i="17"/>
  <c r="T180" i="17"/>
  <c r="U180" i="17"/>
  <c r="V180" i="17"/>
  <c r="W180" i="17"/>
  <c r="X180" i="17"/>
  <c r="Y180" i="17"/>
  <c r="Z180" i="17"/>
  <c r="AA180" i="17"/>
  <c r="AB180" i="17"/>
  <c r="AC180" i="17"/>
  <c r="AD180" i="17"/>
  <c r="AE180" i="17"/>
  <c r="AF180" i="17"/>
  <c r="AG180" i="17"/>
  <c r="AH180" i="17"/>
  <c r="AI180" i="17"/>
  <c r="AJ180" i="17"/>
  <c r="AK180" i="17"/>
  <c r="AL180" i="17"/>
  <c r="AM180" i="17"/>
  <c r="AN180" i="17"/>
  <c r="AO180" i="17"/>
  <c r="AP180" i="17"/>
  <c r="AQ180" i="17"/>
  <c r="AR180" i="17"/>
  <c r="AS180" i="17"/>
  <c r="H181" i="17"/>
  <c r="I181" i="17"/>
  <c r="J181" i="17"/>
  <c r="K181" i="17"/>
  <c r="L181" i="17"/>
  <c r="M181" i="17"/>
  <c r="N181" i="17"/>
  <c r="O181" i="17"/>
  <c r="P181" i="17"/>
  <c r="Q181" i="17"/>
  <c r="R181" i="17"/>
  <c r="S181" i="17"/>
  <c r="T181" i="17"/>
  <c r="U181" i="17"/>
  <c r="V181" i="17"/>
  <c r="W181" i="17"/>
  <c r="X181" i="17"/>
  <c r="Y181" i="17"/>
  <c r="Z181" i="17"/>
  <c r="AA181" i="17"/>
  <c r="AB181" i="17"/>
  <c r="AC181" i="17"/>
  <c r="AD181" i="17"/>
  <c r="AE181" i="17"/>
  <c r="AF181" i="17"/>
  <c r="AG181" i="17"/>
  <c r="AH181" i="17"/>
  <c r="AI181" i="17"/>
  <c r="AJ181" i="17"/>
  <c r="AK181" i="17"/>
  <c r="AL181" i="17"/>
  <c r="AM181" i="17"/>
  <c r="AN181" i="17"/>
  <c r="AO181" i="17"/>
  <c r="AP181" i="17"/>
  <c r="AQ181" i="17"/>
  <c r="AR181" i="17"/>
  <c r="AS181" i="17"/>
  <c r="H182" i="17"/>
  <c r="I182" i="17"/>
  <c r="J182" i="17"/>
  <c r="K182" i="17"/>
  <c r="L182" i="17"/>
  <c r="M182" i="17"/>
  <c r="N182" i="17"/>
  <c r="O182" i="17"/>
  <c r="P182" i="17"/>
  <c r="Q182" i="17"/>
  <c r="R182" i="17"/>
  <c r="S182" i="17"/>
  <c r="T182" i="17"/>
  <c r="U182" i="17"/>
  <c r="V182" i="17"/>
  <c r="W182" i="17"/>
  <c r="X182" i="17"/>
  <c r="Y182" i="17"/>
  <c r="Z182" i="17"/>
  <c r="AA182" i="17"/>
  <c r="AB182" i="17"/>
  <c r="AC182" i="17"/>
  <c r="AD182" i="17"/>
  <c r="AE182" i="17"/>
  <c r="AF182" i="17"/>
  <c r="AG182" i="17"/>
  <c r="AH182" i="17"/>
  <c r="AI182" i="17"/>
  <c r="AJ182" i="17"/>
  <c r="AK182" i="17"/>
  <c r="AL182" i="17"/>
  <c r="AM182" i="17"/>
  <c r="AN182" i="17"/>
  <c r="AO182" i="17"/>
  <c r="AP182" i="17"/>
  <c r="AQ182" i="17"/>
  <c r="AR182" i="17"/>
  <c r="AS182" i="17"/>
  <c r="H183" i="17"/>
  <c r="I183" i="17"/>
  <c r="J183" i="17"/>
  <c r="K183" i="17"/>
  <c r="L183" i="17"/>
  <c r="M183" i="17"/>
  <c r="N183" i="17"/>
  <c r="O183" i="17"/>
  <c r="P183" i="17"/>
  <c r="Q183" i="17"/>
  <c r="R183" i="17"/>
  <c r="S183" i="17"/>
  <c r="T183" i="17"/>
  <c r="U183" i="17"/>
  <c r="V183" i="17"/>
  <c r="W183" i="17"/>
  <c r="X183" i="17"/>
  <c r="Y183" i="17"/>
  <c r="Z183" i="17"/>
  <c r="AA183" i="17"/>
  <c r="AB183" i="17"/>
  <c r="AC183" i="17"/>
  <c r="AD183" i="17"/>
  <c r="AE183" i="17"/>
  <c r="AF183" i="17"/>
  <c r="AG183" i="17"/>
  <c r="AH183" i="17"/>
  <c r="AI183" i="17"/>
  <c r="AJ183" i="17"/>
  <c r="AK183" i="17"/>
  <c r="AL183" i="17"/>
  <c r="AM183" i="17"/>
  <c r="AN183" i="17"/>
  <c r="AO183" i="17"/>
  <c r="AP183" i="17"/>
  <c r="AQ183" i="17"/>
  <c r="AR183" i="17"/>
  <c r="AS183" i="17"/>
  <c r="H184" i="17"/>
  <c r="I184" i="17"/>
  <c r="J184" i="17"/>
  <c r="K184" i="17"/>
  <c r="L184" i="17"/>
  <c r="M184" i="17"/>
  <c r="N184" i="17"/>
  <c r="O184" i="17"/>
  <c r="P184" i="17"/>
  <c r="Q184" i="17"/>
  <c r="R184" i="17"/>
  <c r="S184" i="17"/>
  <c r="T184" i="17"/>
  <c r="U184" i="17"/>
  <c r="V184" i="17"/>
  <c r="W184" i="17"/>
  <c r="X184" i="17"/>
  <c r="Y184" i="17"/>
  <c r="Z184" i="17"/>
  <c r="AA184" i="17"/>
  <c r="AB184" i="17"/>
  <c r="AC184" i="17"/>
  <c r="AD184" i="17"/>
  <c r="AE184" i="17"/>
  <c r="AF184" i="17"/>
  <c r="AG184" i="17"/>
  <c r="AH184" i="17"/>
  <c r="AI184" i="17"/>
  <c r="AJ184" i="17"/>
  <c r="AK184" i="17"/>
  <c r="AL184" i="17"/>
  <c r="AM184" i="17"/>
  <c r="AN184" i="17"/>
  <c r="AO184" i="17"/>
  <c r="AP184" i="17"/>
  <c r="AQ184" i="17"/>
  <c r="AR184" i="17"/>
  <c r="AS184" i="17"/>
  <c r="H185" i="17"/>
  <c r="I185" i="17"/>
  <c r="J185" i="17"/>
  <c r="K185" i="17"/>
  <c r="L185" i="17"/>
  <c r="M185" i="17"/>
  <c r="N185" i="17"/>
  <c r="O185" i="17"/>
  <c r="P185" i="17"/>
  <c r="Q185" i="17"/>
  <c r="R185" i="17"/>
  <c r="S185" i="17"/>
  <c r="T185" i="17"/>
  <c r="U185" i="17"/>
  <c r="V185" i="17"/>
  <c r="W185" i="17"/>
  <c r="X185" i="17"/>
  <c r="Y185" i="17"/>
  <c r="Z185" i="17"/>
  <c r="AA185" i="17"/>
  <c r="AB185" i="17"/>
  <c r="AC185" i="17"/>
  <c r="AD185" i="17"/>
  <c r="AE185" i="17"/>
  <c r="AF185" i="17"/>
  <c r="AG185" i="17"/>
  <c r="AH185" i="17"/>
  <c r="AI185" i="17"/>
  <c r="AJ185" i="17"/>
  <c r="AK185" i="17"/>
  <c r="AL185" i="17"/>
  <c r="AM185" i="17"/>
  <c r="AN185" i="17"/>
  <c r="AO185" i="17"/>
  <c r="AP185" i="17"/>
  <c r="AQ185" i="17"/>
  <c r="AR185" i="17"/>
  <c r="AS185" i="17"/>
  <c r="H186" i="17"/>
  <c r="I186" i="17"/>
  <c r="J186" i="17"/>
  <c r="K186" i="17"/>
  <c r="L186" i="17"/>
  <c r="M186" i="17"/>
  <c r="N186" i="17"/>
  <c r="O186" i="17"/>
  <c r="P186" i="17"/>
  <c r="Q186" i="17"/>
  <c r="R186" i="17"/>
  <c r="S186" i="17"/>
  <c r="T186" i="17"/>
  <c r="U186" i="17"/>
  <c r="V186" i="17"/>
  <c r="W186" i="17"/>
  <c r="X186" i="17"/>
  <c r="Y186" i="17"/>
  <c r="Z186" i="17"/>
  <c r="AA186" i="17"/>
  <c r="AB186" i="17"/>
  <c r="AC186" i="17"/>
  <c r="AD186" i="17"/>
  <c r="AE186" i="17"/>
  <c r="AF186" i="17"/>
  <c r="AG186" i="17"/>
  <c r="AH186" i="17"/>
  <c r="AI186" i="17"/>
  <c r="AJ186" i="17"/>
  <c r="AK186" i="17"/>
  <c r="AL186" i="17"/>
  <c r="AM186" i="17"/>
  <c r="AN186" i="17"/>
  <c r="AO186" i="17"/>
  <c r="AP186" i="17"/>
  <c r="AQ186" i="17"/>
  <c r="AR186" i="17"/>
  <c r="AS186" i="17"/>
  <c r="H187" i="17"/>
  <c r="I187" i="17"/>
  <c r="J187" i="17"/>
  <c r="K187" i="17"/>
  <c r="L187" i="17"/>
  <c r="M187" i="17"/>
  <c r="N187" i="17"/>
  <c r="O187" i="17"/>
  <c r="P187" i="17"/>
  <c r="Q187" i="17"/>
  <c r="R187" i="17"/>
  <c r="S187" i="17"/>
  <c r="T187" i="17"/>
  <c r="U187" i="17"/>
  <c r="V187" i="17"/>
  <c r="W187" i="17"/>
  <c r="X187" i="17"/>
  <c r="Y187" i="17"/>
  <c r="Z187" i="17"/>
  <c r="AA187" i="17"/>
  <c r="AB187" i="17"/>
  <c r="AC187" i="17"/>
  <c r="AD187" i="17"/>
  <c r="AE187" i="17"/>
  <c r="AF187" i="17"/>
  <c r="AG187" i="17"/>
  <c r="AH187" i="17"/>
  <c r="AI187" i="17"/>
  <c r="AJ187" i="17"/>
  <c r="AK187" i="17"/>
  <c r="AL187" i="17"/>
  <c r="AM187" i="17"/>
  <c r="AN187" i="17"/>
  <c r="AO187" i="17"/>
  <c r="AP187" i="17"/>
  <c r="AQ187" i="17"/>
  <c r="AR187" i="17"/>
  <c r="AS187" i="17"/>
  <c r="H188" i="17"/>
  <c r="I188" i="17"/>
  <c r="J188" i="17"/>
  <c r="K188" i="17"/>
  <c r="L188" i="17"/>
  <c r="M188" i="17"/>
  <c r="N188" i="17"/>
  <c r="O188" i="17"/>
  <c r="P188" i="17"/>
  <c r="Q188" i="17"/>
  <c r="R188" i="17"/>
  <c r="S188" i="17"/>
  <c r="T188" i="17"/>
  <c r="U188" i="17"/>
  <c r="V188" i="17"/>
  <c r="W188" i="17"/>
  <c r="X188" i="17"/>
  <c r="Y188" i="17"/>
  <c r="Z188" i="17"/>
  <c r="AA188" i="17"/>
  <c r="AB188" i="17"/>
  <c r="AC188" i="17"/>
  <c r="AD188" i="17"/>
  <c r="AE188" i="17"/>
  <c r="AF188" i="17"/>
  <c r="AG188" i="17"/>
  <c r="AH188" i="17"/>
  <c r="AI188" i="17"/>
  <c r="AJ188" i="17"/>
  <c r="AK188" i="17"/>
  <c r="AL188" i="17"/>
  <c r="AM188" i="17"/>
  <c r="AN188" i="17"/>
  <c r="AO188" i="17"/>
  <c r="AP188" i="17"/>
  <c r="AQ188" i="17"/>
  <c r="AR188" i="17"/>
  <c r="AS188" i="17"/>
  <c r="H189" i="17"/>
  <c r="I189" i="17"/>
  <c r="J189" i="17"/>
  <c r="K189" i="17"/>
  <c r="L189" i="17"/>
  <c r="M189" i="17"/>
  <c r="N189" i="17"/>
  <c r="O189" i="17"/>
  <c r="P189" i="17"/>
  <c r="Q189" i="17"/>
  <c r="R189" i="17"/>
  <c r="S189" i="17"/>
  <c r="T189" i="17"/>
  <c r="U189" i="17"/>
  <c r="V189" i="17"/>
  <c r="W189" i="17"/>
  <c r="X189" i="17"/>
  <c r="Y189" i="17"/>
  <c r="Z189" i="17"/>
  <c r="AA189" i="17"/>
  <c r="AB189" i="17"/>
  <c r="AC189" i="17"/>
  <c r="AD189" i="17"/>
  <c r="AE189" i="17"/>
  <c r="AF189" i="17"/>
  <c r="AG189" i="17"/>
  <c r="AH189" i="17"/>
  <c r="AI189" i="17"/>
  <c r="AJ189" i="17"/>
  <c r="AK189" i="17"/>
  <c r="AL189" i="17"/>
  <c r="AM189" i="17"/>
  <c r="AN189" i="17"/>
  <c r="AO189" i="17"/>
  <c r="AP189" i="17"/>
  <c r="AQ189" i="17"/>
  <c r="AR189" i="17"/>
  <c r="AS189" i="17"/>
  <c r="H190" i="17"/>
  <c r="I190" i="17"/>
  <c r="J190" i="17"/>
  <c r="K190" i="17"/>
  <c r="L190" i="17"/>
  <c r="M190" i="17"/>
  <c r="N190" i="17"/>
  <c r="O190" i="17"/>
  <c r="P190" i="17"/>
  <c r="Q190" i="17"/>
  <c r="R190" i="17"/>
  <c r="S190" i="17"/>
  <c r="T190" i="17"/>
  <c r="U190" i="17"/>
  <c r="V190" i="17"/>
  <c r="W190" i="17"/>
  <c r="X190" i="17"/>
  <c r="Y190" i="17"/>
  <c r="Z190" i="17"/>
  <c r="AA190" i="17"/>
  <c r="AB190" i="17"/>
  <c r="AC190" i="17"/>
  <c r="AD190" i="17"/>
  <c r="AE190" i="17"/>
  <c r="AF190" i="17"/>
  <c r="AG190" i="17"/>
  <c r="AH190" i="17"/>
  <c r="AI190" i="17"/>
  <c r="AJ190" i="17"/>
  <c r="AK190" i="17"/>
  <c r="AL190" i="17"/>
  <c r="AM190" i="17"/>
  <c r="AN190" i="17"/>
  <c r="AO190" i="17"/>
  <c r="AP190" i="17"/>
  <c r="AQ190" i="17"/>
  <c r="AR190" i="17"/>
  <c r="AS190" i="17"/>
  <c r="H191" i="17"/>
  <c r="I191" i="17"/>
  <c r="J191" i="17"/>
  <c r="K191" i="17"/>
  <c r="L191" i="17"/>
  <c r="M191" i="17"/>
  <c r="N191" i="17"/>
  <c r="O191" i="17"/>
  <c r="P191" i="17"/>
  <c r="Q191" i="17"/>
  <c r="R191" i="17"/>
  <c r="S191" i="17"/>
  <c r="T191" i="17"/>
  <c r="U191" i="17"/>
  <c r="V191" i="17"/>
  <c r="W191" i="17"/>
  <c r="X191" i="17"/>
  <c r="Y191" i="17"/>
  <c r="Z191" i="17"/>
  <c r="AA191" i="17"/>
  <c r="AB191" i="17"/>
  <c r="AC191" i="17"/>
  <c r="AD191" i="17"/>
  <c r="AE191" i="17"/>
  <c r="AF191" i="17"/>
  <c r="AG191" i="17"/>
  <c r="AH191" i="17"/>
  <c r="AI191" i="17"/>
  <c r="AJ191" i="17"/>
  <c r="AK191" i="17"/>
  <c r="AL191" i="17"/>
  <c r="AM191" i="17"/>
  <c r="AN191" i="17"/>
  <c r="AO191" i="17"/>
  <c r="AP191" i="17"/>
  <c r="AQ191" i="17"/>
  <c r="AR191" i="17"/>
  <c r="AS191" i="17"/>
  <c r="H192" i="17"/>
  <c r="I192" i="17"/>
  <c r="J192" i="17"/>
  <c r="K192" i="17"/>
  <c r="L192" i="17"/>
  <c r="M192" i="17"/>
  <c r="N192" i="17"/>
  <c r="O192" i="17"/>
  <c r="P192" i="17"/>
  <c r="Q192" i="17"/>
  <c r="R192" i="17"/>
  <c r="S192" i="17"/>
  <c r="T192" i="17"/>
  <c r="U192" i="17"/>
  <c r="V192" i="17"/>
  <c r="W192" i="17"/>
  <c r="X192" i="17"/>
  <c r="Y192" i="17"/>
  <c r="Z192" i="17"/>
  <c r="AA192" i="17"/>
  <c r="AB192" i="17"/>
  <c r="AC192" i="17"/>
  <c r="AD192" i="17"/>
  <c r="AE192" i="17"/>
  <c r="AF192" i="17"/>
  <c r="AG192" i="17"/>
  <c r="AH192" i="17"/>
  <c r="AI192" i="17"/>
  <c r="AJ192" i="17"/>
  <c r="AK192" i="17"/>
  <c r="AL192" i="17"/>
  <c r="AM192" i="17"/>
  <c r="AN192" i="17"/>
  <c r="AO192" i="17"/>
  <c r="AP192" i="17"/>
  <c r="AQ192" i="17"/>
  <c r="AR192" i="17"/>
  <c r="AS192" i="17"/>
  <c r="H193" i="17"/>
  <c r="I193" i="17"/>
  <c r="J193" i="17"/>
  <c r="K193" i="17"/>
  <c r="L193" i="17"/>
  <c r="M193" i="17"/>
  <c r="N193" i="17"/>
  <c r="O193" i="17"/>
  <c r="P193" i="17"/>
  <c r="Q193" i="17"/>
  <c r="R193" i="17"/>
  <c r="S193" i="17"/>
  <c r="T193" i="17"/>
  <c r="U193" i="17"/>
  <c r="V193" i="17"/>
  <c r="W193" i="17"/>
  <c r="X193" i="17"/>
  <c r="Y193" i="17"/>
  <c r="Z193" i="17"/>
  <c r="AA193" i="17"/>
  <c r="AB193" i="17"/>
  <c r="AC193" i="17"/>
  <c r="AD193" i="17"/>
  <c r="AE193" i="17"/>
  <c r="AF193" i="17"/>
  <c r="AG193" i="17"/>
  <c r="AH193" i="17"/>
  <c r="AI193" i="17"/>
  <c r="AJ193" i="17"/>
  <c r="AK193" i="17"/>
  <c r="AL193" i="17"/>
  <c r="AM193" i="17"/>
  <c r="AN193" i="17"/>
  <c r="AO193" i="17"/>
  <c r="AP193" i="17"/>
  <c r="AQ193" i="17"/>
  <c r="AR193" i="17"/>
  <c r="AS193" i="17"/>
  <c r="H194" i="17"/>
  <c r="I194" i="17"/>
  <c r="J194" i="17"/>
  <c r="K194" i="17"/>
  <c r="L194" i="17"/>
  <c r="M194" i="17"/>
  <c r="N194" i="17"/>
  <c r="O194" i="17"/>
  <c r="P194" i="17"/>
  <c r="Q194" i="17"/>
  <c r="R194" i="17"/>
  <c r="S194" i="17"/>
  <c r="T194" i="17"/>
  <c r="U194" i="17"/>
  <c r="V194" i="17"/>
  <c r="W194" i="17"/>
  <c r="X194" i="17"/>
  <c r="Y194" i="17"/>
  <c r="Z194" i="17"/>
  <c r="AA194" i="17"/>
  <c r="AB194" i="17"/>
  <c r="AC194" i="17"/>
  <c r="AD194" i="17"/>
  <c r="AE194" i="17"/>
  <c r="AF194" i="17"/>
  <c r="AG194" i="17"/>
  <c r="AH194" i="17"/>
  <c r="AI194" i="17"/>
  <c r="AJ194" i="17"/>
  <c r="AK194" i="17"/>
  <c r="AL194" i="17"/>
  <c r="AM194" i="17"/>
  <c r="AN194" i="17"/>
  <c r="AO194" i="17"/>
  <c r="AP194" i="17"/>
  <c r="AQ194" i="17"/>
  <c r="AR194" i="17"/>
  <c r="AS194" i="17"/>
  <c r="H195" i="17"/>
  <c r="I195" i="17"/>
  <c r="J195" i="17"/>
  <c r="K195" i="17"/>
  <c r="L195" i="17"/>
  <c r="M195" i="17"/>
  <c r="N195" i="17"/>
  <c r="O195" i="17"/>
  <c r="P195" i="17"/>
  <c r="Q195" i="17"/>
  <c r="R195" i="17"/>
  <c r="S195" i="17"/>
  <c r="T195" i="17"/>
  <c r="U195" i="17"/>
  <c r="V195" i="17"/>
  <c r="W195" i="17"/>
  <c r="X195" i="17"/>
  <c r="Y195" i="17"/>
  <c r="Z195" i="17"/>
  <c r="AA195" i="17"/>
  <c r="AB195" i="17"/>
  <c r="AC195" i="17"/>
  <c r="AD195" i="17"/>
  <c r="AE195" i="17"/>
  <c r="AF195" i="17"/>
  <c r="AG195" i="17"/>
  <c r="AH195" i="17"/>
  <c r="AI195" i="17"/>
  <c r="AJ195" i="17"/>
  <c r="AK195" i="17"/>
  <c r="AL195" i="17"/>
  <c r="AM195" i="17"/>
  <c r="AN195" i="17"/>
  <c r="AO195" i="17"/>
  <c r="AP195" i="17"/>
  <c r="AQ195" i="17"/>
  <c r="AR195" i="17"/>
  <c r="AS195" i="17"/>
  <c r="H196" i="17"/>
  <c r="I196" i="17"/>
  <c r="J196" i="17"/>
  <c r="K196" i="17"/>
  <c r="L196" i="17"/>
  <c r="M196" i="17"/>
  <c r="N196" i="17"/>
  <c r="O196" i="17"/>
  <c r="P196" i="17"/>
  <c r="Q196" i="17"/>
  <c r="R196" i="17"/>
  <c r="S196" i="17"/>
  <c r="T196" i="17"/>
  <c r="U196" i="17"/>
  <c r="V196" i="17"/>
  <c r="W196" i="17"/>
  <c r="X196" i="17"/>
  <c r="Y196" i="17"/>
  <c r="Z196" i="17"/>
  <c r="AA196" i="17"/>
  <c r="AB196" i="17"/>
  <c r="AC196" i="17"/>
  <c r="AD196" i="17"/>
  <c r="AE196" i="17"/>
  <c r="AF196" i="17"/>
  <c r="AG196" i="17"/>
  <c r="AH196" i="17"/>
  <c r="AI196" i="17"/>
  <c r="AJ196" i="17"/>
  <c r="AK196" i="17"/>
  <c r="AL196" i="17"/>
  <c r="AM196" i="17"/>
  <c r="AN196" i="17"/>
  <c r="AO196" i="17"/>
  <c r="AP196" i="17"/>
  <c r="AQ196" i="17"/>
  <c r="AR196" i="17"/>
  <c r="AS196" i="17"/>
  <c r="H197" i="17"/>
  <c r="I197" i="17"/>
  <c r="J197" i="17"/>
  <c r="K197" i="17"/>
  <c r="L197" i="17"/>
  <c r="M197" i="17"/>
  <c r="N197" i="17"/>
  <c r="O197" i="17"/>
  <c r="P197" i="17"/>
  <c r="Q197" i="17"/>
  <c r="R197" i="17"/>
  <c r="S197" i="17"/>
  <c r="T197" i="17"/>
  <c r="U197" i="17"/>
  <c r="V197" i="17"/>
  <c r="W197" i="17"/>
  <c r="X197" i="17"/>
  <c r="Y197" i="17"/>
  <c r="Z197" i="17"/>
  <c r="AA197" i="17"/>
  <c r="AB197" i="17"/>
  <c r="AC197" i="17"/>
  <c r="AD197" i="17"/>
  <c r="AE197" i="17"/>
  <c r="AF197" i="17"/>
  <c r="AG197" i="17"/>
  <c r="AH197" i="17"/>
  <c r="AI197" i="17"/>
  <c r="AJ197" i="17"/>
  <c r="AK197" i="17"/>
  <c r="AL197" i="17"/>
  <c r="AM197" i="17"/>
  <c r="AN197" i="17"/>
  <c r="AO197" i="17"/>
  <c r="AP197" i="17"/>
  <c r="AQ197" i="17"/>
  <c r="AR197" i="17"/>
  <c r="AS197" i="17"/>
  <c r="H198" i="17"/>
  <c r="I198" i="17"/>
  <c r="J198" i="17"/>
  <c r="K198" i="17"/>
  <c r="L198" i="17"/>
  <c r="M198" i="17"/>
  <c r="N198" i="17"/>
  <c r="O198" i="17"/>
  <c r="P198" i="17"/>
  <c r="Q198" i="17"/>
  <c r="R198" i="17"/>
  <c r="S198" i="17"/>
  <c r="T198" i="17"/>
  <c r="U198" i="17"/>
  <c r="V198" i="17"/>
  <c r="W198" i="17"/>
  <c r="X198" i="17"/>
  <c r="Y198" i="17"/>
  <c r="Z198" i="17"/>
  <c r="AA198" i="17"/>
  <c r="AB198" i="17"/>
  <c r="AC198" i="17"/>
  <c r="AD198" i="17"/>
  <c r="AE198" i="17"/>
  <c r="AF198" i="17"/>
  <c r="AG198" i="17"/>
  <c r="AH198" i="17"/>
  <c r="AI198" i="17"/>
  <c r="AJ198" i="17"/>
  <c r="AK198" i="17"/>
  <c r="AL198" i="17"/>
  <c r="AM198" i="17"/>
  <c r="AN198" i="17"/>
  <c r="AO198" i="17"/>
  <c r="AP198" i="17"/>
  <c r="AQ198" i="17"/>
  <c r="AR198" i="17"/>
  <c r="AS198" i="17"/>
  <c r="H199" i="17"/>
  <c r="I199" i="17"/>
  <c r="J199" i="17"/>
  <c r="K199" i="17"/>
  <c r="L199" i="17"/>
  <c r="M199" i="17"/>
  <c r="N199" i="17"/>
  <c r="O199" i="17"/>
  <c r="P199" i="17"/>
  <c r="Q199" i="17"/>
  <c r="R199" i="17"/>
  <c r="S199" i="17"/>
  <c r="T199" i="17"/>
  <c r="U199" i="17"/>
  <c r="V199" i="17"/>
  <c r="W199" i="17"/>
  <c r="X199" i="17"/>
  <c r="Y199" i="17"/>
  <c r="Z199" i="17"/>
  <c r="AA199" i="17"/>
  <c r="AB199" i="17"/>
  <c r="AC199" i="17"/>
  <c r="AD199" i="17"/>
  <c r="AE199" i="17"/>
  <c r="AF199" i="17"/>
  <c r="AG199" i="17"/>
  <c r="AH199" i="17"/>
  <c r="AI199" i="17"/>
  <c r="AJ199" i="17"/>
  <c r="AK199" i="17"/>
  <c r="AL199" i="17"/>
  <c r="AM199" i="17"/>
  <c r="AN199" i="17"/>
  <c r="AO199" i="17"/>
  <c r="AP199" i="17"/>
  <c r="AQ199" i="17"/>
  <c r="AR199" i="17"/>
  <c r="AS199" i="17"/>
  <c r="H200" i="17"/>
  <c r="I200" i="17"/>
  <c r="J200" i="17"/>
  <c r="K200" i="17"/>
  <c r="L200" i="17"/>
  <c r="M200" i="17"/>
  <c r="N200" i="17"/>
  <c r="O200" i="17"/>
  <c r="P200" i="17"/>
  <c r="Q200" i="17"/>
  <c r="R200" i="17"/>
  <c r="S200" i="17"/>
  <c r="T200" i="17"/>
  <c r="U200" i="17"/>
  <c r="V200" i="17"/>
  <c r="W200" i="17"/>
  <c r="X200" i="17"/>
  <c r="Y200" i="17"/>
  <c r="Z200" i="17"/>
  <c r="AA200" i="17"/>
  <c r="AB200" i="17"/>
  <c r="AC200" i="17"/>
  <c r="AD200" i="17"/>
  <c r="AE200" i="17"/>
  <c r="AF200" i="17"/>
  <c r="AG200" i="17"/>
  <c r="AH200" i="17"/>
  <c r="AI200" i="17"/>
  <c r="AJ200" i="17"/>
  <c r="AK200" i="17"/>
  <c r="AL200" i="17"/>
  <c r="AM200" i="17"/>
  <c r="AN200" i="17"/>
  <c r="AO200" i="17"/>
  <c r="AP200" i="17"/>
  <c r="AQ200" i="17"/>
  <c r="AR200" i="17"/>
  <c r="AS200" i="17"/>
  <c r="H201" i="17"/>
  <c r="I201" i="17"/>
  <c r="J201" i="17"/>
  <c r="K201" i="17"/>
  <c r="L201" i="17"/>
  <c r="M201" i="17"/>
  <c r="N201" i="17"/>
  <c r="O201" i="17"/>
  <c r="P201" i="17"/>
  <c r="Q201" i="17"/>
  <c r="R201" i="17"/>
  <c r="S201" i="17"/>
  <c r="T201" i="17"/>
  <c r="U201" i="17"/>
  <c r="V201" i="17"/>
  <c r="W201" i="17"/>
  <c r="X201" i="17"/>
  <c r="Y201" i="17"/>
  <c r="Z201" i="17"/>
  <c r="AA201" i="17"/>
  <c r="AB201" i="17"/>
  <c r="AC201" i="17"/>
  <c r="AD201" i="17"/>
  <c r="AE201" i="17"/>
  <c r="AF201" i="17"/>
  <c r="AG201" i="17"/>
  <c r="AH201" i="17"/>
  <c r="AI201" i="17"/>
  <c r="AJ201" i="17"/>
  <c r="AK201" i="17"/>
  <c r="AL201" i="17"/>
  <c r="AM201" i="17"/>
  <c r="AN201" i="17"/>
  <c r="AO201" i="17"/>
  <c r="AP201" i="17"/>
  <c r="AQ201" i="17"/>
  <c r="AR201" i="17"/>
  <c r="AS201" i="17"/>
  <c r="H202" i="17"/>
  <c r="I202" i="17"/>
  <c r="J202" i="17"/>
  <c r="K202" i="17"/>
  <c r="L202" i="17"/>
  <c r="M202" i="17"/>
  <c r="N202" i="17"/>
  <c r="O202" i="17"/>
  <c r="P202" i="17"/>
  <c r="Q202" i="17"/>
  <c r="R202" i="17"/>
  <c r="S202" i="17"/>
  <c r="T202" i="17"/>
  <c r="U202" i="17"/>
  <c r="V202" i="17"/>
  <c r="W202" i="17"/>
  <c r="X202" i="17"/>
  <c r="Y202" i="17"/>
  <c r="Z202" i="17"/>
  <c r="AA202" i="17"/>
  <c r="AB202" i="17"/>
  <c r="AC202" i="17"/>
  <c r="AD202" i="17"/>
  <c r="AE202" i="17"/>
  <c r="AF202" i="17"/>
  <c r="AG202" i="17"/>
  <c r="AH202" i="17"/>
  <c r="AI202" i="17"/>
  <c r="AJ202" i="17"/>
  <c r="AK202" i="17"/>
  <c r="AL202" i="17"/>
  <c r="AM202" i="17"/>
  <c r="AN202" i="17"/>
  <c r="AO202" i="17"/>
  <c r="AP202" i="17"/>
  <c r="AQ202" i="17"/>
  <c r="AR202" i="17"/>
  <c r="AS202" i="17"/>
  <c r="H203" i="17"/>
  <c r="I203" i="17"/>
  <c r="J203" i="17"/>
  <c r="K203" i="17"/>
  <c r="L203" i="17"/>
  <c r="M203" i="17"/>
  <c r="N203" i="17"/>
  <c r="O203" i="17"/>
  <c r="P203" i="17"/>
  <c r="Q203" i="17"/>
  <c r="R203" i="17"/>
  <c r="S203" i="17"/>
  <c r="T203" i="17"/>
  <c r="U203" i="17"/>
  <c r="V203" i="17"/>
  <c r="W203" i="17"/>
  <c r="X203" i="17"/>
  <c r="Y203" i="17"/>
  <c r="Z203" i="17"/>
  <c r="AA203" i="17"/>
  <c r="AB203" i="17"/>
  <c r="AC203" i="17"/>
  <c r="AD203" i="17"/>
  <c r="AE203" i="17"/>
  <c r="AF203" i="17"/>
  <c r="AG203" i="17"/>
  <c r="AH203" i="17"/>
  <c r="AI203" i="17"/>
  <c r="AJ203" i="17"/>
  <c r="AK203" i="17"/>
  <c r="AL203" i="17"/>
  <c r="AM203" i="17"/>
  <c r="AN203" i="17"/>
  <c r="AO203" i="17"/>
  <c r="AP203" i="17"/>
  <c r="AQ203" i="17"/>
  <c r="AR203" i="17"/>
  <c r="AS203" i="17"/>
  <c r="H204" i="17"/>
  <c r="I204" i="17"/>
  <c r="J204" i="17"/>
  <c r="K204" i="17"/>
  <c r="L204" i="17"/>
  <c r="M204" i="17"/>
  <c r="N204" i="17"/>
  <c r="O204" i="17"/>
  <c r="P204" i="17"/>
  <c r="Q204" i="17"/>
  <c r="R204" i="17"/>
  <c r="S204" i="17"/>
  <c r="T204" i="17"/>
  <c r="U204" i="17"/>
  <c r="V204" i="17"/>
  <c r="W204" i="17"/>
  <c r="X204" i="17"/>
  <c r="Y204" i="17"/>
  <c r="Z204" i="17"/>
  <c r="AA204" i="17"/>
  <c r="AB204" i="17"/>
  <c r="AC204" i="17"/>
  <c r="AD204" i="17"/>
  <c r="AE204" i="17"/>
  <c r="AF204" i="17"/>
  <c r="AG204" i="17"/>
  <c r="AH204" i="17"/>
  <c r="AI204" i="17"/>
  <c r="AJ204" i="17"/>
  <c r="AK204" i="17"/>
  <c r="AL204" i="17"/>
  <c r="AM204" i="17"/>
  <c r="AN204" i="17"/>
  <c r="AO204" i="17"/>
  <c r="AP204" i="17"/>
  <c r="AQ204" i="17"/>
  <c r="AR204" i="17"/>
  <c r="AS204" i="17"/>
  <c r="H205" i="17"/>
  <c r="I205" i="17"/>
  <c r="J205" i="17"/>
  <c r="K205" i="17"/>
  <c r="L205" i="17"/>
  <c r="M205" i="17"/>
  <c r="N205" i="17"/>
  <c r="O205" i="17"/>
  <c r="P205" i="17"/>
  <c r="Q205" i="17"/>
  <c r="R205" i="17"/>
  <c r="S205" i="17"/>
  <c r="T205" i="17"/>
  <c r="U205" i="17"/>
  <c r="V205" i="17"/>
  <c r="W205" i="17"/>
  <c r="X205" i="17"/>
  <c r="Y205" i="17"/>
  <c r="Z205" i="17"/>
  <c r="AA205" i="17"/>
  <c r="AB205" i="17"/>
  <c r="AC205" i="17"/>
  <c r="AD205" i="17"/>
  <c r="AE205" i="17"/>
  <c r="AF205" i="17"/>
  <c r="AG205" i="17"/>
  <c r="AH205" i="17"/>
  <c r="AI205" i="17"/>
  <c r="AJ205" i="17"/>
  <c r="AK205" i="17"/>
  <c r="AL205" i="17"/>
  <c r="AM205" i="17"/>
  <c r="AN205" i="17"/>
  <c r="AO205" i="17"/>
  <c r="AP205" i="17"/>
  <c r="AQ205" i="17"/>
  <c r="AR205" i="17"/>
  <c r="AS205" i="17"/>
  <c r="H206" i="17"/>
  <c r="I206" i="17"/>
  <c r="J206" i="17"/>
  <c r="K206" i="17"/>
  <c r="L206" i="17"/>
  <c r="M206" i="17"/>
  <c r="N206" i="17"/>
  <c r="O206" i="17"/>
  <c r="P206" i="17"/>
  <c r="Q206" i="17"/>
  <c r="R206" i="17"/>
  <c r="S206" i="17"/>
  <c r="T206" i="17"/>
  <c r="U206" i="17"/>
  <c r="V206" i="17"/>
  <c r="W206" i="17"/>
  <c r="X206" i="17"/>
  <c r="Y206" i="17"/>
  <c r="Z206" i="17"/>
  <c r="AA206" i="17"/>
  <c r="AB206" i="17"/>
  <c r="AC206" i="17"/>
  <c r="AD206" i="17"/>
  <c r="AE206" i="17"/>
  <c r="AF206" i="17"/>
  <c r="AG206" i="17"/>
  <c r="AH206" i="17"/>
  <c r="AI206" i="17"/>
  <c r="AJ206" i="17"/>
  <c r="AK206" i="17"/>
  <c r="AL206" i="17"/>
  <c r="AM206" i="17"/>
  <c r="AN206" i="17"/>
  <c r="AO206" i="17"/>
  <c r="AP206" i="17"/>
  <c r="AQ206" i="17"/>
  <c r="AR206" i="17"/>
  <c r="AS206" i="17"/>
  <c r="H207" i="17"/>
  <c r="I207" i="17"/>
  <c r="J207" i="17"/>
  <c r="K207" i="17"/>
  <c r="L207" i="17"/>
  <c r="M207" i="17"/>
  <c r="N207" i="17"/>
  <c r="O207" i="17"/>
  <c r="P207" i="17"/>
  <c r="Q207" i="17"/>
  <c r="R207" i="17"/>
  <c r="S207" i="17"/>
  <c r="T207" i="17"/>
  <c r="U207" i="17"/>
  <c r="V207" i="17"/>
  <c r="W207" i="17"/>
  <c r="X207" i="17"/>
  <c r="Y207" i="17"/>
  <c r="Z207" i="17"/>
  <c r="AA207" i="17"/>
  <c r="AB207" i="17"/>
  <c r="AC207" i="17"/>
  <c r="AD207" i="17"/>
  <c r="AE207" i="17"/>
  <c r="AF207" i="17"/>
  <c r="AG207" i="17"/>
  <c r="AH207" i="17"/>
  <c r="AI207" i="17"/>
  <c r="AJ207" i="17"/>
  <c r="AK207" i="17"/>
  <c r="AL207" i="17"/>
  <c r="AM207" i="17"/>
  <c r="AN207" i="17"/>
  <c r="AO207" i="17"/>
  <c r="AP207" i="17"/>
  <c r="AQ207" i="17"/>
  <c r="AR207" i="17"/>
  <c r="AS207" i="17"/>
  <c r="H208" i="17"/>
  <c r="I208" i="17"/>
  <c r="J208" i="17"/>
  <c r="K208" i="17"/>
  <c r="L208" i="17"/>
  <c r="M208" i="17"/>
  <c r="N208" i="17"/>
  <c r="O208" i="17"/>
  <c r="P208" i="17"/>
  <c r="Q208" i="17"/>
  <c r="R208" i="17"/>
  <c r="S208" i="17"/>
  <c r="T208" i="17"/>
  <c r="U208" i="17"/>
  <c r="V208" i="17"/>
  <c r="W208" i="17"/>
  <c r="X208" i="17"/>
  <c r="Y208" i="17"/>
  <c r="Z208" i="17"/>
  <c r="AA208" i="17"/>
  <c r="AB208" i="17"/>
  <c r="AC208" i="17"/>
  <c r="AD208" i="17"/>
  <c r="AE208" i="17"/>
  <c r="AF208" i="17"/>
  <c r="AG208" i="17"/>
  <c r="AH208" i="17"/>
  <c r="AI208" i="17"/>
  <c r="AJ208" i="17"/>
  <c r="AK208" i="17"/>
  <c r="AL208" i="17"/>
  <c r="AM208" i="17"/>
  <c r="AN208" i="17"/>
  <c r="AO208" i="17"/>
  <c r="AP208" i="17"/>
  <c r="AQ208" i="17"/>
  <c r="AR208" i="17"/>
  <c r="AS208" i="17"/>
  <c r="H209" i="17"/>
  <c r="I209" i="17"/>
  <c r="J209" i="17"/>
  <c r="K209" i="17"/>
  <c r="L209" i="17"/>
  <c r="M209" i="17"/>
  <c r="N209" i="17"/>
  <c r="O209" i="17"/>
  <c r="P209" i="17"/>
  <c r="Q209" i="17"/>
  <c r="R209" i="17"/>
  <c r="S209" i="17"/>
  <c r="T209" i="17"/>
  <c r="U209" i="17"/>
  <c r="V209" i="17"/>
  <c r="W209" i="17"/>
  <c r="X209" i="17"/>
  <c r="Y209" i="17"/>
  <c r="Z209" i="17"/>
  <c r="AA209" i="17"/>
  <c r="AB209" i="17"/>
  <c r="AC209" i="17"/>
  <c r="AD209" i="17"/>
  <c r="AE209" i="17"/>
  <c r="AF209" i="17"/>
  <c r="AG209" i="17"/>
  <c r="AH209" i="17"/>
  <c r="AI209" i="17"/>
  <c r="AJ209" i="17"/>
  <c r="AK209" i="17"/>
  <c r="AL209" i="17"/>
  <c r="AM209" i="17"/>
  <c r="AN209" i="17"/>
  <c r="AO209" i="17"/>
  <c r="AP209" i="17"/>
  <c r="AQ209" i="17"/>
  <c r="AR209" i="17"/>
  <c r="AS209" i="17"/>
  <c r="H210" i="17"/>
  <c r="I210" i="17"/>
  <c r="J210" i="17"/>
  <c r="K210" i="17"/>
  <c r="L210" i="17"/>
  <c r="M210" i="17"/>
  <c r="N210" i="17"/>
  <c r="O210" i="17"/>
  <c r="P210" i="17"/>
  <c r="Q210" i="17"/>
  <c r="R210" i="17"/>
  <c r="S210" i="17"/>
  <c r="T210" i="17"/>
  <c r="U210" i="17"/>
  <c r="V210" i="17"/>
  <c r="W210" i="17"/>
  <c r="X210" i="17"/>
  <c r="Y210" i="17"/>
  <c r="Z210" i="17"/>
  <c r="AA210" i="17"/>
  <c r="AB210" i="17"/>
  <c r="AC210" i="17"/>
  <c r="AD210" i="17"/>
  <c r="AE210" i="17"/>
  <c r="AF210" i="17"/>
  <c r="AG210" i="17"/>
  <c r="AH210" i="17"/>
  <c r="AI210" i="17"/>
  <c r="AJ210" i="17"/>
  <c r="AK210" i="17"/>
  <c r="AL210" i="17"/>
  <c r="AM210" i="17"/>
  <c r="AN210" i="17"/>
  <c r="AO210" i="17"/>
  <c r="AP210" i="17"/>
  <c r="AQ210" i="17"/>
  <c r="AR210" i="17"/>
  <c r="AS210" i="17"/>
  <c r="H211" i="17"/>
  <c r="I211" i="17"/>
  <c r="J211" i="17"/>
  <c r="K211" i="17"/>
  <c r="L211" i="17"/>
  <c r="M211" i="17"/>
  <c r="N211" i="17"/>
  <c r="O211" i="17"/>
  <c r="P211" i="17"/>
  <c r="Q211" i="17"/>
  <c r="R211" i="17"/>
  <c r="S211" i="17"/>
  <c r="T211" i="17"/>
  <c r="U211" i="17"/>
  <c r="V211" i="17"/>
  <c r="W211" i="17"/>
  <c r="X211" i="17"/>
  <c r="Y211" i="17"/>
  <c r="Z211" i="17"/>
  <c r="AA211" i="17"/>
  <c r="AB211" i="17"/>
  <c r="AC211" i="17"/>
  <c r="AD211" i="17"/>
  <c r="AE211" i="17"/>
  <c r="AF211" i="17"/>
  <c r="AG211" i="17"/>
  <c r="AH211" i="17"/>
  <c r="AI211" i="17"/>
  <c r="AJ211" i="17"/>
  <c r="AK211" i="17"/>
  <c r="AL211" i="17"/>
  <c r="AM211" i="17"/>
  <c r="AN211" i="17"/>
  <c r="AO211" i="17"/>
  <c r="AP211" i="17"/>
  <c r="AQ211" i="17"/>
  <c r="AR211" i="17"/>
  <c r="AS211" i="17"/>
  <c r="H212" i="17"/>
  <c r="I212" i="17"/>
  <c r="J212" i="17"/>
  <c r="K212" i="17"/>
  <c r="L212" i="17"/>
  <c r="M212" i="17"/>
  <c r="N212" i="17"/>
  <c r="O212" i="17"/>
  <c r="P212" i="17"/>
  <c r="Q212" i="17"/>
  <c r="R212" i="17"/>
  <c r="S212" i="17"/>
  <c r="T212" i="17"/>
  <c r="U212" i="17"/>
  <c r="V212" i="17"/>
  <c r="W212" i="17"/>
  <c r="X212" i="17"/>
  <c r="Y212" i="17"/>
  <c r="Z212" i="17"/>
  <c r="AA212" i="17"/>
  <c r="AB212" i="17"/>
  <c r="AC212" i="17"/>
  <c r="AD212" i="17"/>
  <c r="AE212" i="17"/>
  <c r="AF212" i="17"/>
  <c r="AG212" i="17"/>
  <c r="AH212" i="17"/>
  <c r="AI212" i="17"/>
  <c r="AJ212" i="17"/>
  <c r="AK212" i="17"/>
  <c r="AL212" i="17"/>
  <c r="AM212" i="17"/>
  <c r="AN212" i="17"/>
  <c r="AO212" i="17"/>
  <c r="AP212" i="17"/>
  <c r="AQ212" i="17"/>
  <c r="AR212" i="17"/>
  <c r="AS212" i="17"/>
  <c r="H213" i="17"/>
  <c r="I213" i="17"/>
  <c r="J213" i="17"/>
  <c r="K213" i="17"/>
  <c r="L213" i="17"/>
  <c r="M213" i="17"/>
  <c r="N213" i="17"/>
  <c r="O213" i="17"/>
  <c r="P213" i="17"/>
  <c r="Q213" i="17"/>
  <c r="R213" i="17"/>
  <c r="S213" i="17"/>
  <c r="T213" i="17"/>
  <c r="U213" i="17"/>
  <c r="V213" i="17"/>
  <c r="W213" i="17"/>
  <c r="X213" i="17"/>
  <c r="Y213" i="17"/>
  <c r="Z213" i="17"/>
  <c r="AA213" i="17"/>
  <c r="AB213" i="17"/>
  <c r="AC213" i="17"/>
  <c r="AD213" i="17"/>
  <c r="AE213" i="17"/>
  <c r="AF213" i="17"/>
  <c r="AG213" i="17"/>
  <c r="AH213" i="17"/>
  <c r="AI213" i="17"/>
  <c r="AJ213" i="17"/>
  <c r="AK213" i="17"/>
  <c r="AL213" i="17"/>
  <c r="AM213" i="17"/>
  <c r="AN213" i="17"/>
  <c r="AO213" i="17"/>
  <c r="AP213" i="17"/>
  <c r="AQ213" i="17"/>
  <c r="AR213" i="17"/>
  <c r="AS213" i="17"/>
  <c r="H214" i="17"/>
  <c r="I214" i="17"/>
  <c r="J214" i="17"/>
  <c r="K214" i="17"/>
  <c r="L214" i="17"/>
  <c r="M214" i="17"/>
  <c r="N214" i="17"/>
  <c r="O214" i="17"/>
  <c r="P214" i="17"/>
  <c r="Q214" i="17"/>
  <c r="R214" i="17"/>
  <c r="S214" i="17"/>
  <c r="T214" i="17"/>
  <c r="U214" i="17"/>
  <c r="V214" i="17"/>
  <c r="W214" i="17"/>
  <c r="X214" i="17"/>
  <c r="Y214" i="17"/>
  <c r="Z214" i="17"/>
  <c r="AA214" i="17"/>
  <c r="AB214" i="17"/>
  <c r="AC214" i="17"/>
  <c r="AD214" i="17"/>
  <c r="AE214" i="17"/>
  <c r="AF214" i="17"/>
  <c r="AG214" i="17"/>
  <c r="AH214" i="17"/>
  <c r="AI214" i="17"/>
  <c r="AJ214" i="17"/>
  <c r="AK214" i="17"/>
  <c r="AL214" i="17"/>
  <c r="AM214" i="17"/>
  <c r="AN214" i="17"/>
  <c r="AO214" i="17"/>
  <c r="AP214" i="17"/>
  <c r="AQ214" i="17"/>
  <c r="AR214" i="17"/>
  <c r="AS214" i="17"/>
  <c r="H215" i="17"/>
  <c r="I215" i="17"/>
  <c r="J215" i="17"/>
  <c r="K215" i="17"/>
  <c r="L215" i="17"/>
  <c r="M215" i="17"/>
  <c r="N215" i="17"/>
  <c r="O215" i="17"/>
  <c r="P215" i="17"/>
  <c r="Q215" i="17"/>
  <c r="R215" i="17"/>
  <c r="S215" i="17"/>
  <c r="T215" i="17"/>
  <c r="U215" i="17"/>
  <c r="V215" i="17"/>
  <c r="W215" i="17"/>
  <c r="X215" i="17"/>
  <c r="Y215" i="17"/>
  <c r="Z215" i="17"/>
  <c r="AA215" i="17"/>
  <c r="AB215" i="17"/>
  <c r="AC215" i="17"/>
  <c r="AD215" i="17"/>
  <c r="AE215" i="17"/>
  <c r="AF215" i="17"/>
  <c r="AG215" i="17"/>
  <c r="AH215" i="17"/>
  <c r="AI215" i="17"/>
  <c r="AJ215" i="17"/>
  <c r="AK215" i="17"/>
  <c r="AL215" i="17"/>
  <c r="AM215" i="17"/>
  <c r="AN215" i="17"/>
  <c r="AO215" i="17"/>
  <c r="AP215" i="17"/>
  <c r="AQ215" i="17"/>
  <c r="AR215" i="17"/>
  <c r="AS215" i="17"/>
  <c r="H216" i="17"/>
  <c r="I216" i="17"/>
  <c r="J216" i="17"/>
  <c r="K216" i="17"/>
  <c r="L216" i="17"/>
  <c r="M216" i="17"/>
  <c r="N216" i="17"/>
  <c r="O216" i="17"/>
  <c r="P216" i="17"/>
  <c r="Q216" i="17"/>
  <c r="R216" i="17"/>
  <c r="S216" i="17"/>
  <c r="T216" i="17"/>
  <c r="U216" i="17"/>
  <c r="V216" i="17"/>
  <c r="W216" i="17"/>
  <c r="X216" i="17"/>
  <c r="Y216" i="17"/>
  <c r="Z216" i="17"/>
  <c r="AA216" i="17"/>
  <c r="AB216" i="17"/>
  <c r="AC216" i="17"/>
  <c r="AD216" i="17"/>
  <c r="AE216" i="17"/>
  <c r="AF216" i="17"/>
  <c r="AG216" i="17"/>
  <c r="AH216" i="17"/>
  <c r="AI216" i="17"/>
  <c r="AJ216" i="17"/>
  <c r="AK216" i="17"/>
  <c r="AL216" i="17"/>
  <c r="AM216" i="17"/>
  <c r="AN216" i="17"/>
  <c r="AO216" i="17"/>
  <c r="AP216" i="17"/>
  <c r="AQ216" i="17"/>
  <c r="AR216" i="17"/>
  <c r="AS216" i="17"/>
  <c r="H217" i="17"/>
  <c r="I217" i="17"/>
  <c r="J217" i="17"/>
  <c r="K217" i="17"/>
  <c r="L217" i="17"/>
  <c r="M217" i="17"/>
  <c r="N217" i="17"/>
  <c r="O217" i="17"/>
  <c r="P217" i="17"/>
  <c r="Q217" i="17"/>
  <c r="R217" i="17"/>
  <c r="S217" i="17"/>
  <c r="T217" i="17"/>
  <c r="U217" i="17"/>
  <c r="V217" i="17"/>
  <c r="W217" i="17"/>
  <c r="X217" i="17"/>
  <c r="Y217" i="17"/>
  <c r="Z217" i="17"/>
  <c r="AA217" i="17"/>
  <c r="AB217" i="17"/>
  <c r="AC217" i="17"/>
  <c r="AD217" i="17"/>
  <c r="AE217" i="17"/>
  <c r="AF217" i="17"/>
  <c r="AG217" i="17"/>
  <c r="AH217" i="17"/>
  <c r="AI217" i="17"/>
  <c r="AJ217" i="17"/>
  <c r="AK217" i="17"/>
  <c r="AL217" i="17"/>
  <c r="AM217" i="17"/>
  <c r="AN217" i="17"/>
  <c r="AO217" i="17"/>
  <c r="AP217" i="17"/>
  <c r="AQ217" i="17"/>
  <c r="AR217" i="17"/>
  <c r="AS217" i="17"/>
  <c r="H218" i="17"/>
  <c r="I218" i="17"/>
  <c r="J218" i="17"/>
  <c r="K218" i="17"/>
  <c r="L218" i="17"/>
  <c r="M218" i="17"/>
  <c r="N218" i="17"/>
  <c r="O218" i="17"/>
  <c r="P218" i="17"/>
  <c r="Q218" i="17"/>
  <c r="R218" i="17"/>
  <c r="S218" i="17"/>
  <c r="T218" i="17"/>
  <c r="U218" i="17"/>
  <c r="V218" i="17"/>
  <c r="W218" i="17"/>
  <c r="X218" i="17"/>
  <c r="Y218" i="17"/>
  <c r="Z218" i="17"/>
  <c r="AA218" i="17"/>
  <c r="AB218" i="17"/>
  <c r="AC218" i="17"/>
  <c r="AD218" i="17"/>
  <c r="AE218" i="17"/>
  <c r="AF218" i="17"/>
  <c r="AG218" i="17"/>
  <c r="AH218" i="17"/>
  <c r="AI218" i="17"/>
  <c r="AJ218" i="17"/>
  <c r="AK218" i="17"/>
  <c r="AL218" i="17"/>
  <c r="AM218" i="17"/>
  <c r="AN218" i="17"/>
  <c r="AO218" i="17"/>
  <c r="AP218" i="17"/>
  <c r="AQ218" i="17"/>
  <c r="AR218" i="17"/>
  <c r="AS218" i="17"/>
  <c r="H219" i="17"/>
  <c r="I219" i="17"/>
  <c r="J219" i="17"/>
  <c r="K219" i="17"/>
  <c r="L219" i="17"/>
  <c r="M219" i="17"/>
  <c r="N219" i="17"/>
  <c r="O219" i="17"/>
  <c r="P219" i="17"/>
  <c r="Q219" i="17"/>
  <c r="R219" i="17"/>
  <c r="S219" i="17"/>
  <c r="T219" i="17"/>
  <c r="U219" i="17"/>
  <c r="V219" i="17"/>
  <c r="W219" i="17"/>
  <c r="X219" i="17"/>
  <c r="Y219" i="17"/>
  <c r="Z219" i="17"/>
  <c r="AA219" i="17"/>
  <c r="AB219" i="17"/>
  <c r="AC219" i="17"/>
  <c r="AD219" i="17"/>
  <c r="AE219" i="17"/>
  <c r="AF219" i="17"/>
  <c r="AG219" i="17"/>
  <c r="AH219" i="17"/>
  <c r="AI219" i="17"/>
  <c r="AJ219" i="17"/>
  <c r="AK219" i="17"/>
  <c r="AL219" i="17"/>
  <c r="AM219" i="17"/>
  <c r="AN219" i="17"/>
  <c r="AO219" i="17"/>
  <c r="AP219" i="17"/>
  <c r="AQ219" i="17"/>
  <c r="AR219" i="17"/>
  <c r="AS219" i="17"/>
  <c r="H220" i="17"/>
  <c r="I220" i="17"/>
  <c r="J220" i="17"/>
  <c r="K220" i="17"/>
  <c r="L220" i="17"/>
  <c r="M220" i="17"/>
  <c r="N220" i="17"/>
  <c r="O220" i="17"/>
  <c r="P220" i="17"/>
  <c r="Q220" i="17"/>
  <c r="R220" i="17"/>
  <c r="S220" i="17"/>
  <c r="T220" i="17"/>
  <c r="U220" i="17"/>
  <c r="V220" i="17"/>
  <c r="W220" i="17"/>
  <c r="X220" i="17"/>
  <c r="Y220" i="17"/>
  <c r="Z220" i="17"/>
  <c r="AA220" i="17"/>
  <c r="AB220" i="17"/>
  <c r="AC220" i="17"/>
  <c r="AD220" i="17"/>
  <c r="AE220" i="17"/>
  <c r="AF220" i="17"/>
  <c r="AG220" i="17"/>
  <c r="AH220" i="17"/>
  <c r="AI220" i="17"/>
  <c r="AJ220" i="17"/>
  <c r="AK220" i="17"/>
  <c r="AL220" i="17"/>
  <c r="AM220" i="17"/>
  <c r="AN220" i="17"/>
  <c r="AO220" i="17"/>
  <c r="AP220" i="17"/>
  <c r="AQ220" i="17"/>
  <c r="AR220" i="17"/>
  <c r="AS220" i="17"/>
  <c r="H221" i="17"/>
  <c r="I221" i="17"/>
  <c r="J221" i="17"/>
  <c r="K221" i="17"/>
  <c r="L221" i="17"/>
  <c r="M221" i="17"/>
  <c r="N221" i="17"/>
  <c r="O221" i="17"/>
  <c r="P221" i="17"/>
  <c r="Q221" i="17"/>
  <c r="R221" i="17"/>
  <c r="S221" i="17"/>
  <c r="T221" i="17"/>
  <c r="U221" i="17"/>
  <c r="V221" i="17"/>
  <c r="W221" i="17"/>
  <c r="X221" i="17"/>
  <c r="Y221" i="17"/>
  <c r="Z221" i="17"/>
  <c r="AA221" i="17"/>
  <c r="AB221" i="17"/>
  <c r="AC221" i="17"/>
  <c r="AD221" i="17"/>
  <c r="AE221" i="17"/>
  <c r="AF221" i="17"/>
  <c r="AG221" i="17"/>
  <c r="AH221" i="17"/>
  <c r="AI221" i="17"/>
  <c r="AJ221" i="17"/>
  <c r="AK221" i="17"/>
  <c r="AL221" i="17"/>
  <c r="AM221" i="17"/>
  <c r="AN221" i="17"/>
  <c r="AO221" i="17"/>
  <c r="AP221" i="17"/>
  <c r="AQ221" i="17"/>
  <c r="AR221" i="17"/>
  <c r="AS221" i="17"/>
  <c r="H222" i="17"/>
  <c r="I222" i="17"/>
  <c r="J222" i="17"/>
  <c r="K222" i="17"/>
  <c r="L222" i="17"/>
  <c r="M222" i="17"/>
  <c r="N222" i="17"/>
  <c r="O222" i="17"/>
  <c r="P222" i="17"/>
  <c r="Q222" i="17"/>
  <c r="R222" i="17"/>
  <c r="S222" i="17"/>
  <c r="T222" i="17"/>
  <c r="U222" i="17"/>
  <c r="V222" i="17"/>
  <c r="W222" i="17"/>
  <c r="X222" i="17"/>
  <c r="Y222" i="17"/>
  <c r="Z222" i="17"/>
  <c r="AA222" i="17"/>
  <c r="AB222" i="17"/>
  <c r="AC222" i="17"/>
  <c r="AD222" i="17"/>
  <c r="AE222" i="17"/>
  <c r="AF222" i="17"/>
  <c r="AG222" i="17"/>
  <c r="AH222" i="17"/>
  <c r="AI222" i="17"/>
  <c r="AJ222" i="17"/>
  <c r="AK222" i="17"/>
  <c r="AL222" i="17"/>
  <c r="AM222" i="17"/>
  <c r="AN222" i="17"/>
  <c r="AO222" i="17"/>
  <c r="AP222" i="17"/>
  <c r="AQ222" i="17"/>
  <c r="AR222" i="17"/>
  <c r="AS222" i="17"/>
  <c r="H223" i="17"/>
  <c r="I223" i="17"/>
  <c r="J223" i="17"/>
  <c r="K223" i="17"/>
  <c r="L223" i="17"/>
  <c r="M223" i="17"/>
  <c r="N223" i="17"/>
  <c r="O223" i="17"/>
  <c r="P223" i="17"/>
  <c r="Q223" i="17"/>
  <c r="R223" i="17"/>
  <c r="S223" i="17"/>
  <c r="T223" i="17"/>
  <c r="U223" i="17"/>
  <c r="V223" i="17"/>
  <c r="W223" i="17"/>
  <c r="X223" i="17"/>
  <c r="Y223" i="17"/>
  <c r="Z223" i="17"/>
  <c r="AA223" i="17"/>
  <c r="AB223" i="17"/>
  <c r="AC223" i="17"/>
  <c r="AD223" i="17"/>
  <c r="AE223" i="17"/>
  <c r="AF223" i="17"/>
  <c r="AG223" i="17"/>
  <c r="AH223" i="17"/>
  <c r="AI223" i="17"/>
  <c r="AJ223" i="17"/>
  <c r="AK223" i="17"/>
  <c r="AL223" i="17"/>
  <c r="AM223" i="17"/>
  <c r="AN223" i="17"/>
  <c r="AO223" i="17"/>
  <c r="AP223" i="17"/>
  <c r="AQ223" i="17"/>
  <c r="AR223" i="17"/>
  <c r="AS223" i="17"/>
  <c r="H224" i="17"/>
  <c r="I224" i="17"/>
  <c r="J224" i="17"/>
  <c r="K224" i="17"/>
  <c r="L224" i="17"/>
  <c r="M224" i="17"/>
  <c r="N224" i="17"/>
  <c r="O224" i="17"/>
  <c r="P224" i="17"/>
  <c r="Q224" i="17"/>
  <c r="R224" i="17"/>
  <c r="S224" i="17"/>
  <c r="T224" i="17"/>
  <c r="U224" i="17"/>
  <c r="V224" i="17"/>
  <c r="W224" i="17"/>
  <c r="X224" i="17"/>
  <c r="Y224" i="17"/>
  <c r="Z224" i="17"/>
  <c r="AA224" i="17"/>
  <c r="AB224" i="17"/>
  <c r="AC224" i="17"/>
  <c r="AD224" i="17"/>
  <c r="AE224" i="17"/>
  <c r="AF224" i="17"/>
  <c r="AG224" i="17"/>
  <c r="AH224" i="17"/>
  <c r="AI224" i="17"/>
  <c r="AJ224" i="17"/>
  <c r="AK224" i="17"/>
  <c r="AL224" i="17"/>
  <c r="AM224" i="17"/>
  <c r="AN224" i="17"/>
  <c r="AO224" i="17"/>
  <c r="AP224" i="17"/>
  <c r="AQ224" i="17"/>
  <c r="AR224" i="17"/>
  <c r="AS224" i="17"/>
  <c r="H225" i="17"/>
  <c r="I225" i="17"/>
  <c r="J225" i="17"/>
  <c r="K225" i="17"/>
  <c r="L225" i="17"/>
  <c r="M225" i="17"/>
  <c r="N225" i="17"/>
  <c r="O225" i="17"/>
  <c r="P225" i="17"/>
  <c r="Q225" i="17"/>
  <c r="R225" i="17"/>
  <c r="S225" i="17"/>
  <c r="T225" i="17"/>
  <c r="U225" i="17"/>
  <c r="V225" i="17"/>
  <c r="W225" i="17"/>
  <c r="X225" i="17"/>
  <c r="Y225" i="17"/>
  <c r="Z225" i="17"/>
  <c r="AA225" i="17"/>
  <c r="AB225" i="17"/>
  <c r="AC225" i="17"/>
  <c r="AD225" i="17"/>
  <c r="AE225" i="17"/>
  <c r="AF225" i="17"/>
  <c r="AG225" i="17"/>
  <c r="AH225" i="17"/>
  <c r="AI225" i="17"/>
  <c r="AJ225" i="17"/>
  <c r="AK225" i="17"/>
  <c r="AL225" i="17"/>
  <c r="AM225" i="17"/>
  <c r="AN225" i="17"/>
  <c r="AO225" i="17"/>
  <c r="AP225" i="17"/>
  <c r="AQ225" i="17"/>
  <c r="AR225" i="17"/>
  <c r="AS225" i="17"/>
  <c r="H226" i="17"/>
  <c r="I226" i="17"/>
  <c r="J226" i="17"/>
  <c r="K226" i="17"/>
  <c r="L226" i="17"/>
  <c r="M226" i="17"/>
  <c r="N226" i="17"/>
  <c r="O226" i="17"/>
  <c r="P226" i="17"/>
  <c r="Q226" i="17"/>
  <c r="R226" i="17"/>
  <c r="S226" i="17"/>
  <c r="T226" i="17"/>
  <c r="U226" i="17"/>
  <c r="V226" i="17"/>
  <c r="W226" i="17"/>
  <c r="X226" i="17"/>
  <c r="Y226" i="17"/>
  <c r="Z226" i="17"/>
  <c r="AA226" i="17"/>
  <c r="AB226" i="17"/>
  <c r="AC226" i="17"/>
  <c r="AD226" i="17"/>
  <c r="AE226" i="17"/>
  <c r="AF226" i="17"/>
  <c r="AG226" i="17"/>
  <c r="AH226" i="17"/>
  <c r="AI226" i="17"/>
  <c r="AJ226" i="17"/>
  <c r="AK226" i="17"/>
  <c r="AL226" i="17"/>
  <c r="AM226" i="17"/>
  <c r="AN226" i="17"/>
  <c r="AO226" i="17"/>
  <c r="AP226" i="17"/>
  <c r="AQ226" i="17"/>
  <c r="AR226" i="17"/>
  <c r="AS226" i="17"/>
  <c r="H227" i="17"/>
  <c r="I227" i="17"/>
  <c r="J227" i="17"/>
  <c r="K227" i="17"/>
  <c r="L227" i="17"/>
  <c r="M227" i="17"/>
  <c r="N227" i="17"/>
  <c r="O227" i="17"/>
  <c r="P227" i="17"/>
  <c r="Q227" i="17"/>
  <c r="R227" i="17"/>
  <c r="S227" i="17"/>
  <c r="T227" i="17"/>
  <c r="U227" i="17"/>
  <c r="V227" i="17"/>
  <c r="W227" i="17"/>
  <c r="X227" i="17"/>
  <c r="Y227" i="17"/>
  <c r="Z227" i="17"/>
  <c r="AA227" i="17"/>
  <c r="AB227" i="17"/>
  <c r="AC227" i="17"/>
  <c r="AD227" i="17"/>
  <c r="AE227" i="17"/>
  <c r="AF227" i="17"/>
  <c r="AG227" i="17"/>
  <c r="AH227" i="17"/>
  <c r="AI227" i="17"/>
  <c r="AJ227" i="17"/>
  <c r="AK227" i="17"/>
  <c r="AL227" i="17"/>
  <c r="AM227" i="17"/>
  <c r="AN227" i="17"/>
  <c r="AO227" i="17"/>
  <c r="AP227" i="17"/>
  <c r="AQ227" i="17"/>
  <c r="AR227" i="17"/>
  <c r="AS227" i="17"/>
  <c r="H228" i="17"/>
  <c r="I228" i="17"/>
  <c r="J228" i="17"/>
  <c r="K228" i="17"/>
  <c r="L228" i="17"/>
  <c r="M228" i="17"/>
  <c r="N228" i="17"/>
  <c r="O228" i="17"/>
  <c r="P228" i="17"/>
  <c r="Q228" i="17"/>
  <c r="R228" i="17"/>
  <c r="S228" i="17"/>
  <c r="T228" i="17"/>
  <c r="U228" i="17"/>
  <c r="V228" i="17"/>
  <c r="W228" i="17"/>
  <c r="X228" i="17"/>
  <c r="Y228" i="17"/>
  <c r="Z228" i="17"/>
  <c r="AA228" i="17"/>
  <c r="AB228" i="17"/>
  <c r="AC228" i="17"/>
  <c r="AD228" i="17"/>
  <c r="AE228" i="17"/>
  <c r="AF228" i="17"/>
  <c r="AG228" i="17"/>
  <c r="AH228" i="17"/>
  <c r="AI228" i="17"/>
  <c r="AJ228" i="17"/>
  <c r="AK228" i="17"/>
  <c r="AL228" i="17"/>
  <c r="AM228" i="17"/>
  <c r="AN228" i="17"/>
  <c r="AO228" i="17"/>
  <c r="AP228" i="17"/>
  <c r="AQ228" i="17"/>
  <c r="AR228" i="17"/>
  <c r="AS228" i="17"/>
  <c r="H229" i="17"/>
  <c r="I229" i="17"/>
  <c r="J229" i="17"/>
  <c r="K229" i="17"/>
  <c r="L229" i="17"/>
  <c r="M229" i="17"/>
  <c r="N229" i="17"/>
  <c r="O229" i="17"/>
  <c r="P229" i="17"/>
  <c r="Q229" i="17"/>
  <c r="R229" i="17"/>
  <c r="S229" i="17"/>
  <c r="T229" i="17"/>
  <c r="U229" i="17"/>
  <c r="V229" i="17"/>
  <c r="W229" i="17"/>
  <c r="X229" i="17"/>
  <c r="Y229" i="17"/>
  <c r="Z229" i="17"/>
  <c r="AA229" i="17"/>
  <c r="AB229" i="17"/>
  <c r="AC229" i="17"/>
  <c r="AD229" i="17"/>
  <c r="AE229" i="17"/>
  <c r="AF229" i="17"/>
  <c r="AG229" i="17"/>
  <c r="AH229" i="17"/>
  <c r="AI229" i="17"/>
  <c r="AJ229" i="17"/>
  <c r="AK229" i="17"/>
  <c r="AL229" i="17"/>
  <c r="AM229" i="17"/>
  <c r="AN229" i="17"/>
  <c r="AO229" i="17"/>
  <c r="AP229" i="17"/>
  <c r="AQ229" i="17"/>
  <c r="AR229" i="17"/>
  <c r="AS229" i="17"/>
  <c r="H230" i="17"/>
  <c r="I230" i="17"/>
  <c r="J230" i="17"/>
  <c r="K230" i="17"/>
  <c r="L230" i="17"/>
  <c r="M230" i="17"/>
  <c r="N230" i="17"/>
  <c r="O230" i="17"/>
  <c r="P230" i="17"/>
  <c r="Q230" i="17"/>
  <c r="R230" i="17"/>
  <c r="S230" i="17"/>
  <c r="T230" i="17"/>
  <c r="U230" i="17"/>
  <c r="V230" i="17"/>
  <c r="W230" i="17"/>
  <c r="X230" i="17"/>
  <c r="Y230" i="17"/>
  <c r="Z230" i="17"/>
  <c r="AA230" i="17"/>
  <c r="AB230" i="17"/>
  <c r="AC230" i="17"/>
  <c r="AD230" i="17"/>
  <c r="AE230" i="17"/>
  <c r="AF230" i="17"/>
  <c r="AG230" i="17"/>
  <c r="AH230" i="17"/>
  <c r="AI230" i="17"/>
  <c r="AJ230" i="17"/>
  <c r="AK230" i="17"/>
  <c r="AL230" i="17"/>
  <c r="AM230" i="17"/>
  <c r="AN230" i="17"/>
  <c r="AO230" i="17"/>
  <c r="AP230" i="17"/>
  <c r="AQ230" i="17"/>
  <c r="AR230" i="17"/>
  <c r="AS230" i="17"/>
  <c r="H231" i="17"/>
  <c r="I231" i="17"/>
  <c r="J231" i="17"/>
  <c r="K231" i="17"/>
  <c r="L231" i="17"/>
  <c r="M231" i="17"/>
  <c r="N231" i="17"/>
  <c r="O231" i="17"/>
  <c r="P231" i="17"/>
  <c r="Q231" i="17"/>
  <c r="R231" i="17"/>
  <c r="S231" i="17"/>
  <c r="T231" i="17"/>
  <c r="U231" i="17"/>
  <c r="V231" i="17"/>
  <c r="W231" i="17"/>
  <c r="X231" i="17"/>
  <c r="Y231" i="17"/>
  <c r="Z231" i="17"/>
  <c r="AA231" i="17"/>
  <c r="AB231" i="17"/>
  <c r="AC231" i="17"/>
  <c r="AD231" i="17"/>
  <c r="AE231" i="17"/>
  <c r="AF231" i="17"/>
  <c r="AG231" i="17"/>
  <c r="AH231" i="17"/>
  <c r="AI231" i="17"/>
  <c r="AJ231" i="17"/>
  <c r="AK231" i="17"/>
  <c r="AL231" i="17"/>
  <c r="AM231" i="17"/>
  <c r="AN231" i="17"/>
  <c r="AO231" i="17"/>
  <c r="AP231" i="17"/>
  <c r="AQ231" i="17"/>
  <c r="AR231" i="17"/>
  <c r="AS231" i="17"/>
  <c r="H232" i="17"/>
  <c r="I232" i="17"/>
  <c r="J232" i="17"/>
  <c r="K232" i="17"/>
  <c r="L232" i="17"/>
  <c r="M232" i="17"/>
  <c r="N232" i="17"/>
  <c r="O232" i="17"/>
  <c r="P232" i="17"/>
  <c r="Q232" i="17"/>
  <c r="R232" i="17"/>
  <c r="S232" i="17"/>
  <c r="T232" i="17"/>
  <c r="U232" i="17"/>
  <c r="V232" i="17"/>
  <c r="W232" i="17"/>
  <c r="X232" i="17"/>
  <c r="Y232" i="17"/>
  <c r="Z232" i="17"/>
  <c r="AA232" i="17"/>
  <c r="AB232" i="17"/>
  <c r="AC232" i="17"/>
  <c r="AD232" i="17"/>
  <c r="AE232" i="17"/>
  <c r="AF232" i="17"/>
  <c r="AG232" i="17"/>
  <c r="AH232" i="17"/>
  <c r="AI232" i="17"/>
  <c r="AJ232" i="17"/>
  <c r="AK232" i="17"/>
  <c r="AL232" i="17"/>
  <c r="AM232" i="17"/>
  <c r="AN232" i="17"/>
  <c r="AO232" i="17"/>
  <c r="AP232" i="17"/>
  <c r="AQ232" i="17"/>
  <c r="AR232" i="17"/>
  <c r="AS232" i="17"/>
  <c r="H233" i="17"/>
  <c r="I233" i="17"/>
  <c r="J233" i="17"/>
  <c r="K233" i="17"/>
  <c r="L233" i="17"/>
  <c r="M233" i="17"/>
  <c r="N233" i="17"/>
  <c r="O233" i="17"/>
  <c r="P233" i="17"/>
  <c r="Q233" i="17"/>
  <c r="R233" i="17"/>
  <c r="S233" i="17"/>
  <c r="T233" i="17"/>
  <c r="U233" i="17"/>
  <c r="V233" i="17"/>
  <c r="W233" i="17"/>
  <c r="X233" i="17"/>
  <c r="Y233" i="17"/>
  <c r="Z233" i="17"/>
  <c r="AA233" i="17"/>
  <c r="AB233" i="17"/>
  <c r="AC233" i="17"/>
  <c r="AD233" i="17"/>
  <c r="AE233" i="17"/>
  <c r="AF233" i="17"/>
  <c r="AG233" i="17"/>
  <c r="AH233" i="17"/>
  <c r="AI233" i="17"/>
  <c r="AJ233" i="17"/>
  <c r="AK233" i="17"/>
  <c r="AL233" i="17"/>
  <c r="AM233" i="17"/>
  <c r="AN233" i="17"/>
  <c r="AO233" i="17"/>
  <c r="AP233" i="17"/>
  <c r="AQ233" i="17"/>
  <c r="AR233" i="17"/>
  <c r="AS233" i="17"/>
  <c r="H234" i="17"/>
  <c r="I234" i="17"/>
  <c r="J234" i="17"/>
  <c r="K234" i="17"/>
  <c r="L234" i="17"/>
  <c r="M234" i="17"/>
  <c r="N234" i="17"/>
  <c r="O234" i="17"/>
  <c r="P234" i="17"/>
  <c r="Q234" i="17"/>
  <c r="R234" i="17"/>
  <c r="S234" i="17"/>
  <c r="T234" i="17"/>
  <c r="U234" i="17"/>
  <c r="V234" i="17"/>
  <c r="W234" i="17"/>
  <c r="X234" i="17"/>
  <c r="Y234" i="17"/>
  <c r="Z234" i="17"/>
  <c r="AA234" i="17"/>
  <c r="AB234" i="17"/>
  <c r="AC234" i="17"/>
  <c r="AD234" i="17"/>
  <c r="AE234" i="17"/>
  <c r="AF234" i="17"/>
  <c r="AG234" i="17"/>
  <c r="AH234" i="17"/>
  <c r="AI234" i="17"/>
  <c r="AJ234" i="17"/>
  <c r="AK234" i="17"/>
  <c r="AL234" i="17"/>
  <c r="AM234" i="17"/>
  <c r="AN234" i="17"/>
  <c r="AO234" i="17"/>
  <c r="AP234" i="17"/>
  <c r="AQ234" i="17"/>
  <c r="AR234" i="17"/>
  <c r="AS234" i="17"/>
  <c r="H235" i="17"/>
  <c r="I235" i="17"/>
  <c r="J235" i="17"/>
  <c r="K235" i="17"/>
  <c r="L235" i="17"/>
  <c r="M235" i="17"/>
  <c r="N235" i="17"/>
  <c r="O235" i="17"/>
  <c r="P235" i="17"/>
  <c r="Q235" i="17"/>
  <c r="R235" i="17"/>
  <c r="S235" i="17"/>
  <c r="T235" i="17"/>
  <c r="U235" i="17"/>
  <c r="V235" i="17"/>
  <c r="W235" i="17"/>
  <c r="X235" i="17"/>
  <c r="Y235" i="17"/>
  <c r="Z235" i="17"/>
  <c r="AA235" i="17"/>
  <c r="AB235" i="17"/>
  <c r="AC235" i="17"/>
  <c r="AD235" i="17"/>
  <c r="AE235" i="17"/>
  <c r="AF235" i="17"/>
  <c r="AG235" i="17"/>
  <c r="AH235" i="17"/>
  <c r="AI235" i="17"/>
  <c r="AJ235" i="17"/>
  <c r="AK235" i="17"/>
  <c r="AL235" i="17"/>
  <c r="AM235" i="17"/>
  <c r="AN235" i="17"/>
  <c r="AO235" i="17"/>
  <c r="AP235" i="17"/>
  <c r="AQ235" i="17"/>
  <c r="AR235" i="17"/>
  <c r="AS235" i="17"/>
  <c r="H236" i="17"/>
  <c r="I236" i="17"/>
  <c r="J236" i="17"/>
  <c r="K236" i="17"/>
  <c r="L236" i="17"/>
  <c r="M236" i="17"/>
  <c r="N236" i="17"/>
  <c r="O236" i="17"/>
  <c r="P236" i="17"/>
  <c r="Q236" i="17"/>
  <c r="R236" i="17"/>
  <c r="S236" i="17"/>
  <c r="T236" i="17"/>
  <c r="U236" i="17"/>
  <c r="V236" i="17"/>
  <c r="W236" i="17"/>
  <c r="X236" i="17"/>
  <c r="Y236" i="17"/>
  <c r="Z236" i="17"/>
  <c r="AA236" i="17"/>
  <c r="AB236" i="17"/>
  <c r="AC236" i="17"/>
  <c r="AD236" i="17"/>
  <c r="AE236" i="17"/>
  <c r="AF236" i="17"/>
  <c r="AG236" i="17"/>
  <c r="AH236" i="17"/>
  <c r="AI236" i="17"/>
  <c r="AJ236" i="17"/>
  <c r="AK236" i="17"/>
  <c r="AL236" i="17"/>
  <c r="AM236" i="17"/>
  <c r="AN236" i="17"/>
  <c r="AO236" i="17"/>
  <c r="AP236" i="17"/>
  <c r="AQ236" i="17"/>
  <c r="AR236" i="17"/>
  <c r="AS236" i="17"/>
  <c r="H237" i="17"/>
  <c r="I237" i="17"/>
  <c r="J237" i="17"/>
  <c r="K237" i="17"/>
  <c r="L237" i="17"/>
  <c r="M237" i="17"/>
  <c r="N237" i="17"/>
  <c r="O237" i="17"/>
  <c r="P237" i="17"/>
  <c r="Q237" i="17"/>
  <c r="R237" i="17"/>
  <c r="S237" i="17"/>
  <c r="T237" i="17"/>
  <c r="U237" i="17"/>
  <c r="V237" i="17"/>
  <c r="W237" i="17"/>
  <c r="X237" i="17"/>
  <c r="Y237" i="17"/>
  <c r="Z237" i="17"/>
  <c r="AA237" i="17"/>
  <c r="AB237" i="17"/>
  <c r="AC237" i="17"/>
  <c r="AD237" i="17"/>
  <c r="AE237" i="17"/>
  <c r="AF237" i="17"/>
  <c r="AG237" i="17"/>
  <c r="AH237" i="17"/>
  <c r="AI237" i="17"/>
  <c r="AJ237" i="17"/>
  <c r="AK237" i="17"/>
  <c r="AL237" i="17"/>
  <c r="AM237" i="17"/>
  <c r="AN237" i="17"/>
  <c r="AO237" i="17"/>
  <c r="AP237" i="17"/>
  <c r="AQ237" i="17"/>
  <c r="AR237" i="17"/>
  <c r="AS237" i="17"/>
  <c r="H238" i="17"/>
  <c r="I238" i="17"/>
  <c r="J238" i="17"/>
  <c r="K238" i="17"/>
  <c r="L238" i="17"/>
  <c r="M238" i="17"/>
  <c r="N238" i="17"/>
  <c r="O238" i="17"/>
  <c r="P238" i="17"/>
  <c r="Q238" i="17"/>
  <c r="R238" i="17"/>
  <c r="S238" i="17"/>
  <c r="T238" i="17"/>
  <c r="U238" i="17"/>
  <c r="V238" i="17"/>
  <c r="W238" i="17"/>
  <c r="X238" i="17"/>
  <c r="Y238" i="17"/>
  <c r="Z238" i="17"/>
  <c r="AA238" i="17"/>
  <c r="AB238" i="17"/>
  <c r="AC238" i="17"/>
  <c r="AD238" i="17"/>
  <c r="AE238" i="17"/>
  <c r="AF238" i="17"/>
  <c r="AG238" i="17"/>
  <c r="AH238" i="17"/>
  <c r="AI238" i="17"/>
  <c r="AJ238" i="17"/>
  <c r="AK238" i="17"/>
  <c r="AL238" i="17"/>
  <c r="AM238" i="17"/>
  <c r="AN238" i="17"/>
  <c r="AO238" i="17"/>
  <c r="AP238" i="17"/>
  <c r="AQ238" i="17"/>
  <c r="AR238" i="17"/>
  <c r="AS238" i="17"/>
  <c r="H239" i="17"/>
  <c r="I239" i="17"/>
  <c r="J239" i="17"/>
  <c r="K239" i="17"/>
  <c r="L239" i="17"/>
  <c r="M239" i="17"/>
  <c r="N239" i="17"/>
  <c r="O239" i="17"/>
  <c r="P239" i="17"/>
  <c r="Q239" i="17"/>
  <c r="R239" i="17"/>
  <c r="S239" i="17"/>
  <c r="T239" i="17"/>
  <c r="U239" i="17"/>
  <c r="V239" i="17"/>
  <c r="W239" i="17"/>
  <c r="X239" i="17"/>
  <c r="Y239" i="17"/>
  <c r="Z239" i="17"/>
  <c r="AA239" i="17"/>
  <c r="AB239" i="17"/>
  <c r="AC239" i="17"/>
  <c r="AD239" i="17"/>
  <c r="AE239" i="17"/>
  <c r="AF239" i="17"/>
  <c r="AG239" i="17"/>
  <c r="AH239" i="17"/>
  <c r="AI239" i="17"/>
  <c r="AJ239" i="17"/>
  <c r="AK239" i="17"/>
  <c r="AL239" i="17"/>
  <c r="AM239" i="17"/>
  <c r="AN239" i="17"/>
  <c r="AO239" i="17"/>
  <c r="AP239" i="17"/>
  <c r="AQ239" i="17"/>
  <c r="AR239" i="17"/>
  <c r="AS239" i="17"/>
  <c r="H240" i="17"/>
  <c r="I240" i="17"/>
  <c r="J240" i="17"/>
  <c r="K240" i="17"/>
  <c r="L240" i="17"/>
  <c r="M240" i="17"/>
  <c r="N240" i="17"/>
  <c r="O240" i="17"/>
  <c r="P240" i="17"/>
  <c r="Q240" i="17"/>
  <c r="R240" i="17"/>
  <c r="S240" i="17"/>
  <c r="T240" i="17"/>
  <c r="U240" i="17"/>
  <c r="V240" i="17"/>
  <c r="W240" i="17"/>
  <c r="X240" i="17"/>
  <c r="Y240" i="17"/>
  <c r="Z240" i="17"/>
  <c r="AA240" i="17"/>
  <c r="AB240" i="17"/>
  <c r="AC240" i="17"/>
  <c r="AD240" i="17"/>
  <c r="AE240" i="17"/>
  <c r="AF240" i="17"/>
  <c r="AG240" i="17"/>
  <c r="AH240" i="17"/>
  <c r="AI240" i="17"/>
  <c r="AJ240" i="17"/>
  <c r="AK240" i="17"/>
  <c r="AL240" i="17"/>
  <c r="AM240" i="17"/>
  <c r="AN240" i="17"/>
  <c r="AO240" i="17"/>
  <c r="AP240" i="17"/>
  <c r="AQ240" i="17"/>
  <c r="AR240" i="17"/>
  <c r="AS240" i="17"/>
  <c r="H241" i="17"/>
  <c r="I241" i="17"/>
  <c r="J241" i="17"/>
  <c r="K241" i="17"/>
  <c r="L241" i="17"/>
  <c r="M241" i="17"/>
  <c r="N241" i="17"/>
  <c r="O241" i="17"/>
  <c r="P241" i="17"/>
  <c r="Q241" i="17"/>
  <c r="R241" i="17"/>
  <c r="S241" i="17"/>
  <c r="T241" i="17"/>
  <c r="U241" i="17"/>
  <c r="V241" i="17"/>
  <c r="W241" i="17"/>
  <c r="X241" i="17"/>
  <c r="Y241" i="17"/>
  <c r="Z241" i="17"/>
  <c r="AA241" i="17"/>
  <c r="AB241" i="17"/>
  <c r="AC241" i="17"/>
  <c r="AD241" i="17"/>
  <c r="AE241" i="17"/>
  <c r="AF241" i="17"/>
  <c r="AG241" i="17"/>
  <c r="AH241" i="17"/>
  <c r="AI241" i="17"/>
  <c r="AJ241" i="17"/>
  <c r="AK241" i="17"/>
  <c r="AL241" i="17"/>
  <c r="AM241" i="17"/>
  <c r="AN241" i="17"/>
  <c r="AO241" i="17"/>
  <c r="AP241" i="17"/>
  <c r="AQ241" i="17"/>
  <c r="AR241" i="17"/>
  <c r="AS241" i="17"/>
  <c r="H242" i="17"/>
  <c r="I242" i="17"/>
  <c r="J242" i="17"/>
  <c r="K242" i="17"/>
  <c r="L242" i="17"/>
  <c r="M242" i="17"/>
  <c r="N242" i="17"/>
  <c r="O242" i="17"/>
  <c r="P242" i="17"/>
  <c r="Q242" i="17"/>
  <c r="R242" i="17"/>
  <c r="S242" i="17"/>
  <c r="T242" i="17"/>
  <c r="U242" i="17"/>
  <c r="V242" i="17"/>
  <c r="W242" i="17"/>
  <c r="X242" i="17"/>
  <c r="Y242" i="17"/>
  <c r="Z242" i="17"/>
  <c r="AA242" i="17"/>
  <c r="AB242" i="17"/>
  <c r="AC242" i="17"/>
  <c r="AD242" i="17"/>
  <c r="AE242" i="17"/>
  <c r="AF242" i="17"/>
  <c r="AG242" i="17"/>
  <c r="AH242" i="17"/>
  <c r="AI242" i="17"/>
  <c r="AJ242" i="17"/>
  <c r="AK242" i="17"/>
  <c r="AL242" i="17"/>
  <c r="AM242" i="17"/>
  <c r="AN242" i="17"/>
  <c r="AO242" i="17"/>
  <c r="AP242" i="17"/>
  <c r="AQ242" i="17"/>
  <c r="AR242" i="17"/>
  <c r="AS242" i="17"/>
  <c r="H243" i="17"/>
  <c r="I243" i="17"/>
  <c r="J243" i="17"/>
  <c r="K243" i="17"/>
  <c r="L243" i="17"/>
  <c r="M243" i="17"/>
  <c r="N243" i="17"/>
  <c r="O243" i="17"/>
  <c r="P243" i="17"/>
  <c r="Q243" i="17"/>
  <c r="R243" i="17"/>
  <c r="S243" i="17"/>
  <c r="T243" i="17"/>
  <c r="U243" i="17"/>
  <c r="V243" i="17"/>
  <c r="W243" i="17"/>
  <c r="X243" i="17"/>
  <c r="Y243" i="17"/>
  <c r="Z243" i="17"/>
  <c r="AA243" i="17"/>
  <c r="AB243" i="17"/>
  <c r="AC243" i="17"/>
  <c r="AD243" i="17"/>
  <c r="AE243" i="17"/>
  <c r="AF243" i="17"/>
  <c r="AG243" i="17"/>
  <c r="AH243" i="17"/>
  <c r="AI243" i="17"/>
  <c r="AJ243" i="17"/>
  <c r="AK243" i="17"/>
  <c r="AL243" i="17"/>
  <c r="AM243" i="17"/>
  <c r="AN243" i="17"/>
  <c r="AO243" i="17"/>
  <c r="AP243" i="17"/>
  <c r="AQ243" i="17"/>
  <c r="AR243" i="17"/>
  <c r="AS243" i="17"/>
  <c r="H244" i="17"/>
  <c r="I244" i="17"/>
  <c r="J244" i="17"/>
  <c r="K244" i="17"/>
  <c r="L244" i="17"/>
  <c r="M244" i="17"/>
  <c r="N244" i="17"/>
  <c r="O244" i="17"/>
  <c r="P244" i="17"/>
  <c r="Q244" i="17"/>
  <c r="R244" i="17"/>
  <c r="S244" i="17"/>
  <c r="T244" i="17"/>
  <c r="U244" i="17"/>
  <c r="V244" i="17"/>
  <c r="W244" i="17"/>
  <c r="X244" i="17"/>
  <c r="Y244" i="17"/>
  <c r="Z244" i="17"/>
  <c r="AA244" i="17"/>
  <c r="AB244" i="17"/>
  <c r="AC244" i="17"/>
  <c r="AD244" i="17"/>
  <c r="AE244" i="17"/>
  <c r="AF244" i="17"/>
  <c r="AG244" i="17"/>
  <c r="AH244" i="17"/>
  <c r="AI244" i="17"/>
  <c r="AJ244" i="17"/>
  <c r="AK244" i="17"/>
  <c r="AL244" i="17"/>
  <c r="AM244" i="17"/>
  <c r="AN244" i="17"/>
  <c r="AO244" i="17"/>
  <c r="AP244" i="17"/>
  <c r="AQ244" i="17"/>
  <c r="AR244" i="17"/>
  <c r="AS244" i="17"/>
  <c r="H245" i="17"/>
  <c r="I245" i="17"/>
  <c r="J245" i="17"/>
  <c r="K245" i="17"/>
  <c r="L245" i="17"/>
  <c r="M245" i="17"/>
  <c r="N245" i="17"/>
  <c r="O245" i="17"/>
  <c r="P245" i="17"/>
  <c r="Q245" i="17"/>
  <c r="R245" i="17"/>
  <c r="S245" i="17"/>
  <c r="T245" i="17"/>
  <c r="U245" i="17"/>
  <c r="V245" i="17"/>
  <c r="W245" i="17"/>
  <c r="X245" i="17"/>
  <c r="Y245" i="17"/>
  <c r="Z245" i="17"/>
  <c r="AA245" i="17"/>
  <c r="AB245" i="17"/>
  <c r="AC245" i="17"/>
  <c r="AD245" i="17"/>
  <c r="AE245" i="17"/>
  <c r="AF245" i="17"/>
  <c r="AG245" i="17"/>
  <c r="AH245" i="17"/>
  <c r="AI245" i="17"/>
  <c r="AJ245" i="17"/>
  <c r="AK245" i="17"/>
  <c r="AL245" i="17"/>
  <c r="AM245" i="17"/>
  <c r="AN245" i="17"/>
  <c r="AO245" i="17"/>
  <c r="AP245" i="17"/>
  <c r="AQ245" i="17"/>
  <c r="AR245" i="17"/>
  <c r="AS245" i="17"/>
  <c r="H246" i="17"/>
  <c r="I246" i="17"/>
  <c r="J246" i="17"/>
  <c r="K246" i="17"/>
  <c r="L246" i="17"/>
  <c r="M246" i="17"/>
  <c r="N246" i="17"/>
  <c r="O246" i="17"/>
  <c r="P246" i="17"/>
  <c r="Q246" i="17"/>
  <c r="R246" i="17"/>
  <c r="S246" i="17"/>
  <c r="T246" i="17"/>
  <c r="U246" i="17"/>
  <c r="V246" i="17"/>
  <c r="W246" i="17"/>
  <c r="X246" i="17"/>
  <c r="Y246" i="17"/>
  <c r="Z246" i="17"/>
  <c r="AA246" i="17"/>
  <c r="AB246" i="17"/>
  <c r="AC246" i="17"/>
  <c r="AD246" i="17"/>
  <c r="AE246" i="17"/>
  <c r="AF246" i="17"/>
  <c r="AG246" i="17"/>
  <c r="AH246" i="17"/>
  <c r="AI246" i="17"/>
  <c r="AJ246" i="17"/>
  <c r="AK246" i="17"/>
  <c r="AL246" i="17"/>
  <c r="AM246" i="17"/>
  <c r="AN246" i="17"/>
  <c r="AO246" i="17"/>
  <c r="AP246" i="17"/>
  <c r="AQ246" i="17"/>
  <c r="AR246" i="17"/>
  <c r="AS246" i="17"/>
  <c r="H247" i="17"/>
  <c r="I247" i="17"/>
  <c r="J247" i="17"/>
  <c r="K247" i="17"/>
  <c r="L247" i="17"/>
  <c r="M247" i="17"/>
  <c r="N247" i="17"/>
  <c r="O247" i="17"/>
  <c r="P247" i="17"/>
  <c r="Q247" i="17"/>
  <c r="R247" i="17"/>
  <c r="S247" i="17"/>
  <c r="T247" i="17"/>
  <c r="U247" i="17"/>
  <c r="V247" i="17"/>
  <c r="W247" i="17"/>
  <c r="X247" i="17"/>
  <c r="Y247" i="17"/>
  <c r="Z247" i="17"/>
  <c r="AA247" i="17"/>
  <c r="AB247" i="17"/>
  <c r="AC247" i="17"/>
  <c r="AD247" i="17"/>
  <c r="AE247" i="17"/>
  <c r="AF247" i="17"/>
  <c r="AG247" i="17"/>
  <c r="AH247" i="17"/>
  <c r="AI247" i="17"/>
  <c r="AJ247" i="17"/>
  <c r="AK247" i="17"/>
  <c r="AL247" i="17"/>
  <c r="AM247" i="17"/>
  <c r="AN247" i="17"/>
  <c r="AO247" i="17"/>
  <c r="AP247" i="17"/>
  <c r="AQ247" i="17"/>
  <c r="AR247" i="17"/>
  <c r="AS247" i="17"/>
  <c r="H248" i="17"/>
  <c r="I248" i="17"/>
  <c r="J248" i="17"/>
  <c r="K248" i="17"/>
  <c r="L248" i="17"/>
  <c r="M248" i="17"/>
  <c r="N248" i="17"/>
  <c r="O248" i="17"/>
  <c r="P248" i="17"/>
  <c r="Q248" i="17"/>
  <c r="R248" i="17"/>
  <c r="S248" i="17"/>
  <c r="T248" i="17"/>
  <c r="U248" i="17"/>
  <c r="V248" i="17"/>
  <c r="W248" i="17"/>
  <c r="X248" i="17"/>
  <c r="Y248" i="17"/>
  <c r="Z248" i="17"/>
  <c r="AA248" i="17"/>
  <c r="AB248" i="17"/>
  <c r="AC248" i="17"/>
  <c r="AD248" i="17"/>
  <c r="AE248" i="17"/>
  <c r="AF248" i="17"/>
  <c r="AG248" i="17"/>
  <c r="AH248" i="17"/>
  <c r="AI248" i="17"/>
  <c r="AJ248" i="17"/>
  <c r="AK248" i="17"/>
  <c r="AL248" i="17"/>
  <c r="AM248" i="17"/>
  <c r="AN248" i="17"/>
  <c r="AO248" i="17"/>
  <c r="AP248" i="17"/>
  <c r="AQ248" i="17"/>
  <c r="AR248" i="17"/>
  <c r="AS248" i="17"/>
  <c r="H249" i="17"/>
  <c r="I249" i="17"/>
  <c r="J249" i="17"/>
  <c r="K249" i="17"/>
  <c r="L249" i="17"/>
  <c r="M249" i="17"/>
  <c r="N249" i="17"/>
  <c r="O249" i="17"/>
  <c r="P249" i="17"/>
  <c r="Q249" i="17"/>
  <c r="R249" i="17"/>
  <c r="S249" i="17"/>
  <c r="T249" i="17"/>
  <c r="U249" i="17"/>
  <c r="V249" i="17"/>
  <c r="W249" i="17"/>
  <c r="X249" i="17"/>
  <c r="Y249" i="17"/>
  <c r="Z249" i="17"/>
  <c r="AA249" i="17"/>
  <c r="AB249" i="17"/>
  <c r="AC249" i="17"/>
  <c r="AD249" i="17"/>
  <c r="AE249" i="17"/>
  <c r="AF249" i="17"/>
  <c r="AG249" i="17"/>
  <c r="AH249" i="17"/>
  <c r="AI249" i="17"/>
  <c r="AJ249" i="17"/>
  <c r="AK249" i="17"/>
  <c r="AL249" i="17"/>
  <c r="AM249" i="17"/>
  <c r="AN249" i="17"/>
  <c r="AO249" i="17"/>
  <c r="AP249" i="17"/>
  <c r="AQ249" i="17"/>
  <c r="AR249" i="17"/>
  <c r="AS249" i="17"/>
  <c r="H250" i="17"/>
  <c r="I250" i="17"/>
  <c r="J250" i="17"/>
  <c r="K250" i="17"/>
  <c r="L250" i="17"/>
  <c r="M250" i="17"/>
  <c r="N250" i="17"/>
  <c r="O250" i="17"/>
  <c r="P250" i="17"/>
  <c r="Q250" i="17"/>
  <c r="R250" i="17"/>
  <c r="S250" i="17"/>
  <c r="T250" i="17"/>
  <c r="U250" i="17"/>
  <c r="V250" i="17"/>
  <c r="W250" i="17"/>
  <c r="X250" i="17"/>
  <c r="Y250" i="17"/>
  <c r="Z250" i="17"/>
  <c r="AA250" i="17"/>
  <c r="AB250" i="17"/>
  <c r="AC250" i="17"/>
  <c r="AD250" i="17"/>
  <c r="AE250" i="17"/>
  <c r="AF250" i="17"/>
  <c r="AG250" i="17"/>
  <c r="AH250" i="17"/>
  <c r="AI250" i="17"/>
  <c r="AJ250" i="17"/>
  <c r="AK250" i="17"/>
  <c r="AL250" i="17"/>
  <c r="AM250" i="17"/>
  <c r="AN250" i="17"/>
  <c r="AO250" i="17"/>
  <c r="AP250" i="17"/>
  <c r="AQ250" i="17"/>
  <c r="AR250" i="17"/>
  <c r="AS250" i="17"/>
  <c r="H251" i="17"/>
  <c r="I251" i="17"/>
  <c r="J251" i="17"/>
  <c r="K251" i="17"/>
  <c r="L251" i="17"/>
  <c r="M251" i="17"/>
  <c r="N251" i="17"/>
  <c r="O251" i="17"/>
  <c r="P251" i="17"/>
  <c r="Q251" i="17"/>
  <c r="R251" i="17"/>
  <c r="S251" i="17"/>
  <c r="T251" i="17"/>
  <c r="U251" i="17"/>
  <c r="V251" i="17"/>
  <c r="W251" i="17"/>
  <c r="X251" i="17"/>
  <c r="Y251" i="17"/>
  <c r="Z251" i="17"/>
  <c r="AA251" i="17"/>
  <c r="AB251" i="17"/>
  <c r="AC251" i="17"/>
  <c r="AD251" i="17"/>
  <c r="AE251" i="17"/>
  <c r="AF251" i="17"/>
  <c r="AG251" i="17"/>
  <c r="AH251" i="17"/>
  <c r="AI251" i="17"/>
  <c r="AJ251" i="17"/>
  <c r="AK251" i="17"/>
  <c r="AL251" i="17"/>
  <c r="AM251" i="17"/>
  <c r="AN251" i="17"/>
  <c r="AO251" i="17"/>
  <c r="AP251" i="17"/>
  <c r="AQ251" i="17"/>
  <c r="AR251" i="17"/>
  <c r="AS251" i="17"/>
  <c r="H252" i="17"/>
  <c r="I252" i="17"/>
  <c r="J252" i="17"/>
  <c r="K252" i="17"/>
  <c r="L252" i="17"/>
  <c r="M252" i="17"/>
  <c r="N252" i="17"/>
  <c r="O252" i="17"/>
  <c r="P252" i="17"/>
  <c r="Q252" i="17"/>
  <c r="R252" i="17"/>
  <c r="S252" i="17"/>
  <c r="T252" i="17"/>
  <c r="U252" i="17"/>
  <c r="V252" i="17"/>
  <c r="W252" i="17"/>
  <c r="X252" i="17"/>
  <c r="Y252" i="17"/>
  <c r="Z252" i="17"/>
  <c r="AA252" i="17"/>
  <c r="AB252" i="17"/>
  <c r="AC252" i="17"/>
  <c r="AD252" i="17"/>
  <c r="AE252" i="17"/>
  <c r="AF252" i="17"/>
  <c r="AG252" i="17"/>
  <c r="AH252" i="17"/>
  <c r="AI252" i="17"/>
  <c r="AJ252" i="17"/>
  <c r="AK252" i="17"/>
  <c r="AL252" i="17"/>
  <c r="AM252" i="17"/>
  <c r="AN252" i="17"/>
  <c r="AO252" i="17"/>
  <c r="AP252" i="17"/>
  <c r="AQ252" i="17"/>
  <c r="AR252" i="17"/>
  <c r="AS252" i="17"/>
  <c r="H253" i="17"/>
  <c r="I253" i="17"/>
  <c r="J253" i="17"/>
  <c r="K253" i="17"/>
  <c r="L253" i="17"/>
  <c r="M253" i="17"/>
  <c r="N253" i="17"/>
  <c r="O253" i="17"/>
  <c r="P253" i="17"/>
  <c r="Q253" i="17"/>
  <c r="R253" i="17"/>
  <c r="S253" i="17"/>
  <c r="T253" i="17"/>
  <c r="U253" i="17"/>
  <c r="V253" i="17"/>
  <c r="W253" i="17"/>
  <c r="X253" i="17"/>
  <c r="Y253" i="17"/>
  <c r="Z253" i="17"/>
  <c r="AA253" i="17"/>
  <c r="AB253" i="17"/>
  <c r="AC253" i="17"/>
  <c r="AD253" i="17"/>
  <c r="AE253" i="17"/>
  <c r="AF253" i="17"/>
  <c r="AG253" i="17"/>
  <c r="AH253" i="17"/>
  <c r="AI253" i="17"/>
  <c r="AJ253" i="17"/>
  <c r="AK253" i="17"/>
  <c r="AL253" i="17"/>
  <c r="AM253" i="17"/>
  <c r="AN253" i="17"/>
  <c r="AO253" i="17"/>
  <c r="AP253" i="17"/>
  <c r="AQ253" i="17"/>
  <c r="AR253" i="17"/>
  <c r="AS253" i="17"/>
  <c r="H254" i="17"/>
  <c r="I254" i="17"/>
  <c r="J254" i="17"/>
  <c r="K254" i="17"/>
  <c r="L254" i="17"/>
  <c r="M254" i="17"/>
  <c r="N254" i="17"/>
  <c r="O254" i="17"/>
  <c r="P254" i="17"/>
  <c r="Q254" i="17"/>
  <c r="R254" i="17"/>
  <c r="S254" i="17"/>
  <c r="T254" i="17"/>
  <c r="U254" i="17"/>
  <c r="V254" i="17"/>
  <c r="W254" i="17"/>
  <c r="X254" i="17"/>
  <c r="Y254" i="17"/>
  <c r="Z254" i="17"/>
  <c r="AA254" i="17"/>
  <c r="AB254" i="17"/>
  <c r="AC254" i="17"/>
  <c r="AD254" i="17"/>
  <c r="AE254" i="17"/>
  <c r="AF254" i="17"/>
  <c r="AG254" i="17"/>
  <c r="AH254" i="17"/>
  <c r="AI254" i="17"/>
  <c r="AJ254" i="17"/>
  <c r="AK254" i="17"/>
  <c r="AL254" i="17"/>
  <c r="AM254" i="17"/>
  <c r="AN254" i="17"/>
  <c r="AO254" i="17"/>
  <c r="AP254" i="17"/>
  <c r="AQ254" i="17"/>
  <c r="AR254" i="17"/>
  <c r="AS254" i="17"/>
  <c r="H255" i="17"/>
  <c r="I255" i="17"/>
  <c r="J255" i="17"/>
  <c r="K255" i="17"/>
  <c r="L255" i="17"/>
  <c r="M255" i="17"/>
  <c r="N255" i="17"/>
  <c r="O255" i="17"/>
  <c r="P255" i="17"/>
  <c r="Q255" i="17"/>
  <c r="R255" i="17"/>
  <c r="S255" i="17"/>
  <c r="T255" i="17"/>
  <c r="U255" i="17"/>
  <c r="V255" i="17"/>
  <c r="W255" i="17"/>
  <c r="X255" i="17"/>
  <c r="Y255" i="17"/>
  <c r="Z255" i="17"/>
  <c r="AA255" i="17"/>
  <c r="AB255" i="17"/>
  <c r="AC255" i="17"/>
  <c r="AD255" i="17"/>
  <c r="AE255" i="17"/>
  <c r="AF255" i="17"/>
  <c r="AG255" i="17"/>
  <c r="AH255" i="17"/>
  <c r="AI255" i="17"/>
  <c r="AJ255" i="17"/>
  <c r="AK255" i="17"/>
  <c r="AL255" i="17"/>
  <c r="AM255" i="17"/>
  <c r="AN255" i="17"/>
  <c r="AO255" i="17"/>
  <c r="AP255" i="17"/>
  <c r="AQ255" i="17"/>
  <c r="AR255" i="17"/>
  <c r="AS255" i="17"/>
  <c r="H256" i="17"/>
  <c r="I256" i="17"/>
  <c r="J256" i="17"/>
  <c r="K256" i="17"/>
  <c r="L256" i="17"/>
  <c r="M256" i="17"/>
  <c r="N256" i="17"/>
  <c r="O256" i="17"/>
  <c r="P256" i="17"/>
  <c r="Q256" i="17"/>
  <c r="R256" i="17"/>
  <c r="S256" i="17"/>
  <c r="T256" i="17"/>
  <c r="U256" i="17"/>
  <c r="V256" i="17"/>
  <c r="W256" i="17"/>
  <c r="X256" i="17"/>
  <c r="Y256" i="17"/>
  <c r="Z256" i="17"/>
  <c r="AA256" i="17"/>
  <c r="AB256" i="17"/>
  <c r="AC256" i="17"/>
  <c r="AD256" i="17"/>
  <c r="AE256" i="17"/>
  <c r="AF256" i="17"/>
  <c r="AG256" i="17"/>
  <c r="AH256" i="17"/>
  <c r="AI256" i="17"/>
  <c r="AJ256" i="17"/>
  <c r="AK256" i="17"/>
  <c r="AL256" i="17"/>
  <c r="AM256" i="17"/>
  <c r="AN256" i="17"/>
  <c r="AO256" i="17"/>
  <c r="AP256" i="17"/>
  <c r="AQ256" i="17"/>
  <c r="AR256" i="17"/>
  <c r="AS256" i="17"/>
  <c r="H257" i="17"/>
  <c r="I257" i="17"/>
  <c r="J257" i="17"/>
  <c r="K257" i="17"/>
  <c r="L257" i="17"/>
  <c r="M257" i="17"/>
  <c r="N257" i="17"/>
  <c r="O257" i="17"/>
  <c r="P257" i="17"/>
  <c r="Q257" i="17"/>
  <c r="R257" i="17"/>
  <c r="S257" i="17"/>
  <c r="T257" i="17"/>
  <c r="U257" i="17"/>
  <c r="V257" i="17"/>
  <c r="W257" i="17"/>
  <c r="X257" i="17"/>
  <c r="Y257" i="17"/>
  <c r="Z257" i="17"/>
  <c r="AA257" i="17"/>
  <c r="AB257" i="17"/>
  <c r="AC257" i="17"/>
  <c r="AD257" i="17"/>
  <c r="AE257" i="17"/>
  <c r="AF257" i="17"/>
  <c r="AG257" i="17"/>
  <c r="AH257" i="17"/>
  <c r="AI257" i="17"/>
  <c r="AJ257" i="17"/>
  <c r="AK257" i="17"/>
  <c r="AL257" i="17"/>
  <c r="AM257" i="17"/>
  <c r="AN257" i="17"/>
  <c r="AO257" i="17"/>
  <c r="AP257" i="17"/>
  <c r="AQ257" i="17"/>
  <c r="AR257" i="17"/>
  <c r="AS257" i="17"/>
  <c r="H258" i="17"/>
  <c r="I258" i="17"/>
  <c r="J258" i="17"/>
  <c r="K258" i="17"/>
  <c r="L258" i="17"/>
  <c r="M258" i="17"/>
  <c r="N258" i="17"/>
  <c r="O258" i="17"/>
  <c r="P258" i="17"/>
  <c r="Q258" i="17"/>
  <c r="R258" i="17"/>
  <c r="S258" i="17"/>
  <c r="T258" i="17"/>
  <c r="U258" i="17"/>
  <c r="V258" i="17"/>
  <c r="W258" i="17"/>
  <c r="X258" i="17"/>
  <c r="Y258" i="17"/>
  <c r="Z258" i="17"/>
  <c r="AA258" i="17"/>
  <c r="AB258" i="17"/>
  <c r="AC258" i="17"/>
  <c r="AD258" i="17"/>
  <c r="AE258" i="17"/>
  <c r="AF258" i="17"/>
  <c r="AG258" i="17"/>
  <c r="AH258" i="17"/>
  <c r="AI258" i="17"/>
  <c r="AJ258" i="17"/>
  <c r="AK258" i="17"/>
  <c r="AL258" i="17"/>
  <c r="AM258" i="17"/>
  <c r="AN258" i="17"/>
  <c r="AO258" i="17"/>
  <c r="AP258" i="17"/>
  <c r="AQ258" i="17"/>
  <c r="AR258" i="17"/>
  <c r="AS258" i="17"/>
  <c r="H259" i="17"/>
  <c r="I259" i="17"/>
  <c r="J259" i="17"/>
  <c r="K259" i="17"/>
  <c r="L259" i="17"/>
  <c r="M259" i="17"/>
  <c r="N259" i="17"/>
  <c r="O259" i="17"/>
  <c r="P259" i="17"/>
  <c r="Q259" i="17"/>
  <c r="R259" i="17"/>
  <c r="S259" i="17"/>
  <c r="T259" i="17"/>
  <c r="U259" i="17"/>
  <c r="V259" i="17"/>
  <c r="W259" i="17"/>
  <c r="X259" i="17"/>
  <c r="Y259" i="17"/>
  <c r="Z259" i="17"/>
  <c r="AA259" i="17"/>
  <c r="AB259" i="17"/>
  <c r="AC259" i="17"/>
  <c r="AD259" i="17"/>
  <c r="AE259" i="17"/>
  <c r="AF259" i="17"/>
  <c r="AG259" i="17"/>
  <c r="AH259" i="17"/>
  <c r="AI259" i="17"/>
  <c r="AJ259" i="17"/>
  <c r="AK259" i="17"/>
  <c r="AL259" i="17"/>
  <c r="AM259" i="17"/>
  <c r="AN259" i="17"/>
  <c r="AO259" i="17"/>
  <c r="AP259" i="17"/>
  <c r="AQ259" i="17"/>
  <c r="AR259" i="17"/>
  <c r="AS259" i="17"/>
  <c r="H260" i="17"/>
  <c r="I260" i="17"/>
  <c r="J260" i="17"/>
  <c r="K260" i="17"/>
  <c r="L260" i="17"/>
  <c r="M260" i="17"/>
  <c r="N260" i="17"/>
  <c r="O260" i="17"/>
  <c r="P260" i="17"/>
  <c r="Q260" i="17"/>
  <c r="R260" i="17"/>
  <c r="S260" i="17"/>
  <c r="T260" i="17"/>
  <c r="U260" i="17"/>
  <c r="V260" i="17"/>
  <c r="W260" i="17"/>
  <c r="X260" i="17"/>
  <c r="Y260" i="17"/>
  <c r="Z260" i="17"/>
  <c r="AA260" i="17"/>
  <c r="AB260" i="17"/>
  <c r="AC260" i="17"/>
  <c r="AD260" i="17"/>
  <c r="AE260" i="17"/>
  <c r="AF260" i="17"/>
  <c r="AG260" i="17"/>
  <c r="AH260" i="17"/>
  <c r="AI260" i="17"/>
  <c r="AJ260" i="17"/>
  <c r="AK260" i="17"/>
  <c r="AL260" i="17"/>
  <c r="AM260" i="17"/>
  <c r="AN260" i="17"/>
  <c r="AO260" i="17"/>
  <c r="AP260" i="17"/>
  <c r="AQ260" i="17"/>
  <c r="AR260" i="17"/>
  <c r="AS260" i="17"/>
  <c r="H261" i="17"/>
  <c r="I261" i="17"/>
  <c r="J261" i="17"/>
  <c r="K261" i="17"/>
  <c r="L261" i="17"/>
  <c r="M261" i="17"/>
  <c r="N261" i="17"/>
  <c r="O261" i="17"/>
  <c r="P261" i="17"/>
  <c r="Q261" i="17"/>
  <c r="R261" i="17"/>
  <c r="S261" i="17"/>
  <c r="T261" i="17"/>
  <c r="U261" i="17"/>
  <c r="V261" i="17"/>
  <c r="W261" i="17"/>
  <c r="X261" i="17"/>
  <c r="Y261" i="17"/>
  <c r="Z261" i="17"/>
  <c r="AA261" i="17"/>
  <c r="AB261" i="17"/>
  <c r="AC261" i="17"/>
  <c r="AD261" i="17"/>
  <c r="AE261" i="17"/>
  <c r="AF261" i="17"/>
  <c r="AG261" i="17"/>
  <c r="AH261" i="17"/>
  <c r="AI261" i="17"/>
  <c r="AJ261" i="17"/>
  <c r="AK261" i="17"/>
  <c r="AL261" i="17"/>
  <c r="AM261" i="17"/>
  <c r="AN261" i="17"/>
  <c r="AO261" i="17"/>
  <c r="AP261" i="17"/>
  <c r="AQ261" i="17"/>
  <c r="AR261" i="17"/>
  <c r="AS261" i="17"/>
  <c r="H262" i="17"/>
  <c r="I262" i="17"/>
  <c r="J262" i="17"/>
  <c r="K262" i="17"/>
  <c r="L262" i="17"/>
  <c r="M262" i="17"/>
  <c r="N262" i="17"/>
  <c r="O262" i="17"/>
  <c r="P262" i="17"/>
  <c r="Q262" i="17"/>
  <c r="R262" i="17"/>
  <c r="S262" i="17"/>
  <c r="T262" i="17"/>
  <c r="U262" i="17"/>
  <c r="V262" i="17"/>
  <c r="W262" i="17"/>
  <c r="X262" i="17"/>
  <c r="Y262" i="17"/>
  <c r="Z262" i="17"/>
  <c r="AA262" i="17"/>
  <c r="AB262" i="17"/>
  <c r="AC262" i="17"/>
  <c r="AD262" i="17"/>
  <c r="AE262" i="17"/>
  <c r="AF262" i="17"/>
  <c r="AG262" i="17"/>
  <c r="AH262" i="17"/>
  <c r="AI262" i="17"/>
  <c r="AJ262" i="17"/>
  <c r="AK262" i="17"/>
  <c r="AL262" i="17"/>
  <c r="AM262" i="17"/>
  <c r="AN262" i="17"/>
  <c r="AO262" i="17"/>
  <c r="AP262" i="17"/>
  <c r="AQ262" i="17"/>
  <c r="AR262" i="17"/>
  <c r="AS262" i="17"/>
  <c r="H263" i="17"/>
  <c r="I263" i="17"/>
  <c r="J263" i="17"/>
  <c r="K263" i="17"/>
  <c r="L263" i="17"/>
  <c r="M263" i="17"/>
  <c r="N263" i="17"/>
  <c r="O263" i="17"/>
  <c r="P263" i="17"/>
  <c r="Q263" i="17"/>
  <c r="R263" i="17"/>
  <c r="S263" i="17"/>
  <c r="T263" i="17"/>
  <c r="U263" i="17"/>
  <c r="V263" i="17"/>
  <c r="W263" i="17"/>
  <c r="X263" i="17"/>
  <c r="Y263" i="17"/>
  <c r="Z263" i="17"/>
  <c r="AA263" i="17"/>
  <c r="AB263" i="17"/>
  <c r="AC263" i="17"/>
  <c r="AD263" i="17"/>
  <c r="AE263" i="17"/>
  <c r="AF263" i="17"/>
  <c r="AG263" i="17"/>
  <c r="AH263" i="17"/>
  <c r="AI263" i="17"/>
  <c r="AJ263" i="17"/>
  <c r="AK263" i="17"/>
  <c r="AL263" i="17"/>
  <c r="AM263" i="17"/>
  <c r="AN263" i="17"/>
  <c r="AO263" i="17"/>
  <c r="AP263" i="17"/>
  <c r="AQ263" i="17"/>
  <c r="AR263" i="17"/>
  <c r="AS263" i="17"/>
  <c r="H264" i="17"/>
  <c r="I264" i="17"/>
  <c r="J264" i="17"/>
  <c r="K264" i="17"/>
  <c r="L264" i="17"/>
  <c r="M264" i="17"/>
  <c r="N264" i="17"/>
  <c r="O264" i="17"/>
  <c r="P264" i="17"/>
  <c r="Q264" i="17"/>
  <c r="R264" i="17"/>
  <c r="S264" i="17"/>
  <c r="T264" i="17"/>
  <c r="U264" i="17"/>
  <c r="V264" i="17"/>
  <c r="W264" i="17"/>
  <c r="X264" i="17"/>
  <c r="Y264" i="17"/>
  <c r="Z264" i="17"/>
  <c r="AA264" i="17"/>
  <c r="AB264" i="17"/>
  <c r="AC264" i="17"/>
  <c r="AD264" i="17"/>
  <c r="AE264" i="17"/>
  <c r="AF264" i="17"/>
  <c r="AG264" i="17"/>
  <c r="AH264" i="17"/>
  <c r="AI264" i="17"/>
  <c r="AJ264" i="17"/>
  <c r="AK264" i="17"/>
  <c r="AL264" i="17"/>
  <c r="AM264" i="17"/>
  <c r="AN264" i="17"/>
  <c r="AO264" i="17"/>
  <c r="AP264" i="17"/>
  <c r="AQ264" i="17"/>
  <c r="AR264" i="17"/>
  <c r="AS264" i="17"/>
  <c r="H265" i="17"/>
  <c r="I265" i="17"/>
  <c r="J265" i="17"/>
  <c r="K265" i="17"/>
  <c r="L265" i="17"/>
  <c r="M265" i="17"/>
  <c r="N265" i="17"/>
  <c r="O265" i="17"/>
  <c r="P265" i="17"/>
  <c r="Q265" i="17"/>
  <c r="R265" i="17"/>
  <c r="S265" i="17"/>
  <c r="T265" i="17"/>
  <c r="U265" i="17"/>
  <c r="V265" i="17"/>
  <c r="W265" i="17"/>
  <c r="X265" i="17"/>
  <c r="Y265" i="17"/>
  <c r="Z265" i="17"/>
  <c r="AA265" i="17"/>
  <c r="AB265" i="17"/>
  <c r="AC265" i="17"/>
  <c r="AD265" i="17"/>
  <c r="AE265" i="17"/>
  <c r="AF265" i="17"/>
  <c r="AG265" i="17"/>
  <c r="AH265" i="17"/>
  <c r="AI265" i="17"/>
  <c r="AJ265" i="17"/>
  <c r="AK265" i="17"/>
  <c r="AL265" i="17"/>
  <c r="AM265" i="17"/>
  <c r="AN265" i="17"/>
  <c r="AO265" i="17"/>
  <c r="AP265" i="17"/>
  <c r="AQ265" i="17"/>
  <c r="AR265" i="17"/>
  <c r="AS265" i="17"/>
  <c r="H266" i="17"/>
  <c r="I266" i="17"/>
  <c r="J266" i="17"/>
  <c r="K266" i="17"/>
  <c r="L266" i="17"/>
  <c r="M266" i="17"/>
  <c r="N266" i="17"/>
  <c r="O266" i="17"/>
  <c r="P266" i="17"/>
  <c r="Q266" i="17"/>
  <c r="R266" i="17"/>
  <c r="S266" i="17"/>
  <c r="T266" i="17"/>
  <c r="U266" i="17"/>
  <c r="V266" i="17"/>
  <c r="W266" i="17"/>
  <c r="X266" i="17"/>
  <c r="Y266" i="17"/>
  <c r="Z266" i="17"/>
  <c r="AA266" i="17"/>
  <c r="AB266" i="17"/>
  <c r="AC266" i="17"/>
  <c r="AD266" i="17"/>
  <c r="AE266" i="17"/>
  <c r="AF266" i="17"/>
  <c r="AG266" i="17"/>
  <c r="AH266" i="17"/>
  <c r="AI266" i="17"/>
  <c r="AJ266" i="17"/>
  <c r="AK266" i="17"/>
  <c r="AL266" i="17"/>
  <c r="AM266" i="17"/>
  <c r="AN266" i="17"/>
  <c r="AO266" i="17"/>
  <c r="AP266" i="17"/>
  <c r="AQ266" i="17"/>
  <c r="AR266" i="17"/>
  <c r="AS266" i="17"/>
  <c r="H267" i="17"/>
  <c r="I267" i="17"/>
  <c r="J267" i="17"/>
  <c r="K267" i="17"/>
  <c r="L267" i="17"/>
  <c r="M267" i="17"/>
  <c r="N267" i="17"/>
  <c r="O267" i="17"/>
  <c r="P267" i="17"/>
  <c r="Q267" i="17"/>
  <c r="R267" i="17"/>
  <c r="S267" i="17"/>
  <c r="T267" i="17"/>
  <c r="U267" i="17"/>
  <c r="V267" i="17"/>
  <c r="W267" i="17"/>
  <c r="X267" i="17"/>
  <c r="Y267" i="17"/>
  <c r="Z267" i="17"/>
  <c r="AA267" i="17"/>
  <c r="AB267" i="17"/>
  <c r="AC267" i="17"/>
  <c r="AD267" i="17"/>
  <c r="AE267" i="17"/>
  <c r="AF267" i="17"/>
  <c r="AG267" i="17"/>
  <c r="AH267" i="17"/>
  <c r="AI267" i="17"/>
  <c r="AJ267" i="17"/>
  <c r="AK267" i="17"/>
  <c r="AL267" i="17"/>
  <c r="AM267" i="17"/>
  <c r="AN267" i="17"/>
  <c r="AO267" i="17"/>
  <c r="AP267" i="17"/>
  <c r="AQ267" i="17"/>
  <c r="AR267" i="17"/>
  <c r="AS267" i="17"/>
  <c r="H268" i="17"/>
  <c r="I268" i="17"/>
  <c r="J268" i="17"/>
  <c r="K268" i="17"/>
  <c r="L268" i="17"/>
  <c r="M268" i="17"/>
  <c r="N268" i="17"/>
  <c r="O268" i="17"/>
  <c r="P268" i="17"/>
  <c r="Q268" i="17"/>
  <c r="R268" i="17"/>
  <c r="S268" i="17"/>
  <c r="T268" i="17"/>
  <c r="U268" i="17"/>
  <c r="V268" i="17"/>
  <c r="W268" i="17"/>
  <c r="X268" i="17"/>
  <c r="Y268" i="17"/>
  <c r="Z268" i="17"/>
  <c r="AA268" i="17"/>
  <c r="AB268" i="17"/>
  <c r="AC268" i="17"/>
  <c r="AD268" i="17"/>
  <c r="AE268" i="17"/>
  <c r="AF268" i="17"/>
  <c r="AG268" i="17"/>
  <c r="AH268" i="17"/>
  <c r="AI268" i="17"/>
  <c r="AJ268" i="17"/>
  <c r="AK268" i="17"/>
  <c r="AL268" i="17"/>
  <c r="AM268" i="17"/>
  <c r="AN268" i="17"/>
  <c r="AO268" i="17"/>
  <c r="AP268" i="17"/>
  <c r="AQ268" i="17"/>
  <c r="AR268" i="17"/>
  <c r="AS268" i="17"/>
  <c r="H269" i="17"/>
  <c r="I269" i="17"/>
  <c r="J269" i="17"/>
  <c r="K269" i="17"/>
  <c r="L269" i="17"/>
  <c r="M269" i="17"/>
  <c r="N269" i="17"/>
  <c r="O269" i="17"/>
  <c r="P269" i="17"/>
  <c r="Q269" i="17"/>
  <c r="R269" i="17"/>
  <c r="S269" i="17"/>
  <c r="T269" i="17"/>
  <c r="U269" i="17"/>
  <c r="V269" i="17"/>
  <c r="W269" i="17"/>
  <c r="X269" i="17"/>
  <c r="Y269" i="17"/>
  <c r="Z269" i="17"/>
  <c r="AA269" i="17"/>
  <c r="AB269" i="17"/>
  <c r="AC269" i="17"/>
  <c r="AD269" i="17"/>
  <c r="AE269" i="17"/>
  <c r="AF269" i="17"/>
  <c r="AG269" i="17"/>
  <c r="AH269" i="17"/>
  <c r="AI269" i="17"/>
  <c r="AJ269" i="17"/>
  <c r="AK269" i="17"/>
  <c r="AL269" i="17"/>
  <c r="AM269" i="17"/>
  <c r="AN269" i="17"/>
  <c r="AO269" i="17"/>
  <c r="AP269" i="17"/>
  <c r="AQ269" i="17"/>
  <c r="AR269" i="17"/>
  <c r="AS269" i="17"/>
  <c r="H270" i="17"/>
  <c r="I270" i="17"/>
  <c r="J270" i="17"/>
  <c r="K270" i="17"/>
  <c r="L270" i="17"/>
  <c r="M270" i="17"/>
  <c r="N270" i="17"/>
  <c r="O270" i="17"/>
  <c r="P270" i="17"/>
  <c r="Q270" i="17"/>
  <c r="R270" i="17"/>
  <c r="S270" i="17"/>
  <c r="T270" i="17"/>
  <c r="U270" i="17"/>
  <c r="V270" i="17"/>
  <c r="W270" i="17"/>
  <c r="X270" i="17"/>
  <c r="Y270" i="17"/>
  <c r="Z270" i="17"/>
  <c r="AA270" i="17"/>
  <c r="AB270" i="17"/>
  <c r="AC270" i="17"/>
  <c r="AD270" i="17"/>
  <c r="AE270" i="17"/>
  <c r="AF270" i="17"/>
  <c r="AG270" i="17"/>
  <c r="AH270" i="17"/>
  <c r="AI270" i="17"/>
  <c r="AJ270" i="17"/>
  <c r="AK270" i="17"/>
  <c r="AL270" i="17"/>
  <c r="AM270" i="17"/>
  <c r="AN270" i="17"/>
  <c r="AO270" i="17"/>
  <c r="AP270" i="17"/>
  <c r="AQ270" i="17"/>
  <c r="AR270" i="17"/>
  <c r="AS270" i="17"/>
  <c r="H271" i="17"/>
  <c r="I271" i="17"/>
  <c r="J271" i="17"/>
  <c r="K271" i="17"/>
  <c r="L271" i="17"/>
  <c r="M271" i="17"/>
  <c r="N271" i="17"/>
  <c r="O271" i="17"/>
  <c r="P271" i="17"/>
  <c r="Q271" i="17"/>
  <c r="R271" i="17"/>
  <c r="S271" i="17"/>
  <c r="T271" i="17"/>
  <c r="U271" i="17"/>
  <c r="V271" i="17"/>
  <c r="W271" i="17"/>
  <c r="X271" i="17"/>
  <c r="Y271" i="17"/>
  <c r="Z271" i="17"/>
  <c r="AA271" i="17"/>
  <c r="AB271" i="17"/>
  <c r="AC271" i="17"/>
  <c r="AD271" i="17"/>
  <c r="AE271" i="17"/>
  <c r="AF271" i="17"/>
  <c r="AG271" i="17"/>
  <c r="AH271" i="17"/>
  <c r="AI271" i="17"/>
  <c r="AJ271" i="17"/>
  <c r="AK271" i="17"/>
  <c r="AL271" i="17"/>
  <c r="AM271" i="17"/>
  <c r="AN271" i="17"/>
  <c r="AO271" i="17"/>
  <c r="AP271" i="17"/>
  <c r="AQ271" i="17"/>
  <c r="AR271" i="17"/>
  <c r="AS271" i="17"/>
  <c r="H272" i="17"/>
  <c r="I272" i="17"/>
  <c r="J272" i="17"/>
  <c r="K272" i="17"/>
  <c r="L272" i="17"/>
  <c r="M272" i="17"/>
  <c r="N272" i="17"/>
  <c r="O272" i="17"/>
  <c r="P272" i="17"/>
  <c r="Q272" i="17"/>
  <c r="R272" i="17"/>
  <c r="S272" i="17"/>
  <c r="T272" i="17"/>
  <c r="U272" i="17"/>
  <c r="V272" i="17"/>
  <c r="W272" i="17"/>
  <c r="X272" i="17"/>
  <c r="Y272" i="17"/>
  <c r="Z272" i="17"/>
  <c r="AA272" i="17"/>
  <c r="AB272" i="17"/>
  <c r="AC272" i="17"/>
  <c r="AD272" i="17"/>
  <c r="AE272" i="17"/>
  <c r="AF272" i="17"/>
  <c r="AG272" i="17"/>
  <c r="AH272" i="17"/>
  <c r="AI272" i="17"/>
  <c r="AJ272" i="17"/>
  <c r="AK272" i="17"/>
  <c r="AL272" i="17"/>
  <c r="AM272" i="17"/>
  <c r="AN272" i="17"/>
  <c r="AO272" i="17"/>
  <c r="AP272" i="17"/>
  <c r="AQ272" i="17"/>
  <c r="AR272" i="17"/>
  <c r="AS272" i="17"/>
  <c r="H273" i="17"/>
  <c r="I273" i="17"/>
  <c r="J273" i="17"/>
  <c r="K273" i="17"/>
  <c r="L273" i="17"/>
  <c r="M273" i="17"/>
  <c r="N273" i="17"/>
  <c r="O273" i="17"/>
  <c r="P273" i="17"/>
  <c r="Q273" i="17"/>
  <c r="R273" i="17"/>
  <c r="S273" i="17"/>
  <c r="T273" i="17"/>
  <c r="U273" i="17"/>
  <c r="V273" i="17"/>
  <c r="W273" i="17"/>
  <c r="X273" i="17"/>
  <c r="Y273" i="17"/>
  <c r="Z273" i="17"/>
  <c r="AA273" i="17"/>
  <c r="AB273" i="17"/>
  <c r="AC273" i="17"/>
  <c r="AD273" i="17"/>
  <c r="AE273" i="17"/>
  <c r="AF273" i="17"/>
  <c r="AG273" i="17"/>
  <c r="AH273" i="17"/>
  <c r="AI273" i="17"/>
  <c r="AJ273" i="17"/>
  <c r="AK273" i="17"/>
  <c r="AL273" i="17"/>
  <c r="AM273" i="17"/>
  <c r="AN273" i="17"/>
  <c r="AO273" i="17"/>
  <c r="AP273" i="17"/>
  <c r="AQ273" i="17"/>
  <c r="AR273" i="17"/>
  <c r="AS273" i="17"/>
  <c r="H274" i="17"/>
  <c r="I274" i="17"/>
  <c r="J274" i="17"/>
  <c r="K274" i="17"/>
  <c r="L274" i="17"/>
  <c r="M274" i="17"/>
  <c r="N274" i="17"/>
  <c r="O274" i="17"/>
  <c r="P274" i="17"/>
  <c r="Q274" i="17"/>
  <c r="R274" i="17"/>
  <c r="S274" i="17"/>
  <c r="T274" i="17"/>
  <c r="U274" i="17"/>
  <c r="V274" i="17"/>
  <c r="W274" i="17"/>
  <c r="X274" i="17"/>
  <c r="Y274" i="17"/>
  <c r="Z274" i="17"/>
  <c r="AA274" i="17"/>
  <c r="AB274" i="17"/>
  <c r="AC274" i="17"/>
  <c r="AD274" i="17"/>
  <c r="AE274" i="17"/>
  <c r="AF274" i="17"/>
  <c r="AG274" i="17"/>
  <c r="AH274" i="17"/>
  <c r="AI274" i="17"/>
  <c r="AJ274" i="17"/>
  <c r="AK274" i="17"/>
  <c r="AL274" i="17"/>
  <c r="AM274" i="17"/>
  <c r="AN274" i="17"/>
  <c r="AO274" i="17"/>
  <c r="AP274" i="17"/>
  <c r="AQ274" i="17"/>
  <c r="AR274" i="17"/>
  <c r="AS274" i="17"/>
  <c r="H275" i="17"/>
  <c r="I275" i="17"/>
  <c r="J275" i="17"/>
  <c r="K275" i="17"/>
  <c r="L275" i="17"/>
  <c r="M275" i="17"/>
  <c r="N275" i="17"/>
  <c r="O275" i="17"/>
  <c r="P275" i="17"/>
  <c r="Q275" i="17"/>
  <c r="R275" i="17"/>
  <c r="S275" i="17"/>
  <c r="T275" i="17"/>
  <c r="U275" i="17"/>
  <c r="V275" i="17"/>
  <c r="W275" i="17"/>
  <c r="X275" i="17"/>
  <c r="Y275" i="17"/>
  <c r="Z275" i="17"/>
  <c r="AA275" i="17"/>
  <c r="AB275" i="17"/>
  <c r="AC275" i="17"/>
  <c r="AD275" i="17"/>
  <c r="AE275" i="17"/>
  <c r="AF275" i="17"/>
  <c r="AG275" i="17"/>
  <c r="AH275" i="17"/>
  <c r="AI275" i="17"/>
  <c r="AJ275" i="17"/>
  <c r="AK275" i="17"/>
  <c r="AL275" i="17"/>
  <c r="AM275" i="17"/>
  <c r="AN275" i="17"/>
  <c r="AO275" i="17"/>
  <c r="AP275" i="17"/>
  <c r="AQ275" i="17"/>
  <c r="AR275" i="17"/>
  <c r="AS275" i="17"/>
  <c r="H276" i="17"/>
  <c r="I276" i="17"/>
  <c r="J276" i="17"/>
  <c r="K276" i="17"/>
  <c r="L276" i="17"/>
  <c r="M276" i="17"/>
  <c r="N276" i="17"/>
  <c r="O276" i="17"/>
  <c r="P276" i="17"/>
  <c r="Q276" i="17"/>
  <c r="R276" i="17"/>
  <c r="S276" i="17"/>
  <c r="T276" i="17"/>
  <c r="U276" i="17"/>
  <c r="V276" i="17"/>
  <c r="W276" i="17"/>
  <c r="X276" i="17"/>
  <c r="Y276" i="17"/>
  <c r="Z276" i="17"/>
  <c r="AA276" i="17"/>
  <c r="AB276" i="17"/>
  <c r="AC276" i="17"/>
  <c r="AD276" i="17"/>
  <c r="AE276" i="17"/>
  <c r="AF276" i="17"/>
  <c r="AG276" i="17"/>
  <c r="AH276" i="17"/>
  <c r="AI276" i="17"/>
  <c r="AJ276" i="17"/>
  <c r="AK276" i="17"/>
  <c r="AL276" i="17"/>
  <c r="AM276" i="17"/>
  <c r="AN276" i="17"/>
  <c r="AO276" i="17"/>
  <c r="AP276" i="17"/>
  <c r="AQ276" i="17"/>
  <c r="AR276" i="17"/>
  <c r="AS276" i="17"/>
  <c r="H277" i="17"/>
  <c r="I277" i="17"/>
  <c r="J277" i="17"/>
  <c r="K277" i="17"/>
  <c r="L277" i="17"/>
  <c r="M277" i="17"/>
  <c r="N277" i="17"/>
  <c r="O277" i="17"/>
  <c r="P277" i="17"/>
  <c r="Q277" i="17"/>
  <c r="R277" i="17"/>
  <c r="S277" i="17"/>
  <c r="T277" i="17"/>
  <c r="U277" i="17"/>
  <c r="V277" i="17"/>
  <c r="W277" i="17"/>
  <c r="X277" i="17"/>
  <c r="Y277" i="17"/>
  <c r="Z277" i="17"/>
  <c r="AA277" i="17"/>
  <c r="AB277" i="17"/>
  <c r="AC277" i="17"/>
  <c r="AD277" i="17"/>
  <c r="AE277" i="17"/>
  <c r="AF277" i="17"/>
  <c r="AG277" i="17"/>
  <c r="AH277" i="17"/>
  <c r="AI277" i="17"/>
  <c r="AJ277" i="17"/>
  <c r="AK277" i="17"/>
  <c r="AL277" i="17"/>
  <c r="AM277" i="17"/>
  <c r="AN277" i="17"/>
  <c r="AO277" i="17"/>
  <c r="AP277" i="17"/>
  <c r="AQ277" i="17"/>
  <c r="AR277" i="17"/>
  <c r="AS277" i="17"/>
  <c r="H278" i="17"/>
  <c r="I278" i="17"/>
  <c r="J278" i="17"/>
  <c r="K278" i="17"/>
  <c r="L278" i="17"/>
  <c r="M278" i="17"/>
  <c r="N278" i="17"/>
  <c r="O278" i="17"/>
  <c r="P278" i="17"/>
  <c r="Q278" i="17"/>
  <c r="R278" i="17"/>
  <c r="S278" i="17"/>
  <c r="T278" i="17"/>
  <c r="U278" i="17"/>
  <c r="V278" i="17"/>
  <c r="W278" i="17"/>
  <c r="X278" i="17"/>
  <c r="Y278" i="17"/>
  <c r="Z278" i="17"/>
  <c r="AA278" i="17"/>
  <c r="AB278" i="17"/>
  <c r="AC278" i="17"/>
  <c r="AD278" i="17"/>
  <c r="AE278" i="17"/>
  <c r="AF278" i="17"/>
  <c r="AG278" i="17"/>
  <c r="AH278" i="17"/>
  <c r="AI278" i="17"/>
  <c r="AJ278" i="17"/>
  <c r="AK278" i="17"/>
  <c r="AL278" i="17"/>
  <c r="AM278" i="17"/>
  <c r="AN278" i="17"/>
  <c r="AO278" i="17"/>
  <c r="AP278" i="17"/>
  <c r="AQ278" i="17"/>
  <c r="AR278" i="17"/>
  <c r="AS278" i="17"/>
  <c r="H279" i="17"/>
  <c r="I279" i="17"/>
  <c r="J279" i="17"/>
  <c r="K279" i="17"/>
  <c r="L279" i="17"/>
  <c r="M279" i="17"/>
  <c r="N279" i="17"/>
  <c r="O279" i="17"/>
  <c r="P279" i="17"/>
  <c r="Q279" i="17"/>
  <c r="R279" i="17"/>
  <c r="S279" i="17"/>
  <c r="T279" i="17"/>
  <c r="U279" i="17"/>
  <c r="V279" i="17"/>
  <c r="W279" i="17"/>
  <c r="X279" i="17"/>
  <c r="Y279" i="17"/>
  <c r="Z279" i="17"/>
  <c r="AA279" i="17"/>
  <c r="AB279" i="17"/>
  <c r="AC279" i="17"/>
  <c r="AD279" i="17"/>
  <c r="AE279" i="17"/>
  <c r="AF279" i="17"/>
  <c r="AG279" i="17"/>
  <c r="AH279" i="17"/>
  <c r="AI279" i="17"/>
  <c r="AJ279" i="17"/>
  <c r="AK279" i="17"/>
  <c r="AL279" i="17"/>
  <c r="AM279" i="17"/>
  <c r="AN279" i="17"/>
  <c r="AO279" i="17"/>
  <c r="AP279" i="17"/>
  <c r="AQ279" i="17"/>
  <c r="AR279" i="17"/>
  <c r="AS279" i="17"/>
  <c r="H280" i="17"/>
  <c r="I280" i="17"/>
  <c r="J280" i="17"/>
  <c r="K280" i="17"/>
  <c r="L280" i="17"/>
  <c r="M280" i="17"/>
  <c r="N280" i="17"/>
  <c r="O280" i="17"/>
  <c r="P280" i="17"/>
  <c r="Q280" i="17"/>
  <c r="R280" i="17"/>
  <c r="S280" i="17"/>
  <c r="T280" i="17"/>
  <c r="U280" i="17"/>
  <c r="V280" i="17"/>
  <c r="W280" i="17"/>
  <c r="X280" i="17"/>
  <c r="Y280" i="17"/>
  <c r="Z280" i="17"/>
  <c r="AA280" i="17"/>
  <c r="AB280" i="17"/>
  <c r="AC280" i="17"/>
  <c r="AD280" i="17"/>
  <c r="AE280" i="17"/>
  <c r="AF280" i="17"/>
  <c r="AG280" i="17"/>
  <c r="AH280" i="17"/>
  <c r="AI280" i="17"/>
  <c r="AJ280" i="17"/>
  <c r="AK280" i="17"/>
  <c r="AL280" i="17"/>
  <c r="AM280" i="17"/>
  <c r="AN280" i="17"/>
  <c r="AO280" i="17"/>
  <c r="AP280" i="17"/>
  <c r="AQ280" i="17"/>
  <c r="AR280" i="17"/>
  <c r="AS280" i="17"/>
  <c r="H281" i="17"/>
  <c r="I281" i="17"/>
  <c r="J281" i="17"/>
  <c r="K281" i="17"/>
  <c r="L281" i="17"/>
  <c r="M281" i="17"/>
  <c r="N281" i="17"/>
  <c r="O281" i="17"/>
  <c r="P281" i="17"/>
  <c r="Q281" i="17"/>
  <c r="R281" i="17"/>
  <c r="S281" i="17"/>
  <c r="T281" i="17"/>
  <c r="U281" i="17"/>
  <c r="V281" i="17"/>
  <c r="W281" i="17"/>
  <c r="X281" i="17"/>
  <c r="Y281" i="17"/>
  <c r="Z281" i="17"/>
  <c r="AA281" i="17"/>
  <c r="AB281" i="17"/>
  <c r="AC281" i="17"/>
  <c r="AD281" i="17"/>
  <c r="AE281" i="17"/>
  <c r="AF281" i="17"/>
  <c r="AG281" i="17"/>
  <c r="AH281" i="17"/>
  <c r="AI281" i="17"/>
  <c r="AJ281" i="17"/>
  <c r="AK281" i="17"/>
  <c r="AL281" i="17"/>
  <c r="AM281" i="17"/>
  <c r="AN281" i="17"/>
  <c r="AO281" i="17"/>
  <c r="AP281" i="17"/>
  <c r="AQ281" i="17"/>
  <c r="AR281" i="17"/>
  <c r="AS281" i="17"/>
  <c r="H282" i="17"/>
  <c r="I282" i="17"/>
  <c r="J282" i="17"/>
  <c r="K282" i="17"/>
  <c r="L282" i="17"/>
  <c r="M282" i="17"/>
  <c r="N282" i="17"/>
  <c r="O282" i="17"/>
  <c r="P282" i="17"/>
  <c r="Q282" i="17"/>
  <c r="R282" i="17"/>
  <c r="S282" i="17"/>
  <c r="T282" i="17"/>
  <c r="U282" i="17"/>
  <c r="V282" i="17"/>
  <c r="W282" i="17"/>
  <c r="X282" i="17"/>
  <c r="Y282" i="17"/>
  <c r="Z282" i="17"/>
  <c r="AA282" i="17"/>
  <c r="AB282" i="17"/>
  <c r="AC282" i="17"/>
  <c r="AD282" i="17"/>
  <c r="AE282" i="17"/>
  <c r="AF282" i="17"/>
  <c r="AG282" i="17"/>
  <c r="AH282" i="17"/>
  <c r="AI282" i="17"/>
  <c r="AJ282" i="17"/>
  <c r="AK282" i="17"/>
  <c r="AL282" i="17"/>
  <c r="AM282" i="17"/>
  <c r="AN282" i="17"/>
  <c r="AO282" i="17"/>
  <c r="AP282" i="17"/>
  <c r="AQ282" i="17"/>
  <c r="AR282" i="17"/>
  <c r="AS282" i="17"/>
  <c r="H283" i="17"/>
  <c r="I283" i="17"/>
  <c r="J283" i="17"/>
  <c r="K283" i="17"/>
  <c r="L283" i="17"/>
  <c r="M283" i="17"/>
  <c r="N283" i="17"/>
  <c r="O283" i="17"/>
  <c r="P283" i="17"/>
  <c r="Q283" i="17"/>
  <c r="R283" i="17"/>
  <c r="S283" i="17"/>
  <c r="T283" i="17"/>
  <c r="U283" i="17"/>
  <c r="V283" i="17"/>
  <c r="W283" i="17"/>
  <c r="X283" i="17"/>
  <c r="Y283" i="17"/>
  <c r="Z283" i="17"/>
  <c r="AA283" i="17"/>
  <c r="AB283" i="17"/>
  <c r="AC283" i="17"/>
  <c r="AD283" i="17"/>
  <c r="AE283" i="17"/>
  <c r="AF283" i="17"/>
  <c r="AG283" i="17"/>
  <c r="AH283" i="17"/>
  <c r="AI283" i="17"/>
  <c r="AJ283" i="17"/>
  <c r="AK283" i="17"/>
  <c r="AL283" i="17"/>
  <c r="AM283" i="17"/>
  <c r="AN283" i="17"/>
  <c r="AO283" i="17"/>
  <c r="AP283" i="17"/>
  <c r="AQ283" i="17"/>
  <c r="AR283" i="17"/>
  <c r="AS283" i="17"/>
  <c r="H284" i="17"/>
  <c r="I284" i="17"/>
  <c r="J284" i="17"/>
  <c r="K284" i="17"/>
  <c r="L284" i="17"/>
  <c r="M284" i="17"/>
  <c r="N284" i="17"/>
  <c r="O284" i="17"/>
  <c r="P284" i="17"/>
  <c r="Q284" i="17"/>
  <c r="R284" i="17"/>
  <c r="S284" i="17"/>
  <c r="T284" i="17"/>
  <c r="U284" i="17"/>
  <c r="V284" i="17"/>
  <c r="W284" i="17"/>
  <c r="X284" i="17"/>
  <c r="Y284" i="17"/>
  <c r="Z284" i="17"/>
  <c r="AA284" i="17"/>
  <c r="AB284" i="17"/>
  <c r="AC284" i="17"/>
  <c r="AD284" i="17"/>
  <c r="AE284" i="17"/>
  <c r="AF284" i="17"/>
  <c r="AG284" i="17"/>
  <c r="AH284" i="17"/>
  <c r="AI284" i="17"/>
  <c r="AJ284" i="17"/>
  <c r="AK284" i="17"/>
  <c r="AL284" i="17"/>
  <c r="AM284" i="17"/>
  <c r="AN284" i="17"/>
  <c r="AO284" i="17"/>
  <c r="AP284" i="17"/>
  <c r="AQ284" i="17"/>
  <c r="AR284" i="17"/>
  <c r="AS284" i="17"/>
  <c r="H285" i="17"/>
  <c r="I285" i="17"/>
  <c r="J285" i="17"/>
  <c r="K285" i="17"/>
  <c r="L285" i="17"/>
  <c r="M285" i="17"/>
  <c r="N285" i="17"/>
  <c r="O285" i="17"/>
  <c r="P285" i="17"/>
  <c r="Q285" i="17"/>
  <c r="R285" i="17"/>
  <c r="S285" i="17"/>
  <c r="T285" i="17"/>
  <c r="U285" i="17"/>
  <c r="V285" i="17"/>
  <c r="W285" i="17"/>
  <c r="X285" i="17"/>
  <c r="Y285" i="17"/>
  <c r="Z285" i="17"/>
  <c r="AA285" i="17"/>
  <c r="AB285" i="17"/>
  <c r="AC285" i="17"/>
  <c r="AD285" i="17"/>
  <c r="AE285" i="17"/>
  <c r="AF285" i="17"/>
  <c r="AG285" i="17"/>
  <c r="AH285" i="17"/>
  <c r="AI285" i="17"/>
  <c r="AJ285" i="17"/>
  <c r="AK285" i="17"/>
  <c r="AL285" i="17"/>
  <c r="AM285" i="17"/>
  <c r="AN285" i="17"/>
  <c r="AO285" i="17"/>
  <c r="AP285" i="17"/>
  <c r="AQ285" i="17"/>
  <c r="AR285" i="17"/>
  <c r="AS285" i="17"/>
  <c r="H286" i="17"/>
  <c r="I286" i="17"/>
  <c r="J286" i="17"/>
  <c r="K286" i="17"/>
  <c r="L286" i="17"/>
  <c r="M286" i="17"/>
  <c r="N286" i="17"/>
  <c r="O286" i="17"/>
  <c r="P286" i="17"/>
  <c r="Q286" i="17"/>
  <c r="R286" i="17"/>
  <c r="S286" i="17"/>
  <c r="T286" i="17"/>
  <c r="U286" i="17"/>
  <c r="V286" i="17"/>
  <c r="W286" i="17"/>
  <c r="X286" i="17"/>
  <c r="Y286" i="17"/>
  <c r="Z286" i="17"/>
  <c r="AA286" i="17"/>
  <c r="AB286" i="17"/>
  <c r="AC286" i="17"/>
  <c r="AD286" i="17"/>
  <c r="AE286" i="17"/>
  <c r="AF286" i="17"/>
  <c r="AG286" i="17"/>
  <c r="AH286" i="17"/>
  <c r="AI286" i="17"/>
  <c r="AJ286" i="17"/>
  <c r="AK286" i="17"/>
  <c r="AL286" i="17"/>
  <c r="AM286" i="17"/>
  <c r="AN286" i="17"/>
  <c r="AO286" i="17"/>
  <c r="AP286" i="17"/>
  <c r="AQ286" i="17"/>
  <c r="AR286" i="17"/>
  <c r="AS286" i="17"/>
  <c r="H287" i="17"/>
  <c r="I287" i="17"/>
  <c r="J287" i="17"/>
  <c r="K287" i="17"/>
  <c r="L287" i="17"/>
  <c r="M287" i="17"/>
  <c r="N287" i="17"/>
  <c r="O287" i="17"/>
  <c r="P287" i="17"/>
  <c r="Q287" i="17"/>
  <c r="R287" i="17"/>
  <c r="S287" i="17"/>
  <c r="T287" i="17"/>
  <c r="U287" i="17"/>
  <c r="V287" i="17"/>
  <c r="W287" i="17"/>
  <c r="X287" i="17"/>
  <c r="Y287" i="17"/>
  <c r="Z287" i="17"/>
  <c r="AA287" i="17"/>
  <c r="AB287" i="17"/>
  <c r="AC287" i="17"/>
  <c r="AD287" i="17"/>
  <c r="AE287" i="17"/>
  <c r="AF287" i="17"/>
  <c r="AG287" i="17"/>
  <c r="AH287" i="17"/>
  <c r="AI287" i="17"/>
  <c r="AJ287" i="17"/>
  <c r="AK287" i="17"/>
  <c r="AL287" i="17"/>
  <c r="AM287" i="17"/>
  <c r="AN287" i="17"/>
  <c r="AO287" i="17"/>
  <c r="AP287" i="17"/>
  <c r="AQ287" i="17"/>
  <c r="AR287" i="17"/>
  <c r="AS287" i="17"/>
  <c r="H288" i="17"/>
  <c r="I288" i="17"/>
  <c r="J288" i="17"/>
  <c r="K288" i="17"/>
  <c r="L288" i="17"/>
  <c r="M288" i="17"/>
  <c r="N288" i="17"/>
  <c r="O288" i="17"/>
  <c r="P288" i="17"/>
  <c r="Q288" i="17"/>
  <c r="R288" i="17"/>
  <c r="S288" i="17"/>
  <c r="T288" i="17"/>
  <c r="U288" i="17"/>
  <c r="V288" i="17"/>
  <c r="W288" i="17"/>
  <c r="X288" i="17"/>
  <c r="Y288" i="17"/>
  <c r="Z288" i="17"/>
  <c r="AA288" i="17"/>
  <c r="AB288" i="17"/>
  <c r="AC288" i="17"/>
  <c r="AD288" i="17"/>
  <c r="AE288" i="17"/>
  <c r="AF288" i="17"/>
  <c r="AG288" i="17"/>
  <c r="AH288" i="17"/>
  <c r="AI288" i="17"/>
  <c r="AJ288" i="17"/>
  <c r="AK288" i="17"/>
  <c r="AL288" i="17"/>
  <c r="AM288" i="17"/>
  <c r="AN288" i="17"/>
  <c r="AO288" i="17"/>
  <c r="AP288" i="17"/>
  <c r="AQ288" i="17"/>
  <c r="AR288" i="17"/>
  <c r="AS288" i="17"/>
  <c r="H289" i="17"/>
  <c r="I289" i="17"/>
  <c r="J289" i="17"/>
  <c r="K289" i="17"/>
  <c r="L289" i="17"/>
  <c r="M289" i="17"/>
  <c r="N289" i="17"/>
  <c r="O289" i="17"/>
  <c r="P289" i="17"/>
  <c r="Q289" i="17"/>
  <c r="R289" i="17"/>
  <c r="S289" i="17"/>
  <c r="T289" i="17"/>
  <c r="U289" i="17"/>
  <c r="V289" i="17"/>
  <c r="W289" i="17"/>
  <c r="X289" i="17"/>
  <c r="Y289" i="17"/>
  <c r="Z289" i="17"/>
  <c r="AA289" i="17"/>
  <c r="AB289" i="17"/>
  <c r="AC289" i="17"/>
  <c r="AD289" i="17"/>
  <c r="AE289" i="17"/>
  <c r="AF289" i="17"/>
  <c r="AG289" i="17"/>
  <c r="AH289" i="17"/>
  <c r="AI289" i="17"/>
  <c r="AJ289" i="17"/>
  <c r="AK289" i="17"/>
  <c r="AL289" i="17"/>
  <c r="AM289" i="17"/>
  <c r="AN289" i="17"/>
  <c r="AO289" i="17"/>
  <c r="AP289" i="17"/>
  <c r="AQ289" i="17"/>
  <c r="AR289" i="17"/>
  <c r="AS289" i="17"/>
  <c r="H290" i="17"/>
  <c r="I290" i="17"/>
  <c r="J290" i="17"/>
  <c r="K290" i="17"/>
  <c r="L290" i="17"/>
  <c r="M290" i="17"/>
  <c r="N290" i="17"/>
  <c r="O290" i="17"/>
  <c r="P290" i="17"/>
  <c r="Q290" i="17"/>
  <c r="R290" i="17"/>
  <c r="S290" i="17"/>
  <c r="T290" i="17"/>
  <c r="U290" i="17"/>
  <c r="V290" i="17"/>
  <c r="W290" i="17"/>
  <c r="X290" i="17"/>
  <c r="Y290" i="17"/>
  <c r="Z290" i="17"/>
  <c r="AA290" i="17"/>
  <c r="AB290" i="17"/>
  <c r="AC290" i="17"/>
  <c r="AD290" i="17"/>
  <c r="AE290" i="17"/>
  <c r="AF290" i="17"/>
  <c r="AG290" i="17"/>
  <c r="AH290" i="17"/>
  <c r="AI290" i="17"/>
  <c r="AJ290" i="17"/>
  <c r="AK290" i="17"/>
  <c r="AL290" i="17"/>
  <c r="AM290" i="17"/>
  <c r="AN290" i="17"/>
  <c r="AO290" i="17"/>
  <c r="AP290" i="17"/>
  <c r="AQ290" i="17"/>
  <c r="AR290" i="17"/>
  <c r="AS290" i="17"/>
  <c r="H291" i="17"/>
  <c r="I291" i="17"/>
  <c r="J291" i="17"/>
  <c r="K291" i="17"/>
  <c r="L291" i="17"/>
  <c r="M291" i="17"/>
  <c r="N291" i="17"/>
  <c r="O291" i="17"/>
  <c r="P291" i="17"/>
  <c r="Q291" i="17"/>
  <c r="R291" i="17"/>
  <c r="S291" i="17"/>
  <c r="T291" i="17"/>
  <c r="U291" i="17"/>
  <c r="V291" i="17"/>
  <c r="W291" i="17"/>
  <c r="X291" i="17"/>
  <c r="Y291" i="17"/>
  <c r="Z291" i="17"/>
  <c r="AA291" i="17"/>
  <c r="AB291" i="17"/>
  <c r="AC291" i="17"/>
  <c r="AD291" i="17"/>
  <c r="AE291" i="17"/>
  <c r="AF291" i="17"/>
  <c r="AG291" i="17"/>
  <c r="AH291" i="17"/>
  <c r="AI291" i="17"/>
  <c r="AJ291" i="17"/>
  <c r="AK291" i="17"/>
  <c r="AL291" i="17"/>
  <c r="AM291" i="17"/>
  <c r="AN291" i="17"/>
  <c r="AO291" i="17"/>
  <c r="AP291" i="17"/>
  <c r="AQ291" i="17"/>
  <c r="AR291" i="17"/>
  <c r="AS291" i="17"/>
  <c r="H292" i="17"/>
  <c r="I292" i="17"/>
  <c r="J292" i="17"/>
  <c r="K292" i="17"/>
  <c r="L292" i="17"/>
  <c r="M292" i="17"/>
  <c r="N292" i="17"/>
  <c r="O292" i="17"/>
  <c r="P292" i="17"/>
  <c r="Q292" i="17"/>
  <c r="R292" i="17"/>
  <c r="S292" i="17"/>
  <c r="T292" i="17"/>
  <c r="U292" i="17"/>
  <c r="V292" i="17"/>
  <c r="W292" i="17"/>
  <c r="X292" i="17"/>
  <c r="Y292" i="17"/>
  <c r="Z292" i="17"/>
  <c r="AA292" i="17"/>
  <c r="AB292" i="17"/>
  <c r="AC292" i="17"/>
  <c r="AD292" i="17"/>
  <c r="AE292" i="17"/>
  <c r="AF292" i="17"/>
  <c r="AG292" i="17"/>
  <c r="AH292" i="17"/>
  <c r="AI292" i="17"/>
  <c r="AJ292" i="17"/>
  <c r="AK292" i="17"/>
  <c r="AL292" i="17"/>
  <c r="AM292" i="17"/>
  <c r="AN292" i="17"/>
  <c r="AO292" i="17"/>
  <c r="AP292" i="17"/>
  <c r="AQ292" i="17"/>
  <c r="AR292" i="17"/>
  <c r="AS292" i="17"/>
  <c r="H293" i="17"/>
  <c r="I293" i="17"/>
  <c r="J293" i="17"/>
  <c r="K293" i="17"/>
  <c r="L293" i="17"/>
  <c r="M293" i="17"/>
  <c r="N293" i="17"/>
  <c r="O293" i="17"/>
  <c r="P293" i="17"/>
  <c r="Q293" i="17"/>
  <c r="R293" i="17"/>
  <c r="S293" i="17"/>
  <c r="T293" i="17"/>
  <c r="U293" i="17"/>
  <c r="V293" i="17"/>
  <c r="W293" i="17"/>
  <c r="X293" i="17"/>
  <c r="Y293" i="17"/>
  <c r="Z293" i="17"/>
  <c r="AA293" i="17"/>
  <c r="AB293" i="17"/>
  <c r="AC293" i="17"/>
  <c r="AD293" i="17"/>
  <c r="AE293" i="17"/>
  <c r="AF293" i="17"/>
  <c r="AG293" i="17"/>
  <c r="AH293" i="17"/>
  <c r="AI293" i="17"/>
  <c r="AJ293" i="17"/>
  <c r="AK293" i="17"/>
  <c r="AL293" i="17"/>
  <c r="AM293" i="17"/>
  <c r="AN293" i="17"/>
  <c r="AO293" i="17"/>
  <c r="AP293" i="17"/>
  <c r="AQ293" i="17"/>
  <c r="AR293" i="17"/>
  <c r="AS293" i="17"/>
  <c r="H294" i="17"/>
  <c r="I294" i="17"/>
  <c r="J294" i="17"/>
  <c r="K294" i="17"/>
  <c r="L294" i="17"/>
  <c r="M294" i="17"/>
  <c r="N294" i="17"/>
  <c r="O294" i="17"/>
  <c r="P294" i="17"/>
  <c r="Q294" i="17"/>
  <c r="R294" i="17"/>
  <c r="S294" i="17"/>
  <c r="T294" i="17"/>
  <c r="U294" i="17"/>
  <c r="V294" i="17"/>
  <c r="W294" i="17"/>
  <c r="X294" i="17"/>
  <c r="Y294" i="17"/>
  <c r="Z294" i="17"/>
  <c r="AA294" i="17"/>
  <c r="AB294" i="17"/>
  <c r="AC294" i="17"/>
  <c r="AD294" i="17"/>
  <c r="AE294" i="17"/>
  <c r="AF294" i="17"/>
  <c r="AG294" i="17"/>
  <c r="AH294" i="17"/>
  <c r="AI294" i="17"/>
  <c r="AJ294" i="17"/>
  <c r="AK294" i="17"/>
  <c r="AL294" i="17"/>
  <c r="AM294" i="17"/>
  <c r="AN294" i="17"/>
  <c r="AO294" i="17"/>
  <c r="AP294" i="17"/>
  <c r="AQ294" i="17"/>
  <c r="AR294" i="17"/>
  <c r="AS294" i="17"/>
  <c r="H295" i="17"/>
  <c r="I295" i="17"/>
  <c r="J295" i="17"/>
  <c r="K295" i="17"/>
  <c r="L295" i="17"/>
  <c r="M295" i="17"/>
  <c r="N295" i="17"/>
  <c r="O295" i="17"/>
  <c r="P295" i="17"/>
  <c r="Q295" i="17"/>
  <c r="R295" i="17"/>
  <c r="S295" i="17"/>
  <c r="T295" i="17"/>
  <c r="U295" i="17"/>
  <c r="V295" i="17"/>
  <c r="W295" i="17"/>
  <c r="X295" i="17"/>
  <c r="Y295" i="17"/>
  <c r="Z295" i="17"/>
  <c r="AA295" i="17"/>
  <c r="AB295" i="17"/>
  <c r="AC295" i="17"/>
  <c r="AD295" i="17"/>
  <c r="AE295" i="17"/>
  <c r="AF295" i="17"/>
  <c r="AG295" i="17"/>
  <c r="AH295" i="17"/>
  <c r="AI295" i="17"/>
  <c r="AJ295" i="17"/>
  <c r="AK295" i="17"/>
  <c r="AL295" i="17"/>
  <c r="AM295" i="17"/>
  <c r="AN295" i="17"/>
  <c r="AO295" i="17"/>
  <c r="AP295" i="17"/>
  <c r="AQ295" i="17"/>
  <c r="AR295" i="17"/>
  <c r="AS295" i="17"/>
  <c r="H296" i="17"/>
  <c r="I296" i="17"/>
  <c r="J296" i="17"/>
  <c r="K296" i="17"/>
  <c r="L296" i="17"/>
  <c r="M296" i="17"/>
  <c r="N296" i="17"/>
  <c r="O296" i="17"/>
  <c r="P296" i="17"/>
  <c r="Q296" i="17"/>
  <c r="R296" i="17"/>
  <c r="S296" i="17"/>
  <c r="T296" i="17"/>
  <c r="U296" i="17"/>
  <c r="V296" i="17"/>
  <c r="W296" i="17"/>
  <c r="X296" i="17"/>
  <c r="Y296" i="17"/>
  <c r="Z296" i="17"/>
  <c r="AA296" i="17"/>
  <c r="AB296" i="17"/>
  <c r="AC296" i="17"/>
  <c r="AD296" i="17"/>
  <c r="AE296" i="17"/>
  <c r="AF296" i="17"/>
  <c r="AG296" i="17"/>
  <c r="AH296" i="17"/>
  <c r="AI296" i="17"/>
  <c r="AJ296" i="17"/>
  <c r="AK296" i="17"/>
  <c r="AL296" i="17"/>
  <c r="AM296" i="17"/>
  <c r="AN296" i="17"/>
  <c r="AO296" i="17"/>
  <c r="AP296" i="17"/>
  <c r="AQ296" i="17"/>
  <c r="AR296" i="17"/>
  <c r="AS296" i="17"/>
  <c r="H297" i="17"/>
  <c r="I297" i="17"/>
  <c r="J297" i="17"/>
  <c r="K297" i="17"/>
  <c r="L297" i="17"/>
  <c r="M297" i="17"/>
  <c r="N297" i="17"/>
  <c r="O297" i="17"/>
  <c r="P297" i="17"/>
  <c r="Q297" i="17"/>
  <c r="R297" i="17"/>
  <c r="S297" i="17"/>
  <c r="T297" i="17"/>
  <c r="U297" i="17"/>
  <c r="V297" i="17"/>
  <c r="W297" i="17"/>
  <c r="X297" i="17"/>
  <c r="Y297" i="17"/>
  <c r="Z297" i="17"/>
  <c r="AA297" i="17"/>
  <c r="AB297" i="17"/>
  <c r="AC297" i="17"/>
  <c r="AD297" i="17"/>
  <c r="AE297" i="17"/>
  <c r="AF297" i="17"/>
  <c r="AG297" i="17"/>
  <c r="AH297" i="17"/>
  <c r="AI297" i="17"/>
  <c r="AJ297" i="17"/>
  <c r="AK297" i="17"/>
  <c r="AL297" i="17"/>
  <c r="AM297" i="17"/>
  <c r="AN297" i="17"/>
  <c r="AO297" i="17"/>
  <c r="AP297" i="17"/>
  <c r="AQ297" i="17"/>
  <c r="AR297" i="17"/>
  <c r="AS297" i="17"/>
  <c r="H298" i="17"/>
  <c r="I298" i="17"/>
  <c r="J298" i="17"/>
  <c r="K298" i="17"/>
  <c r="L298" i="17"/>
  <c r="M298" i="17"/>
  <c r="N298" i="17"/>
  <c r="O298" i="17"/>
  <c r="P298" i="17"/>
  <c r="Q298" i="17"/>
  <c r="R298" i="17"/>
  <c r="S298" i="17"/>
  <c r="T298" i="17"/>
  <c r="U298" i="17"/>
  <c r="V298" i="17"/>
  <c r="W298" i="17"/>
  <c r="X298" i="17"/>
  <c r="Y298" i="17"/>
  <c r="Z298" i="17"/>
  <c r="AA298" i="17"/>
  <c r="AB298" i="17"/>
  <c r="AC298" i="17"/>
  <c r="AD298" i="17"/>
  <c r="AE298" i="17"/>
  <c r="AF298" i="17"/>
  <c r="AG298" i="17"/>
  <c r="AH298" i="17"/>
  <c r="AI298" i="17"/>
  <c r="AJ298" i="17"/>
  <c r="AK298" i="17"/>
  <c r="AL298" i="17"/>
  <c r="AM298" i="17"/>
  <c r="AN298" i="17"/>
  <c r="AO298" i="17"/>
  <c r="AP298" i="17"/>
  <c r="AQ298" i="17"/>
  <c r="AR298" i="17"/>
  <c r="AS298" i="17"/>
  <c r="H299" i="17"/>
  <c r="I299" i="17"/>
  <c r="J299" i="17"/>
  <c r="K299" i="17"/>
  <c r="L299" i="17"/>
  <c r="M299" i="17"/>
  <c r="N299" i="17"/>
  <c r="O299" i="17"/>
  <c r="P299" i="17"/>
  <c r="Q299" i="17"/>
  <c r="R299" i="17"/>
  <c r="S299" i="17"/>
  <c r="T299" i="17"/>
  <c r="U299" i="17"/>
  <c r="V299" i="17"/>
  <c r="W299" i="17"/>
  <c r="X299" i="17"/>
  <c r="Y299" i="17"/>
  <c r="Z299" i="17"/>
  <c r="AA299" i="17"/>
  <c r="AB299" i="17"/>
  <c r="AC299" i="17"/>
  <c r="AD299" i="17"/>
  <c r="AE299" i="17"/>
  <c r="AF299" i="17"/>
  <c r="AG299" i="17"/>
  <c r="AH299" i="17"/>
  <c r="AI299" i="17"/>
  <c r="AJ299" i="17"/>
  <c r="AK299" i="17"/>
  <c r="AL299" i="17"/>
  <c r="AM299" i="17"/>
  <c r="AN299" i="17"/>
  <c r="AO299" i="17"/>
  <c r="AP299" i="17"/>
  <c r="AQ299" i="17"/>
  <c r="AR299" i="17"/>
  <c r="AS299" i="17"/>
  <c r="H300" i="17"/>
  <c r="I300" i="17"/>
  <c r="J300" i="17"/>
  <c r="K300" i="17"/>
  <c r="L300" i="17"/>
  <c r="M300" i="17"/>
  <c r="N300" i="17"/>
  <c r="O300" i="17"/>
  <c r="P300" i="17"/>
  <c r="Q300" i="17"/>
  <c r="R300" i="17"/>
  <c r="S300" i="17"/>
  <c r="T300" i="17"/>
  <c r="U300" i="17"/>
  <c r="V300" i="17"/>
  <c r="W300" i="17"/>
  <c r="X300" i="17"/>
  <c r="Y300" i="17"/>
  <c r="Z300" i="17"/>
  <c r="AA300" i="17"/>
  <c r="AB300" i="17"/>
  <c r="AC300" i="17"/>
  <c r="AD300" i="17"/>
  <c r="AE300" i="17"/>
  <c r="AF300" i="17"/>
  <c r="AG300" i="17"/>
  <c r="AH300" i="17"/>
  <c r="AI300" i="17"/>
  <c r="AJ300" i="17"/>
  <c r="AK300" i="17"/>
  <c r="AL300" i="17"/>
  <c r="AM300" i="17"/>
  <c r="AN300" i="17"/>
  <c r="AO300" i="17"/>
  <c r="AP300" i="17"/>
  <c r="AQ300" i="17"/>
  <c r="AR300" i="17"/>
  <c r="AS300" i="17"/>
  <c r="H301" i="17"/>
  <c r="I301" i="17"/>
  <c r="J301" i="17"/>
  <c r="K301" i="17"/>
  <c r="L301" i="17"/>
  <c r="M301" i="17"/>
  <c r="N301" i="17"/>
  <c r="O301" i="17"/>
  <c r="P301" i="17"/>
  <c r="Q301" i="17"/>
  <c r="R301" i="17"/>
  <c r="S301" i="17"/>
  <c r="T301" i="17"/>
  <c r="U301" i="17"/>
  <c r="V301" i="17"/>
  <c r="W301" i="17"/>
  <c r="X301" i="17"/>
  <c r="Y301" i="17"/>
  <c r="Z301" i="17"/>
  <c r="AA301" i="17"/>
  <c r="AB301" i="17"/>
  <c r="AC301" i="17"/>
  <c r="AD301" i="17"/>
  <c r="AE301" i="17"/>
  <c r="AF301" i="17"/>
  <c r="AG301" i="17"/>
  <c r="AH301" i="17"/>
  <c r="AI301" i="17"/>
  <c r="AJ301" i="17"/>
  <c r="AK301" i="17"/>
  <c r="AL301" i="17"/>
  <c r="AM301" i="17"/>
  <c r="AN301" i="17"/>
  <c r="AO301" i="17"/>
  <c r="AP301" i="17"/>
  <c r="AQ301" i="17"/>
  <c r="AR301" i="17"/>
  <c r="AS301" i="17"/>
  <c r="N2" i="17"/>
  <c r="L2" i="17"/>
  <c r="M2" i="17"/>
  <c r="K2" i="17"/>
  <c r="I2" i="17"/>
  <c r="J2" i="17"/>
  <c r="H2" i="17"/>
  <c r="AO2" i="17"/>
  <c r="AP2" i="17"/>
  <c r="AQ2" i="17"/>
  <c r="AR2" i="17"/>
  <c r="AS2" i="17"/>
  <c r="O2" i="17"/>
  <c r="P2" i="17"/>
  <c r="Q2" i="17"/>
  <c r="R2" i="17"/>
  <c r="S2" i="17"/>
  <c r="T2" i="17"/>
  <c r="U2" i="17"/>
  <c r="V2" i="17"/>
  <c r="W2" i="17"/>
  <c r="X2" i="17"/>
  <c r="Y2" i="17"/>
  <c r="Z2" i="17"/>
  <c r="AA2" i="17"/>
  <c r="AB2" i="17"/>
  <c r="AC2" i="17"/>
  <c r="AD2" i="17"/>
  <c r="AE2" i="17"/>
  <c r="AF2" i="17"/>
  <c r="AG2" i="17"/>
  <c r="AH2" i="17"/>
  <c r="AI2" i="17"/>
  <c r="AJ2" i="17"/>
  <c r="AK2" i="17"/>
  <c r="AL2" i="17"/>
  <c r="AM2" i="17"/>
  <c r="AN2" i="17"/>
  <c r="H3" i="16"/>
  <c r="H4" i="16"/>
  <c r="H5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8" i="16"/>
  <c r="H79" i="16"/>
  <c r="H80" i="16"/>
  <c r="H81" i="16"/>
  <c r="H82" i="16"/>
  <c r="H83" i="16"/>
  <c r="H84" i="16"/>
  <c r="H85" i="16"/>
  <c r="H86" i="16"/>
  <c r="H87" i="16"/>
  <c r="H88" i="16"/>
  <c r="H89" i="16"/>
  <c r="H90" i="16"/>
  <c r="H91" i="16"/>
  <c r="H92" i="16"/>
  <c r="H93" i="16"/>
  <c r="H94" i="16"/>
  <c r="H95" i="16"/>
  <c r="H96" i="16"/>
  <c r="H97" i="16"/>
  <c r="H98" i="16"/>
  <c r="H99" i="16"/>
  <c r="H100" i="16"/>
  <c r="H101" i="16"/>
  <c r="H2" i="16"/>
  <c r="AN101" i="16"/>
  <c r="C501" i="17"/>
  <c r="B501" i="17"/>
  <c r="AN100" i="16"/>
  <c r="C500" i="17"/>
  <c r="B500" i="17"/>
  <c r="AN99" i="16"/>
  <c r="C499" i="17"/>
  <c r="B499" i="17"/>
  <c r="AN98" i="16"/>
  <c r="C498" i="17"/>
  <c r="B498" i="17"/>
  <c r="AN97" i="16"/>
  <c r="C497" i="17"/>
  <c r="B497" i="17"/>
  <c r="AN96" i="16"/>
  <c r="C496" i="17"/>
  <c r="B496" i="17"/>
  <c r="AN95" i="16"/>
  <c r="C495" i="17"/>
  <c r="B495" i="17"/>
  <c r="AN94" i="16"/>
  <c r="C494" i="17"/>
  <c r="B494" i="17"/>
  <c r="AN93" i="16"/>
  <c r="C493" i="17"/>
  <c r="B493" i="17"/>
  <c r="AN92" i="16"/>
  <c r="C492" i="17"/>
  <c r="B492" i="17"/>
  <c r="AN91" i="16"/>
  <c r="C491" i="17"/>
  <c r="B491" i="17"/>
  <c r="AN90" i="16"/>
  <c r="C490" i="17"/>
  <c r="B490" i="17"/>
  <c r="AN89" i="16"/>
  <c r="AT489" i="17"/>
  <c r="C489" i="17"/>
  <c r="B489" i="17"/>
  <c r="AN88" i="16"/>
  <c r="C488" i="17"/>
  <c r="B488" i="17"/>
  <c r="AN87" i="16"/>
  <c r="C487" i="17"/>
  <c r="B487" i="17"/>
  <c r="AN86" i="16"/>
  <c r="C486" i="17"/>
  <c r="B486" i="17"/>
  <c r="AN85" i="16"/>
  <c r="AT485" i="17"/>
  <c r="C485" i="17"/>
  <c r="B485" i="17"/>
  <c r="AN84" i="16"/>
  <c r="C484" i="17"/>
  <c r="B484" i="17"/>
  <c r="AN83" i="16"/>
  <c r="C483" i="17"/>
  <c r="B483" i="17"/>
  <c r="AN82" i="16"/>
  <c r="C482" i="17"/>
  <c r="B482" i="17"/>
  <c r="AN81" i="16"/>
  <c r="C481" i="17"/>
  <c r="B481" i="17"/>
  <c r="AN80" i="16"/>
  <c r="C480" i="17"/>
  <c r="B480" i="17"/>
  <c r="AN79" i="16"/>
  <c r="C479" i="17"/>
  <c r="B479" i="17"/>
  <c r="AN78" i="16"/>
  <c r="C478" i="17"/>
  <c r="B478" i="17"/>
  <c r="AN77" i="16"/>
  <c r="C477" i="17"/>
  <c r="B477" i="17"/>
  <c r="AN76" i="16"/>
  <c r="AT476" i="17"/>
  <c r="C476" i="17"/>
  <c r="B476" i="17"/>
  <c r="AN75" i="16"/>
  <c r="C475" i="17"/>
  <c r="B475" i="17"/>
  <c r="AN74" i="16"/>
  <c r="C474" i="17"/>
  <c r="B474" i="17"/>
  <c r="AN73" i="16"/>
  <c r="AT473" i="17"/>
  <c r="C473" i="17"/>
  <c r="B473" i="17"/>
  <c r="AN72" i="16"/>
  <c r="C472" i="17"/>
  <c r="B472" i="17"/>
  <c r="AN71" i="16"/>
  <c r="C471" i="17"/>
  <c r="B471" i="17"/>
  <c r="AN70" i="16"/>
  <c r="C470" i="17"/>
  <c r="B470" i="17"/>
  <c r="AN69" i="16"/>
  <c r="AT469" i="17"/>
  <c r="C469" i="17"/>
  <c r="B469" i="17"/>
  <c r="AN68" i="16"/>
  <c r="C468" i="17"/>
  <c r="B468" i="17"/>
  <c r="AN67" i="16"/>
  <c r="C467" i="17"/>
  <c r="B467" i="17"/>
  <c r="AN66" i="16"/>
  <c r="C466" i="17"/>
  <c r="B466" i="17"/>
  <c r="AN65" i="16"/>
  <c r="C465" i="17"/>
  <c r="B465" i="17"/>
  <c r="AN64" i="16"/>
  <c r="C464" i="17"/>
  <c r="B464" i="17"/>
  <c r="AN63" i="16"/>
  <c r="C463" i="17"/>
  <c r="B463" i="17"/>
  <c r="AN62" i="16"/>
  <c r="C462" i="17"/>
  <c r="B462" i="17"/>
  <c r="AN61" i="16"/>
  <c r="C461" i="17"/>
  <c r="B461" i="17"/>
  <c r="AN60" i="16"/>
  <c r="C460" i="17"/>
  <c r="B460" i="17"/>
  <c r="AN59" i="16"/>
  <c r="C459" i="17"/>
  <c r="B459" i="17"/>
  <c r="AN58" i="16"/>
  <c r="C458" i="17"/>
  <c r="B458" i="17"/>
  <c r="AN57" i="16"/>
  <c r="AT457" i="17"/>
  <c r="C457" i="17"/>
  <c r="B457" i="17"/>
  <c r="AN56" i="16"/>
  <c r="C456" i="17"/>
  <c r="B456" i="17"/>
  <c r="AN55" i="16"/>
  <c r="C455" i="17"/>
  <c r="B455" i="17"/>
  <c r="AN54" i="16"/>
  <c r="C454" i="17"/>
  <c r="B454" i="17"/>
  <c r="AN53" i="16"/>
  <c r="AT453" i="17"/>
  <c r="C453" i="17"/>
  <c r="B453" i="17"/>
  <c r="AN52" i="16"/>
  <c r="C452" i="17"/>
  <c r="B452" i="17"/>
  <c r="AN51" i="16"/>
  <c r="C451" i="17"/>
  <c r="B451" i="17"/>
  <c r="AN50" i="16"/>
  <c r="C450" i="17"/>
  <c r="B450" i="17"/>
  <c r="AN49" i="16"/>
  <c r="C449" i="17"/>
  <c r="B449" i="17"/>
  <c r="AN48" i="16"/>
  <c r="C448" i="17"/>
  <c r="B448" i="17"/>
  <c r="AN47" i="16"/>
  <c r="C447" i="17"/>
  <c r="B447" i="17"/>
  <c r="AN46" i="16"/>
  <c r="C446" i="17"/>
  <c r="B446" i="17"/>
  <c r="AN45" i="16"/>
  <c r="C445" i="17"/>
  <c r="B445" i="17"/>
  <c r="AN44" i="16"/>
  <c r="AT444" i="17"/>
  <c r="C444" i="17"/>
  <c r="B444" i="17"/>
  <c r="AN43" i="16"/>
  <c r="C443" i="17"/>
  <c r="B443" i="17"/>
  <c r="AN42" i="16"/>
  <c r="C442" i="17"/>
  <c r="B442" i="17"/>
  <c r="AN41" i="16"/>
  <c r="C441" i="17"/>
  <c r="B441" i="17"/>
  <c r="AN40" i="16"/>
  <c r="C440" i="17"/>
  <c r="B440" i="17"/>
  <c r="AN39" i="16"/>
  <c r="C439" i="17"/>
  <c r="B439" i="17"/>
  <c r="AN38" i="16"/>
  <c r="C438" i="17"/>
  <c r="B438" i="17"/>
  <c r="AN37" i="16"/>
  <c r="C437" i="17"/>
  <c r="B437" i="17"/>
  <c r="AN36" i="16"/>
  <c r="C436" i="17"/>
  <c r="B436" i="17"/>
  <c r="AN35" i="16"/>
  <c r="C435" i="17"/>
  <c r="B435" i="17"/>
  <c r="AN34" i="16"/>
  <c r="C434" i="17"/>
  <c r="B434" i="17"/>
  <c r="AN33" i="16"/>
  <c r="C433" i="17"/>
  <c r="B433" i="17"/>
  <c r="AN32" i="16"/>
  <c r="C432" i="17"/>
  <c r="B432" i="17"/>
  <c r="AN31" i="16"/>
  <c r="C431" i="17"/>
  <c r="B431" i="17"/>
  <c r="AN30" i="16"/>
  <c r="C430" i="17"/>
  <c r="B430" i="17"/>
  <c r="AN29" i="16"/>
  <c r="AT429" i="17"/>
  <c r="C429" i="17"/>
  <c r="B429" i="17"/>
  <c r="AN28" i="16"/>
  <c r="C428" i="17"/>
  <c r="B428" i="17"/>
  <c r="AN27" i="16"/>
  <c r="C427" i="17"/>
  <c r="B427" i="17"/>
  <c r="AN26" i="16"/>
  <c r="C426" i="17"/>
  <c r="B426" i="17"/>
  <c r="AN25" i="16"/>
  <c r="C425" i="17"/>
  <c r="B425" i="17"/>
  <c r="AN24" i="16"/>
  <c r="AT424" i="17"/>
  <c r="C424" i="17"/>
  <c r="B424" i="17"/>
  <c r="AN23" i="16"/>
  <c r="C423" i="17"/>
  <c r="B423" i="17"/>
  <c r="AN22" i="16"/>
  <c r="C422" i="17"/>
  <c r="B422" i="17"/>
  <c r="AN21" i="16"/>
  <c r="AT421" i="17"/>
  <c r="C421" i="17"/>
  <c r="B421" i="17"/>
  <c r="AN20" i="16"/>
  <c r="C420" i="17"/>
  <c r="B420" i="17"/>
  <c r="AN19" i="16"/>
  <c r="C419" i="17"/>
  <c r="B419" i="17"/>
  <c r="AN18" i="16"/>
  <c r="C418" i="17"/>
  <c r="B418" i="17"/>
  <c r="AN17" i="16"/>
  <c r="G17" i="16" s="1"/>
  <c r="G417" i="17" s="1"/>
  <c r="C417" i="17"/>
  <c r="B417" i="17"/>
  <c r="AN16" i="16"/>
  <c r="C416" i="17"/>
  <c r="B416" i="17"/>
  <c r="AN15" i="16"/>
  <c r="A15" i="16" s="1"/>
  <c r="A415" i="17" s="1"/>
  <c r="C415" i="17"/>
  <c r="B415" i="17"/>
  <c r="AN14" i="16"/>
  <c r="C414" i="17"/>
  <c r="B414" i="17"/>
  <c r="AN13" i="16"/>
  <c r="AT413" i="17" s="1"/>
  <c r="B413" i="17"/>
  <c r="AN12" i="16"/>
  <c r="G12" i="16" s="1"/>
  <c r="G412" i="17" s="1"/>
  <c r="C412" i="17"/>
  <c r="B412" i="17"/>
  <c r="AN11" i="16"/>
  <c r="AT411" i="17" s="1"/>
  <c r="C411" i="17"/>
  <c r="B411" i="17"/>
  <c r="AN10" i="16"/>
  <c r="A10" i="16" s="1"/>
  <c r="A410" i="17" s="1"/>
  <c r="C410" i="17"/>
  <c r="B410" i="17"/>
  <c r="AN9" i="16"/>
  <c r="AT409" i="17" s="1"/>
  <c r="C409" i="17"/>
  <c r="B409" i="17"/>
  <c r="AN8" i="16"/>
  <c r="AT408" i="17" s="1"/>
  <c r="C408" i="17"/>
  <c r="B408" i="17"/>
  <c r="AN7" i="16"/>
  <c r="AT407" i="17" s="1"/>
  <c r="G2" i="8"/>
  <c r="G3" i="8"/>
  <c r="G4" i="8"/>
  <c r="G5" i="8"/>
  <c r="G6" i="8"/>
  <c r="C407" i="17"/>
  <c r="AN6" i="16"/>
  <c r="AT406" i="17" s="1"/>
  <c r="C406" i="17"/>
  <c r="B406" i="17"/>
  <c r="AN5" i="16"/>
  <c r="G5" i="16" s="1"/>
  <c r="G405" i="17" s="1"/>
  <c r="C405" i="17"/>
  <c r="B405" i="17"/>
  <c r="AN4" i="16"/>
  <c r="AT404" i="17" s="1"/>
  <c r="B404" i="17"/>
  <c r="AN3" i="16"/>
  <c r="AT403" i="17" s="1"/>
  <c r="C403" i="17"/>
  <c r="B403" i="17"/>
  <c r="AN2" i="16"/>
  <c r="G2" i="16" s="1"/>
  <c r="G402" i="17" s="1"/>
  <c r="B402" i="17"/>
  <c r="B3" i="14"/>
  <c r="B303" i="17"/>
  <c r="B4" i="14"/>
  <c r="B304" i="17"/>
  <c r="B5" i="14"/>
  <c r="B305" i="17"/>
  <c r="B6" i="14"/>
  <c r="B306" i="17"/>
  <c r="B7" i="14"/>
  <c r="B307" i="17"/>
  <c r="B8" i="14"/>
  <c r="B308" i="17"/>
  <c r="B9" i="14"/>
  <c r="B309" i="17"/>
  <c r="B10" i="14"/>
  <c r="B310" i="17"/>
  <c r="B11" i="14"/>
  <c r="B311" i="17"/>
  <c r="B12" i="14"/>
  <c r="B312" i="17"/>
  <c r="B13" i="14"/>
  <c r="B313" i="17"/>
  <c r="B14" i="14"/>
  <c r="B314" i="17"/>
  <c r="B15" i="14"/>
  <c r="B315" i="17"/>
  <c r="B16" i="14"/>
  <c r="B316" i="17"/>
  <c r="B17" i="14"/>
  <c r="B317" i="17"/>
  <c r="B18" i="14"/>
  <c r="B318" i="17"/>
  <c r="B19" i="14"/>
  <c r="B319" i="17"/>
  <c r="B20" i="14"/>
  <c r="B320" i="17"/>
  <c r="B21" i="14"/>
  <c r="B321" i="17"/>
  <c r="B22" i="14"/>
  <c r="B322" i="17"/>
  <c r="B23" i="14"/>
  <c r="B323" i="17"/>
  <c r="B24" i="14"/>
  <c r="B324" i="17"/>
  <c r="B25" i="14"/>
  <c r="B325" i="17"/>
  <c r="B26" i="14"/>
  <c r="B326" i="17"/>
  <c r="B27" i="14"/>
  <c r="B327" i="17"/>
  <c r="B28" i="14"/>
  <c r="B328" i="17"/>
  <c r="B29" i="14"/>
  <c r="B329" i="17"/>
  <c r="B30" i="14"/>
  <c r="B330" i="17"/>
  <c r="B31" i="14"/>
  <c r="B331" i="17"/>
  <c r="B32" i="14"/>
  <c r="B332" i="17"/>
  <c r="B33" i="14"/>
  <c r="B333" i="17"/>
  <c r="B34" i="14"/>
  <c r="B334" i="17"/>
  <c r="B35" i="14"/>
  <c r="B335" i="17"/>
  <c r="B36" i="14"/>
  <c r="B336" i="17"/>
  <c r="B37" i="14"/>
  <c r="B337" i="17"/>
  <c r="B38" i="14"/>
  <c r="B338" i="17"/>
  <c r="B39" i="14"/>
  <c r="B339" i="17"/>
  <c r="B40" i="14"/>
  <c r="B340" i="17"/>
  <c r="B41" i="14"/>
  <c r="B341" i="17"/>
  <c r="B42" i="14"/>
  <c r="B342" i="17"/>
  <c r="B43" i="14"/>
  <c r="B343" i="17"/>
  <c r="B44" i="14"/>
  <c r="B344" i="17"/>
  <c r="B45" i="14"/>
  <c r="B345" i="17"/>
  <c r="B46" i="14"/>
  <c r="B346" i="17"/>
  <c r="B47" i="14"/>
  <c r="B347" i="17"/>
  <c r="B48" i="14"/>
  <c r="B348" i="17"/>
  <c r="B49" i="14"/>
  <c r="B349" i="17"/>
  <c r="B50" i="14"/>
  <c r="B350" i="17"/>
  <c r="B51" i="14"/>
  <c r="B351" i="17"/>
  <c r="B52" i="14"/>
  <c r="B352" i="17"/>
  <c r="B53" i="14"/>
  <c r="B353" i="17"/>
  <c r="B54" i="14"/>
  <c r="B354" i="17"/>
  <c r="B55" i="14"/>
  <c r="B355" i="17"/>
  <c r="B56" i="14"/>
  <c r="B356" i="17"/>
  <c r="B57" i="14"/>
  <c r="B357" i="17"/>
  <c r="B58" i="14"/>
  <c r="B358" i="17"/>
  <c r="B59" i="14"/>
  <c r="B359" i="17"/>
  <c r="B60" i="14"/>
  <c r="B360" i="17"/>
  <c r="B61" i="14"/>
  <c r="B361" i="17"/>
  <c r="B62" i="14"/>
  <c r="B362" i="17"/>
  <c r="B63" i="14"/>
  <c r="B363" i="17"/>
  <c r="B64" i="14"/>
  <c r="B364" i="17"/>
  <c r="B65" i="14"/>
  <c r="B365" i="17"/>
  <c r="B66" i="14"/>
  <c r="B366" i="17"/>
  <c r="B67" i="14"/>
  <c r="B367" i="17"/>
  <c r="B68" i="14"/>
  <c r="B368" i="17"/>
  <c r="B69" i="14"/>
  <c r="B369" i="17"/>
  <c r="B70" i="14"/>
  <c r="B370" i="17"/>
  <c r="B71" i="14"/>
  <c r="B371" i="17"/>
  <c r="B72" i="14"/>
  <c r="B372" i="17"/>
  <c r="B73" i="14"/>
  <c r="B373" i="17"/>
  <c r="B74" i="14"/>
  <c r="B374" i="17"/>
  <c r="B75" i="14"/>
  <c r="B375" i="17"/>
  <c r="B76" i="14"/>
  <c r="B376" i="17"/>
  <c r="B77" i="14"/>
  <c r="B377" i="17"/>
  <c r="B78" i="14"/>
  <c r="B378" i="17"/>
  <c r="B79" i="14"/>
  <c r="B379" i="17"/>
  <c r="B80" i="14"/>
  <c r="B380" i="17"/>
  <c r="B81" i="14"/>
  <c r="B381" i="17"/>
  <c r="B82" i="14"/>
  <c r="B382" i="17"/>
  <c r="B83" i="14"/>
  <c r="B383" i="17"/>
  <c r="B84" i="14"/>
  <c r="B384" i="17"/>
  <c r="B85" i="14"/>
  <c r="B385" i="17"/>
  <c r="B86" i="14"/>
  <c r="B386" i="17"/>
  <c r="B87" i="14"/>
  <c r="B387" i="17"/>
  <c r="B88" i="14"/>
  <c r="B388" i="17"/>
  <c r="B89" i="14"/>
  <c r="B389" i="17"/>
  <c r="B90" i="14"/>
  <c r="B390" i="17"/>
  <c r="B91" i="14"/>
  <c r="B391" i="17"/>
  <c r="B92" i="14"/>
  <c r="B392" i="17"/>
  <c r="B93" i="14"/>
  <c r="B393" i="17"/>
  <c r="B94" i="14"/>
  <c r="B394" i="17"/>
  <c r="B95" i="14"/>
  <c r="B395" i="17"/>
  <c r="B96" i="14"/>
  <c r="B396" i="17"/>
  <c r="B97" i="14"/>
  <c r="B397" i="17"/>
  <c r="B98" i="14"/>
  <c r="B398" i="17"/>
  <c r="B99" i="14"/>
  <c r="B399" i="17"/>
  <c r="B100" i="14"/>
  <c r="B400" i="17"/>
  <c r="B101" i="14"/>
  <c r="B401" i="17"/>
  <c r="B2" i="14"/>
  <c r="B302" i="17"/>
  <c r="C4" i="14"/>
  <c r="C304" i="17"/>
  <c r="C5" i="14"/>
  <c r="C305" i="17"/>
  <c r="C6" i="14"/>
  <c r="C306" i="17"/>
  <c r="C7" i="14"/>
  <c r="C307" i="17"/>
  <c r="C8" i="14"/>
  <c r="C308" i="17"/>
  <c r="C9" i="14"/>
  <c r="C309" i="17"/>
  <c r="C10" i="14"/>
  <c r="C310" i="17"/>
  <c r="C11" i="14"/>
  <c r="C311" i="17"/>
  <c r="C12" i="14"/>
  <c r="C312" i="17"/>
  <c r="C13" i="14"/>
  <c r="C313" i="17"/>
  <c r="C14" i="14"/>
  <c r="C314" i="17"/>
  <c r="C15" i="14"/>
  <c r="C315" i="17"/>
  <c r="C16" i="14"/>
  <c r="C316" i="17"/>
  <c r="C17" i="14"/>
  <c r="C317" i="17"/>
  <c r="C18" i="14"/>
  <c r="C318" i="17"/>
  <c r="C19" i="14"/>
  <c r="C319" i="17"/>
  <c r="C20" i="14"/>
  <c r="C320" i="17"/>
  <c r="C21" i="14"/>
  <c r="C321" i="17"/>
  <c r="C22" i="14"/>
  <c r="C322" i="17"/>
  <c r="C23" i="14"/>
  <c r="C323" i="17"/>
  <c r="C24" i="14"/>
  <c r="C324" i="17"/>
  <c r="C25" i="14"/>
  <c r="C325" i="17"/>
  <c r="C26" i="14"/>
  <c r="C326" i="17"/>
  <c r="C27" i="14"/>
  <c r="C327" i="17"/>
  <c r="C28" i="14"/>
  <c r="C328" i="17"/>
  <c r="C29" i="14"/>
  <c r="C329" i="17"/>
  <c r="C30" i="14"/>
  <c r="C330" i="17"/>
  <c r="C31" i="14"/>
  <c r="C331" i="17"/>
  <c r="C32" i="14"/>
  <c r="C332" i="17"/>
  <c r="C33" i="14"/>
  <c r="C333" i="17"/>
  <c r="C34" i="14"/>
  <c r="C334" i="17"/>
  <c r="C35" i="14"/>
  <c r="C335" i="17"/>
  <c r="C36" i="14"/>
  <c r="C336" i="17"/>
  <c r="C37" i="14"/>
  <c r="C337" i="17"/>
  <c r="C38" i="14"/>
  <c r="C338" i="17"/>
  <c r="C39" i="14"/>
  <c r="C339" i="17"/>
  <c r="C40" i="14"/>
  <c r="C340" i="17"/>
  <c r="C41" i="14"/>
  <c r="C341" i="17"/>
  <c r="C42" i="14"/>
  <c r="C342" i="17"/>
  <c r="C43" i="14"/>
  <c r="C343" i="17"/>
  <c r="C44" i="14"/>
  <c r="C344" i="17"/>
  <c r="C45" i="14"/>
  <c r="C345" i="17"/>
  <c r="C46" i="14"/>
  <c r="C346" i="17"/>
  <c r="C47" i="14"/>
  <c r="C347" i="17"/>
  <c r="C48" i="14"/>
  <c r="C348" i="17"/>
  <c r="C49" i="14"/>
  <c r="C349" i="17"/>
  <c r="C50" i="14"/>
  <c r="C350" i="17"/>
  <c r="C51" i="14"/>
  <c r="C351" i="17"/>
  <c r="C52" i="14"/>
  <c r="C352" i="17"/>
  <c r="C53" i="14"/>
  <c r="C353" i="17"/>
  <c r="C54" i="14"/>
  <c r="C354" i="17"/>
  <c r="C55" i="14"/>
  <c r="C355" i="17"/>
  <c r="C56" i="14"/>
  <c r="C356" i="17"/>
  <c r="C57" i="14"/>
  <c r="C357" i="17"/>
  <c r="C58" i="14"/>
  <c r="C358" i="17"/>
  <c r="C59" i="14"/>
  <c r="C359" i="17"/>
  <c r="C60" i="14"/>
  <c r="C360" i="17"/>
  <c r="C61" i="14"/>
  <c r="C361" i="17"/>
  <c r="C62" i="14"/>
  <c r="C362" i="17"/>
  <c r="C63" i="14"/>
  <c r="C363" i="17"/>
  <c r="C64" i="14"/>
  <c r="C364" i="17"/>
  <c r="C65" i="14"/>
  <c r="C365" i="17"/>
  <c r="C66" i="14"/>
  <c r="C366" i="17"/>
  <c r="C67" i="14"/>
  <c r="C367" i="17"/>
  <c r="C68" i="14"/>
  <c r="C368" i="17"/>
  <c r="C69" i="14"/>
  <c r="C369" i="17"/>
  <c r="C70" i="14"/>
  <c r="C370" i="17"/>
  <c r="C71" i="14"/>
  <c r="C371" i="17"/>
  <c r="C72" i="14"/>
  <c r="C372" i="17"/>
  <c r="C73" i="14"/>
  <c r="C373" i="17"/>
  <c r="C74" i="14"/>
  <c r="C374" i="17"/>
  <c r="C75" i="14"/>
  <c r="C375" i="17"/>
  <c r="C76" i="14"/>
  <c r="C376" i="17"/>
  <c r="C77" i="14"/>
  <c r="C377" i="17"/>
  <c r="C78" i="14"/>
  <c r="C378" i="17"/>
  <c r="C79" i="14"/>
  <c r="C379" i="17"/>
  <c r="C80" i="14"/>
  <c r="C380" i="17"/>
  <c r="C81" i="14"/>
  <c r="C381" i="17"/>
  <c r="C82" i="14"/>
  <c r="C382" i="17"/>
  <c r="C83" i="14"/>
  <c r="C383" i="17"/>
  <c r="C84" i="14"/>
  <c r="C384" i="17"/>
  <c r="C85" i="14"/>
  <c r="C385" i="17"/>
  <c r="C86" i="14"/>
  <c r="C386" i="17"/>
  <c r="C87" i="14"/>
  <c r="C387" i="17"/>
  <c r="C88" i="14"/>
  <c r="C388" i="17"/>
  <c r="C89" i="14"/>
  <c r="C389" i="17"/>
  <c r="C90" i="14"/>
  <c r="C390" i="17"/>
  <c r="C91" i="14"/>
  <c r="C391" i="17"/>
  <c r="C92" i="14"/>
  <c r="C392" i="17"/>
  <c r="C93" i="14"/>
  <c r="C393" i="17"/>
  <c r="C94" i="14"/>
  <c r="C394" i="17"/>
  <c r="C95" i="14"/>
  <c r="C395" i="17"/>
  <c r="C96" i="14"/>
  <c r="C396" i="17"/>
  <c r="C97" i="14"/>
  <c r="C397" i="17"/>
  <c r="C98" i="14"/>
  <c r="C398" i="17"/>
  <c r="C99" i="14"/>
  <c r="C399" i="17"/>
  <c r="C100" i="14"/>
  <c r="C400" i="17"/>
  <c r="C101" i="14"/>
  <c r="C401" i="17"/>
  <c r="C3" i="14"/>
  <c r="C303" i="17"/>
  <c r="C2" i="14"/>
  <c r="C302" i="17"/>
  <c r="H4" i="14"/>
  <c r="AN4" i="14"/>
  <c r="AT304" i="17" s="1"/>
  <c r="H5" i="14"/>
  <c r="AN5" i="14"/>
  <c r="AT305" i="17" s="1"/>
  <c r="H6" i="14"/>
  <c r="AN6" i="14"/>
  <c r="G6" i="14" s="1"/>
  <c r="G306" i="17" s="1"/>
  <c r="H7" i="14"/>
  <c r="AN7" i="14"/>
  <c r="AT307" i="17" s="1"/>
  <c r="H8" i="14"/>
  <c r="AN8" i="14"/>
  <c r="G8" i="14" s="1"/>
  <c r="G308" i="17" s="1"/>
  <c r="H9" i="14"/>
  <c r="AN9" i="14"/>
  <c r="AT309" i="17" s="1"/>
  <c r="H11" i="14"/>
  <c r="AN11" i="14"/>
  <c r="G11" i="14" s="1"/>
  <c r="H13" i="14"/>
  <c r="AN13" i="14"/>
  <c r="G13" i="14" s="1"/>
  <c r="H14" i="14"/>
  <c r="AN14" i="14"/>
  <c r="AT314" i="17" s="1"/>
  <c r="H15" i="14"/>
  <c r="AN15" i="14"/>
  <c r="AT315" i="17" s="1"/>
  <c r="H16" i="14"/>
  <c r="AN16" i="14"/>
  <c r="AT316" i="17" s="1"/>
  <c r="H17" i="14"/>
  <c r="AN17" i="14"/>
  <c r="AT317" i="17" s="1"/>
  <c r="H18" i="14"/>
  <c r="AN18" i="14"/>
  <c r="AT318" i="17" s="1"/>
  <c r="H19" i="14"/>
  <c r="AN19" i="14"/>
  <c r="AT319" i="17" s="1"/>
  <c r="H20" i="14"/>
  <c r="AN20" i="14"/>
  <c r="AT320" i="17" s="1"/>
  <c r="H21" i="14"/>
  <c r="AN21" i="14"/>
  <c r="AT321" i="17" s="1"/>
  <c r="H22" i="14"/>
  <c r="AN22" i="14"/>
  <c r="G22" i="14" s="1"/>
  <c r="G322" i="17" s="1"/>
  <c r="H23" i="14"/>
  <c r="AN23" i="14"/>
  <c r="G23" i="14" s="1"/>
  <c r="G323" i="17" s="1"/>
  <c r="H24" i="14"/>
  <c r="AN24" i="14"/>
  <c r="AT324" i="17" s="1"/>
  <c r="H25" i="14"/>
  <c r="AN25" i="14"/>
  <c r="G25" i="14" s="1"/>
  <c r="G325" i="17" s="1"/>
  <c r="H27" i="14"/>
  <c r="AN27" i="14"/>
  <c r="G27" i="14"/>
  <c r="G327" i="17" s="1"/>
  <c r="H28" i="14"/>
  <c r="AN28" i="14"/>
  <c r="A28" i="14"/>
  <c r="A328" i="17" s="1"/>
  <c r="H29" i="14"/>
  <c r="AN29" i="14"/>
  <c r="G29" i="14" s="1"/>
  <c r="G329" i="17" s="1"/>
  <c r="H30" i="14"/>
  <c r="AN30" i="14"/>
  <c r="G30" i="14"/>
  <c r="G330" i="17"/>
  <c r="H31" i="14"/>
  <c r="AN31" i="14"/>
  <c r="A31" i="14"/>
  <c r="A331" i="17" s="1"/>
  <c r="H32" i="14"/>
  <c r="AN32" i="14"/>
  <c r="AT332" i="17"/>
  <c r="H33" i="14"/>
  <c r="AN33" i="14"/>
  <c r="AT333" i="17"/>
  <c r="H34" i="14"/>
  <c r="AN34" i="14"/>
  <c r="G34" i="14"/>
  <c r="G334" i="17"/>
  <c r="H35" i="14"/>
  <c r="AN35" i="14"/>
  <c r="G35" i="14"/>
  <c r="G335" i="17"/>
  <c r="H36" i="14"/>
  <c r="AN36" i="14"/>
  <c r="A36" i="14"/>
  <c r="A336" i="17" s="1"/>
  <c r="H37" i="14"/>
  <c r="AN37" i="14"/>
  <c r="AT337" i="17"/>
  <c r="H38" i="14"/>
  <c r="AN38" i="14"/>
  <c r="AT338" i="17"/>
  <c r="H39" i="14"/>
  <c r="AN39" i="14"/>
  <c r="G39" i="14"/>
  <c r="G339" i="17"/>
  <c r="H40" i="14"/>
  <c r="AN40" i="14"/>
  <c r="A40" i="14"/>
  <c r="A340" i="17" s="1"/>
  <c r="H41" i="14"/>
  <c r="AN41" i="14"/>
  <c r="G41" i="14"/>
  <c r="G341" i="17"/>
  <c r="H42" i="14"/>
  <c r="AN42" i="14"/>
  <c r="H43" i="14"/>
  <c r="AN43" i="14"/>
  <c r="H44" i="14"/>
  <c r="AN44" i="14"/>
  <c r="H45" i="14"/>
  <c r="AN45" i="14"/>
  <c r="AT345" i="17"/>
  <c r="H46" i="14"/>
  <c r="AN46" i="14"/>
  <c r="H47" i="14"/>
  <c r="AN47" i="14"/>
  <c r="H48" i="14"/>
  <c r="AN48" i="14"/>
  <c r="H49" i="14"/>
  <c r="AN49" i="14"/>
  <c r="H50" i="14"/>
  <c r="AN50" i="14"/>
  <c r="A50" i="14"/>
  <c r="A350" i="17" s="1"/>
  <c r="H51" i="14"/>
  <c r="AN51" i="14"/>
  <c r="H52" i="14"/>
  <c r="AN52" i="14"/>
  <c r="H53" i="14"/>
  <c r="AN53" i="14"/>
  <c r="H54" i="14"/>
  <c r="AN54" i="14"/>
  <c r="H55" i="14"/>
  <c r="AN55" i="14"/>
  <c r="H56" i="14"/>
  <c r="AN56" i="14"/>
  <c r="H57" i="14"/>
  <c r="AN57" i="14"/>
  <c r="H58" i="14"/>
  <c r="AN58" i="14"/>
  <c r="H59" i="14"/>
  <c r="AN59" i="14"/>
  <c r="H60" i="14"/>
  <c r="AN60" i="14"/>
  <c r="H61" i="14"/>
  <c r="AN61" i="14"/>
  <c r="H62" i="14"/>
  <c r="AN62" i="14"/>
  <c r="H63" i="14"/>
  <c r="AN63" i="14"/>
  <c r="A63" i="14"/>
  <c r="A363" i="17" s="1"/>
  <c r="H64" i="14"/>
  <c r="AN64" i="14"/>
  <c r="H65" i="14"/>
  <c r="AN65" i="14"/>
  <c r="H66" i="14"/>
  <c r="AN66" i="14"/>
  <c r="H67" i="14"/>
  <c r="AN67" i="14"/>
  <c r="H68" i="14"/>
  <c r="AN68" i="14"/>
  <c r="H69" i="14"/>
  <c r="AN69" i="14"/>
  <c r="H70" i="14"/>
  <c r="AN70" i="14"/>
  <c r="H71" i="14"/>
  <c r="AN71" i="14"/>
  <c r="H72" i="14"/>
  <c r="AN72" i="14"/>
  <c r="AT372" i="17"/>
  <c r="H73" i="14"/>
  <c r="AN73" i="14"/>
  <c r="H74" i="14"/>
  <c r="AN74" i="14"/>
  <c r="H75" i="14"/>
  <c r="AN75" i="14"/>
  <c r="H76" i="14"/>
  <c r="AN76" i="14"/>
  <c r="H77" i="14"/>
  <c r="AN77" i="14"/>
  <c r="H78" i="14"/>
  <c r="AN78" i="14"/>
  <c r="H79" i="14"/>
  <c r="AN79" i="14"/>
  <c r="G79" i="14"/>
  <c r="G379" i="17"/>
  <c r="H80" i="14"/>
  <c r="AN80" i="14"/>
  <c r="A80" i="14"/>
  <c r="A380" i="17" s="1"/>
  <c r="H81" i="14"/>
  <c r="AN81" i="14"/>
  <c r="H82" i="14"/>
  <c r="AN82" i="14"/>
  <c r="G82" i="14"/>
  <c r="G382" i="17"/>
  <c r="H83" i="14"/>
  <c r="AN83" i="14"/>
  <c r="H84" i="14"/>
  <c r="AN84" i="14"/>
  <c r="AT384" i="17"/>
  <c r="H85" i="14"/>
  <c r="AN85" i="14"/>
  <c r="H86" i="14"/>
  <c r="AN86" i="14"/>
  <c r="G86" i="14"/>
  <c r="G386" i="17"/>
  <c r="H87" i="14"/>
  <c r="AN87" i="14"/>
  <c r="H88" i="14"/>
  <c r="AN88" i="14"/>
  <c r="H89" i="14"/>
  <c r="AN89" i="14"/>
  <c r="H90" i="14"/>
  <c r="AN90" i="14"/>
  <c r="H91" i="14"/>
  <c r="AN91" i="14"/>
  <c r="H92" i="14"/>
  <c r="AN92" i="14"/>
  <c r="H93" i="14"/>
  <c r="AN93" i="14"/>
  <c r="H94" i="14"/>
  <c r="AN94" i="14"/>
  <c r="H95" i="14"/>
  <c r="AN95" i="14"/>
  <c r="H96" i="14"/>
  <c r="AN96" i="14"/>
  <c r="H97" i="14"/>
  <c r="AN97" i="14"/>
  <c r="H98" i="14"/>
  <c r="AN98" i="14"/>
  <c r="H99" i="14"/>
  <c r="AN99" i="14"/>
  <c r="H100" i="14"/>
  <c r="AN100" i="14"/>
  <c r="H101" i="14"/>
  <c r="AN101" i="14"/>
  <c r="H2" i="14"/>
  <c r="AN2" i="14"/>
  <c r="AT302" i="17" s="1"/>
  <c r="H3" i="14"/>
  <c r="AN3" i="14"/>
  <c r="G3" i="14" s="1"/>
  <c r="G303" i="17" s="1"/>
  <c r="B5" i="3"/>
  <c r="B5" i="17" s="1"/>
  <c r="G69" i="16"/>
  <c r="G469" i="17"/>
  <c r="G29" i="16"/>
  <c r="G429" i="17"/>
  <c r="G53" i="16"/>
  <c r="G453" i="17"/>
  <c r="G85" i="16"/>
  <c r="G485" i="17"/>
  <c r="G44" i="16"/>
  <c r="G444" i="17"/>
  <c r="G57" i="16"/>
  <c r="G457" i="17"/>
  <c r="G76" i="16"/>
  <c r="G476" i="17"/>
  <c r="G24" i="16"/>
  <c r="G424" i="17"/>
  <c r="G89" i="16"/>
  <c r="G489" i="17"/>
  <c r="G97" i="16"/>
  <c r="G497" i="17"/>
  <c r="AT497" i="17"/>
  <c r="G7" i="8"/>
  <c r="G11" i="16"/>
  <c r="G411" i="17" s="1"/>
  <c r="G13" i="16"/>
  <c r="G413" i="17" s="1"/>
  <c r="G26" i="16"/>
  <c r="G426" i="17"/>
  <c r="AT426" i="17"/>
  <c r="A29" i="16"/>
  <c r="A429" i="17" s="1"/>
  <c r="G30" i="16"/>
  <c r="G430" i="17"/>
  <c r="AT430" i="17"/>
  <c r="G32" i="16"/>
  <c r="G432" i="17"/>
  <c r="AT432" i="17"/>
  <c r="G34" i="16"/>
  <c r="G434" i="17"/>
  <c r="AT434" i="17"/>
  <c r="G36" i="16"/>
  <c r="G436" i="17"/>
  <c r="AT436" i="17"/>
  <c r="A44" i="16"/>
  <c r="A444" i="17" s="1"/>
  <c r="G73" i="16"/>
  <c r="G473" i="17"/>
  <c r="G99" i="16"/>
  <c r="G499" i="17"/>
  <c r="AT499" i="17"/>
  <c r="G101" i="16"/>
  <c r="G501" i="17"/>
  <c r="AT501" i="17"/>
  <c r="G48" i="16"/>
  <c r="G448" i="17"/>
  <c r="AT448" i="17"/>
  <c r="G18" i="16"/>
  <c r="G418" i="17"/>
  <c r="AT418" i="17"/>
  <c r="G22" i="16"/>
  <c r="G422" i="17"/>
  <c r="AT422" i="17"/>
  <c r="G39" i="16"/>
  <c r="G439" i="17"/>
  <c r="AT439" i="17"/>
  <c r="G46" i="16"/>
  <c r="G446" i="17"/>
  <c r="AT446" i="17"/>
  <c r="G51" i="16"/>
  <c r="G451" i="17"/>
  <c r="AT451" i="17"/>
  <c r="G55" i="16"/>
  <c r="G455" i="17"/>
  <c r="AT455" i="17"/>
  <c r="G63" i="16"/>
  <c r="G463" i="17"/>
  <c r="AT463" i="17"/>
  <c r="G65" i="16"/>
  <c r="G465" i="17"/>
  <c r="AT465" i="17"/>
  <c r="G67" i="16"/>
  <c r="G467" i="17"/>
  <c r="AT467" i="17"/>
  <c r="G78" i="16"/>
  <c r="G478" i="17"/>
  <c r="AT478" i="17"/>
  <c r="G83" i="16"/>
  <c r="G483" i="17"/>
  <c r="AT483" i="17"/>
  <c r="G87" i="16"/>
  <c r="G487" i="17"/>
  <c r="AT487" i="17"/>
  <c r="G95" i="16"/>
  <c r="G495" i="17"/>
  <c r="AT495" i="17"/>
  <c r="G16" i="16"/>
  <c r="G416" i="17" s="1"/>
  <c r="AT416" i="17"/>
  <c r="G27" i="16"/>
  <c r="G427" i="17"/>
  <c r="AT427" i="17"/>
  <c r="G59" i="16"/>
  <c r="G459" i="17"/>
  <c r="AT459" i="17"/>
  <c r="G61" i="16"/>
  <c r="G461" i="17"/>
  <c r="AT461" i="17"/>
  <c r="G91" i="16"/>
  <c r="G491" i="17"/>
  <c r="AT491" i="17"/>
  <c r="G93" i="16"/>
  <c r="G493" i="17"/>
  <c r="AT493" i="17"/>
  <c r="G71" i="16"/>
  <c r="G471" i="17"/>
  <c r="AT471" i="17"/>
  <c r="G80" i="16"/>
  <c r="G480" i="17"/>
  <c r="AT480" i="17"/>
  <c r="G10" i="16"/>
  <c r="G410" i="17" s="1"/>
  <c r="AT412" i="17"/>
  <c r="G14" i="16"/>
  <c r="G414" i="17" s="1"/>
  <c r="AT414" i="17"/>
  <c r="G31" i="16"/>
  <c r="G431" i="17"/>
  <c r="AT431" i="17"/>
  <c r="G33" i="16"/>
  <c r="G433" i="17"/>
  <c r="AT433" i="17"/>
  <c r="G35" i="16"/>
  <c r="G435" i="17"/>
  <c r="AT435" i="17"/>
  <c r="G37" i="16"/>
  <c r="G437" i="17"/>
  <c r="AT437" i="17"/>
  <c r="G42" i="16"/>
  <c r="G442" i="17"/>
  <c r="AT442" i="17"/>
  <c r="G49" i="16"/>
  <c r="G449" i="17"/>
  <c r="AT449" i="17"/>
  <c r="G72" i="16"/>
  <c r="G472" i="17"/>
  <c r="AT472" i="17"/>
  <c r="G74" i="16"/>
  <c r="G474" i="17"/>
  <c r="AT474" i="17"/>
  <c r="G81" i="16"/>
  <c r="G481" i="17"/>
  <c r="AT481" i="17"/>
  <c r="G98" i="16"/>
  <c r="G498" i="17"/>
  <c r="AT498" i="17"/>
  <c r="G100" i="16"/>
  <c r="G500" i="17"/>
  <c r="AT500" i="17"/>
  <c r="G19" i="16"/>
  <c r="G419" i="17"/>
  <c r="AT419" i="17"/>
  <c r="G21" i="16"/>
  <c r="G421" i="17"/>
  <c r="G23" i="16"/>
  <c r="G423" i="17"/>
  <c r="AT423" i="17"/>
  <c r="G25" i="16"/>
  <c r="G425" i="17"/>
  <c r="AT425" i="17"/>
  <c r="G40" i="16"/>
  <c r="G440" i="17"/>
  <c r="AT440" i="17"/>
  <c r="G47" i="16"/>
  <c r="G447" i="17"/>
  <c r="AT447" i="17"/>
  <c r="A73" i="16"/>
  <c r="A473" i="17" s="1"/>
  <c r="G79" i="16"/>
  <c r="G479" i="17"/>
  <c r="AT479" i="17"/>
  <c r="G96" i="16"/>
  <c r="G496" i="17"/>
  <c r="AT496" i="17"/>
  <c r="A99" i="16"/>
  <c r="A499" i="17" s="1"/>
  <c r="A101" i="16"/>
  <c r="A501" i="17" s="1"/>
  <c r="G20" i="16"/>
  <c r="G420" i="17"/>
  <c r="AT420" i="17"/>
  <c r="G41" i="16"/>
  <c r="G441" i="17"/>
  <c r="AT441" i="17"/>
  <c r="A20" i="16"/>
  <c r="A420" i="17" s="1"/>
  <c r="A24" i="16"/>
  <c r="A424" i="17" s="1"/>
  <c r="A41" i="16"/>
  <c r="A441" i="17" s="1"/>
  <c r="A48" i="16"/>
  <c r="A448" i="17" s="1"/>
  <c r="G52" i="16"/>
  <c r="G452" i="17"/>
  <c r="AT452" i="17"/>
  <c r="G56" i="16"/>
  <c r="G456" i="17"/>
  <c r="AT456" i="17"/>
  <c r="G64" i="16"/>
  <c r="G464" i="17"/>
  <c r="AT464" i="17"/>
  <c r="G66" i="16"/>
  <c r="G466" i="17"/>
  <c r="AT466" i="17"/>
  <c r="G68" i="16"/>
  <c r="G468" i="17"/>
  <c r="AT468" i="17"/>
  <c r="G70" i="16"/>
  <c r="G470" i="17"/>
  <c r="AT470" i="17"/>
  <c r="A80" i="16"/>
  <c r="A480" i="17" s="1"/>
  <c r="G84" i="16"/>
  <c r="G484" i="17"/>
  <c r="AT484" i="17"/>
  <c r="G88" i="16"/>
  <c r="G488" i="17"/>
  <c r="AT488" i="17"/>
  <c r="A97" i="16"/>
  <c r="A497" i="17" s="1"/>
  <c r="G15" i="16"/>
  <c r="G415" i="17" s="1"/>
  <c r="AT415" i="17"/>
  <c r="A22" i="16"/>
  <c r="A422" i="17" s="1"/>
  <c r="G28" i="16"/>
  <c r="G428" i="17"/>
  <c r="AT428" i="17"/>
  <c r="G38" i="16"/>
  <c r="G438" i="17"/>
  <c r="AT438" i="17"/>
  <c r="G43" i="16"/>
  <c r="G443" i="17"/>
  <c r="AT443" i="17"/>
  <c r="G45" i="16"/>
  <c r="G445" i="17"/>
  <c r="AT445" i="17"/>
  <c r="G50" i="16"/>
  <c r="G450" i="17"/>
  <c r="AT450" i="17"/>
  <c r="A53" i="16"/>
  <c r="A453" i="17" s="1"/>
  <c r="G54" i="16"/>
  <c r="G454" i="17"/>
  <c r="AT454" i="17"/>
  <c r="A57" i="16"/>
  <c r="A457" i="17" s="1"/>
  <c r="G58" i="16"/>
  <c r="G458" i="17"/>
  <c r="AT458" i="17"/>
  <c r="G60" i="16"/>
  <c r="AT460" i="17"/>
  <c r="G62" i="16"/>
  <c r="G462" i="17"/>
  <c r="AT462" i="17"/>
  <c r="A65" i="16"/>
  <c r="A465" i="17" s="1"/>
  <c r="A67" i="16"/>
  <c r="A467" i="17" s="1"/>
  <c r="A69" i="16"/>
  <c r="A469" i="17" s="1"/>
  <c r="G75" i="16"/>
  <c r="G475" i="17"/>
  <c r="AT475" i="17"/>
  <c r="G77" i="16"/>
  <c r="G477" i="17"/>
  <c r="AT477" i="17"/>
  <c r="G82" i="16"/>
  <c r="G482" i="17"/>
  <c r="AT482" i="17"/>
  <c r="A85" i="16"/>
  <c r="A485" i="17" s="1"/>
  <c r="G86" i="16"/>
  <c r="G486" i="17"/>
  <c r="AT486" i="17"/>
  <c r="A89" i="16"/>
  <c r="A489" i="17" s="1"/>
  <c r="G90" i="16"/>
  <c r="G490" i="17"/>
  <c r="AT490" i="17"/>
  <c r="G92" i="16"/>
  <c r="G492" i="17"/>
  <c r="AT492" i="17"/>
  <c r="G94" i="16"/>
  <c r="G494" i="17"/>
  <c r="AT494" i="17"/>
  <c r="AT340" i="17"/>
  <c r="AT339" i="17"/>
  <c r="AT336" i="17"/>
  <c r="A41" i="14"/>
  <c r="A341" i="17" s="1"/>
  <c r="AT335" i="17"/>
  <c r="A25" i="16"/>
  <c r="A425" i="17" s="1"/>
  <c r="A26" i="16"/>
  <c r="A426" i="17" s="1"/>
  <c r="A27" i="16"/>
  <c r="A427" i="17" s="1"/>
  <c r="A46" i="16"/>
  <c r="A446" i="17" s="1"/>
  <c r="A50" i="16"/>
  <c r="A450" i="17" s="1"/>
  <c r="A51" i="16"/>
  <c r="A451" i="17" s="1"/>
  <c r="A78" i="16"/>
  <c r="A478" i="17" s="1"/>
  <c r="A82" i="16"/>
  <c r="A482" i="17" s="1"/>
  <c r="A83" i="16"/>
  <c r="A483" i="17" s="1"/>
  <c r="A81" i="16"/>
  <c r="A481" i="17" s="1"/>
  <c r="A77" i="16"/>
  <c r="A477" i="17" s="1"/>
  <c r="A45" i="16"/>
  <c r="A445" i="17" s="1"/>
  <c r="A49" i="16"/>
  <c r="A449" i="17" s="1"/>
  <c r="A96" i="16"/>
  <c r="A496" i="17" s="1"/>
  <c r="A98" i="16"/>
  <c r="A498" i="17" s="1"/>
  <c r="A18" i="16"/>
  <c r="A418" i="17" s="1"/>
  <c r="A19" i="16"/>
  <c r="A419" i="17" s="1"/>
  <c r="A40" i="16"/>
  <c r="A440" i="17" s="1"/>
  <c r="A72" i="16"/>
  <c r="A472" i="17" s="1"/>
  <c r="A38" i="16"/>
  <c r="A438" i="17" s="1"/>
  <c r="A42" i="16"/>
  <c r="A442" i="17" s="1"/>
  <c r="A43" i="16"/>
  <c r="A443" i="17" s="1"/>
  <c r="A70" i="16"/>
  <c r="A470" i="17" s="1"/>
  <c r="A74" i="16"/>
  <c r="A474" i="17" s="1"/>
  <c r="A75" i="16"/>
  <c r="A475" i="17" s="1"/>
  <c r="A55" i="16"/>
  <c r="A455" i="17" s="1"/>
  <c r="A23" i="16"/>
  <c r="A423" i="17" s="1"/>
  <c r="A95" i="16"/>
  <c r="A495" i="17" s="1"/>
  <c r="A39" i="16"/>
  <c r="A439" i="17" s="1"/>
  <c r="A79" i="16"/>
  <c r="A479" i="17" s="1"/>
  <c r="A47" i="16"/>
  <c r="A447" i="17" s="1"/>
  <c r="A87" i="16"/>
  <c r="A487" i="17" s="1"/>
  <c r="A71" i="16"/>
  <c r="A471" i="17" s="1"/>
  <c r="A63" i="16"/>
  <c r="A463" i="17" s="1"/>
  <c r="C6" i="3"/>
  <c r="C6" i="17"/>
  <c r="C7" i="3"/>
  <c r="C7" i="17"/>
  <c r="C8" i="3"/>
  <c r="C8" i="17"/>
  <c r="C9" i="3"/>
  <c r="C9" i="17"/>
  <c r="C10" i="3"/>
  <c r="C10" i="17"/>
  <c r="C11" i="3"/>
  <c r="C11" i="17"/>
  <c r="C12" i="3"/>
  <c r="C12" i="17"/>
  <c r="C13" i="3"/>
  <c r="C13" i="17"/>
  <c r="C14" i="3"/>
  <c r="C14" i="17"/>
  <c r="C15" i="3"/>
  <c r="C15" i="17"/>
  <c r="C16" i="3"/>
  <c r="C16" i="17"/>
  <c r="C17" i="3"/>
  <c r="C17" i="17"/>
  <c r="C18" i="3"/>
  <c r="C18" i="17"/>
  <c r="C19" i="3"/>
  <c r="C19" i="17"/>
  <c r="C20" i="3"/>
  <c r="C20" i="17"/>
  <c r="C21" i="3"/>
  <c r="C21" i="17"/>
  <c r="C22" i="3"/>
  <c r="C22" i="17"/>
  <c r="C23" i="3"/>
  <c r="C23" i="17" s="1"/>
  <c r="C24" i="3"/>
  <c r="C24" i="17" s="1"/>
  <c r="C25" i="3"/>
  <c r="C25" i="17"/>
  <c r="C26" i="3"/>
  <c r="C26" i="17"/>
  <c r="C27" i="3"/>
  <c r="C27" i="17" s="1"/>
  <c r="C28" i="3"/>
  <c r="C28" i="17" s="1"/>
  <c r="C29" i="3"/>
  <c r="C29" i="17" s="1"/>
  <c r="C30" i="3"/>
  <c r="C30" i="17" s="1"/>
  <c r="C31" i="3"/>
  <c r="C31" i="17" s="1"/>
  <c r="C32" i="3"/>
  <c r="C32" i="17" s="1"/>
  <c r="C33" i="3"/>
  <c r="C33" i="17" s="1"/>
  <c r="C34" i="3"/>
  <c r="C34" i="17" s="1"/>
  <c r="C35" i="3"/>
  <c r="C35" i="17" s="1"/>
  <c r="C36" i="3"/>
  <c r="C36" i="17" s="1"/>
  <c r="C37" i="3"/>
  <c r="C37" i="17" s="1"/>
  <c r="C38" i="3"/>
  <c r="C38" i="17" s="1"/>
  <c r="C39" i="3"/>
  <c r="C39" i="17" s="1"/>
  <c r="C40" i="3"/>
  <c r="C40" i="17" s="1"/>
  <c r="C41" i="3"/>
  <c r="C41" i="17" s="1"/>
  <c r="C42" i="3"/>
  <c r="C42" i="17" s="1"/>
  <c r="C43" i="3"/>
  <c r="C43" i="17" s="1"/>
  <c r="C44" i="3"/>
  <c r="C44" i="17" s="1"/>
  <c r="C45" i="3"/>
  <c r="C45" i="17" s="1"/>
  <c r="C46" i="3"/>
  <c r="C46" i="17" s="1"/>
  <c r="C47" i="3"/>
  <c r="C47" i="17" s="1"/>
  <c r="C48" i="3"/>
  <c r="C48" i="17" s="1"/>
  <c r="C49" i="3"/>
  <c r="C49" i="17" s="1"/>
  <c r="C50" i="3"/>
  <c r="C50" i="17" s="1"/>
  <c r="C51" i="3"/>
  <c r="C51" i="17" s="1"/>
  <c r="C52" i="3"/>
  <c r="C52" i="17" s="1"/>
  <c r="C53" i="3"/>
  <c r="C53" i="17" s="1"/>
  <c r="C54" i="3"/>
  <c r="C54" i="17" s="1"/>
  <c r="C55" i="3"/>
  <c r="C55" i="17" s="1"/>
  <c r="C56" i="3"/>
  <c r="C56" i="17" s="1"/>
  <c r="C57" i="3"/>
  <c r="C57" i="17"/>
  <c r="C58" i="3"/>
  <c r="C58" i="17" s="1"/>
  <c r="C59" i="3"/>
  <c r="C59" i="17" s="1"/>
  <c r="C60" i="3"/>
  <c r="C60" i="17" s="1"/>
  <c r="C61" i="3"/>
  <c r="C61" i="17" s="1"/>
  <c r="C62" i="3"/>
  <c r="C62" i="17" s="1"/>
  <c r="C63" i="3"/>
  <c r="C63" i="17" s="1"/>
  <c r="C64" i="3"/>
  <c r="C64" i="17" s="1"/>
  <c r="C65" i="3"/>
  <c r="C65" i="17" s="1"/>
  <c r="C66" i="3"/>
  <c r="C66" i="17" s="1"/>
  <c r="C67" i="3"/>
  <c r="C67" i="17" s="1"/>
  <c r="C68" i="3"/>
  <c r="C68" i="17" s="1"/>
  <c r="C69" i="3"/>
  <c r="C69" i="17" s="1"/>
  <c r="C70" i="3"/>
  <c r="C70" i="17" s="1"/>
  <c r="C71" i="3"/>
  <c r="C71" i="17" s="1"/>
  <c r="C72" i="3"/>
  <c r="C72" i="17" s="1"/>
  <c r="C73" i="3"/>
  <c r="C73" i="17" s="1"/>
  <c r="C74" i="3"/>
  <c r="C74" i="17" s="1"/>
  <c r="C75" i="3"/>
  <c r="C75" i="17" s="1"/>
  <c r="C76" i="3"/>
  <c r="C76" i="17" s="1"/>
  <c r="C77" i="3"/>
  <c r="C77" i="17" s="1"/>
  <c r="C78" i="3"/>
  <c r="C78" i="17" s="1"/>
  <c r="C79" i="3"/>
  <c r="C79" i="17" s="1"/>
  <c r="C80" i="3"/>
  <c r="C80" i="17" s="1"/>
  <c r="C81" i="3"/>
  <c r="C81" i="17"/>
  <c r="C82" i="3"/>
  <c r="C82" i="17" s="1"/>
  <c r="C83" i="3"/>
  <c r="C83" i="17" s="1"/>
  <c r="C84" i="3"/>
  <c r="C84" i="17" s="1"/>
  <c r="C85" i="3"/>
  <c r="C85" i="17" s="1"/>
  <c r="C86" i="3"/>
  <c r="C86" i="17" s="1"/>
  <c r="C87" i="3"/>
  <c r="C87" i="17" s="1"/>
  <c r="C88" i="3"/>
  <c r="C88" i="17" s="1"/>
  <c r="C89" i="3"/>
  <c r="C89" i="17" s="1"/>
  <c r="C90" i="3"/>
  <c r="C90" i="17" s="1"/>
  <c r="C91" i="3"/>
  <c r="C91" i="17"/>
  <c r="C92" i="3"/>
  <c r="C92" i="17" s="1"/>
  <c r="C93" i="3"/>
  <c r="C93" i="17" s="1"/>
  <c r="C94" i="3"/>
  <c r="C94" i="17"/>
  <c r="C95" i="3"/>
  <c r="C95" i="17" s="1"/>
  <c r="C96" i="3"/>
  <c r="C96" i="17" s="1"/>
  <c r="C97" i="3"/>
  <c r="C97" i="17" s="1"/>
  <c r="C98" i="3"/>
  <c r="C98" i="17" s="1"/>
  <c r="C99" i="3"/>
  <c r="C99" i="17" s="1"/>
  <c r="C100" i="3"/>
  <c r="C100" i="17" s="1"/>
  <c r="C101" i="3"/>
  <c r="C101" i="17" s="1"/>
  <c r="C102" i="3"/>
  <c r="C102" i="17" s="1"/>
  <c r="C103" i="3"/>
  <c r="C103" i="17" s="1"/>
  <c r="C104" i="3"/>
  <c r="C104" i="17" s="1"/>
  <c r="C105" i="3"/>
  <c r="C105" i="17" s="1"/>
  <c r="C106" i="3"/>
  <c r="C106" i="17" s="1"/>
  <c r="C107" i="3"/>
  <c r="C107" i="17" s="1"/>
  <c r="C108" i="3"/>
  <c r="C108" i="17" s="1"/>
  <c r="C109" i="3"/>
  <c r="C109" i="17" s="1"/>
  <c r="C110" i="3"/>
  <c r="C110" i="17" s="1"/>
  <c r="C111" i="3"/>
  <c r="C111" i="17" s="1"/>
  <c r="C112" i="3"/>
  <c r="C112" i="17" s="1"/>
  <c r="C113" i="3"/>
  <c r="C113" i="17" s="1"/>
  <c r="C114" i="3"/>
  <c r="C114" i="17" s="1"/>
  <c r="C115" i="3"/>
  <c r="C115" i="17"/>
  <c r="C116" i="3"/>
  <c r="C116" i="17"/>
  <c r="C117" i="3"/>
  <c r="C117" i="17"/>
  <c r="C118" i="3"/>
  <c r="C118" i="17"/>
  <c r="C119" i="3"/>
  <c r="C119" i="17"/>
  <c r="C120" i="3"/>
  <c r="C120" i="17"/>
  <c r="C121" i="3"/>
  <c r="C121" i="17"/>
  <c r="C122" i="3"/>
  <c r="C122" i="17"/>
  <c r="C123" i="3"/>
  <c r="C123" i="17"/>
  <c r="C124" i="3"/>
  <c r="C124" i="17"/>
  <c r="C125" i="3"/>
  <c r="C125" i="17"/>
  <c r="C126" i="3"/>
  <c r="C126" i="17"/>
  <c r="C127" i="3"/>
  <c r="C127" i="17"/>
  <c r="C128" i="3"/>
  <c r="C128" i="17"/>
  <c r="C129" i="3"/>
  <c r="C129" i="17"/>
  <c r="C130" i="3"/>
  <c r="C130" i="17"/>
  <c r="C131" i="3"/>
  <c r="C131" i="17"/>
  <c r="C132" i="3"/>
  <c r="C132" i="17"/>
  <c r="C133" i="3"/>
  <c r="C133" i="17"/>
  <c r="C134" i="3"/>
  <c r="C134" i="17"/>
  <c r="C135" i="3"/>
  <c r="C135" i="17"/>
  <c r="C136" i="3"/>
  <c r="C136" i="17"/>
  <c r="C137" i="3"/>
  <c r="C137" i="17"/>
  <c r="C138" i="3"/>
  <c r="C138" i="17"/>
  <c r="C139" i="3"/>
  <c r="C139" i="17"/>
  <c r="C140" i="3"/>
  <c r="C140" i="17"/>
  <c r="C141" i="3"/>
  <c r="C141" i="17" s="1"/>
  <c r="C142" i="3"/>
  <c r="C142" i="17"/>
  <c r="C143" i="3"/>
  <c r="C143" i="17"/>
  <c r="C144" i="3"/>
  <c r="C144" i="17"/>
  <c r="C145" i="3"/>
  <c r="C145" i="17"/>
  <c r="C146" i="3"/>
  <c r="C146" i="17"/>
  <c r="C147" i="3"/>
  <c r="C147" i="17"/>
  <c r="C148" i="3"/>
  <c r="C148" i="17"/>
  <c r="C149" i="3"/>
  <c r="C149" i="17"/>
  <c r="C150" i="3"/>
  <c r="C150" i="17"/>
  <c r="C151" i="3"/>
  <c r="C151" i="17"/>
  <c r="C152" i="3"/>
  <c r="C152" i="17"/>
  <c r="C153" i="3"/>
  <c r="C153" i="17"/>
  <c r="C154" i="3"/>
  <c r="C154" i="17"/>
  <c r="C155" i="3"/>
  <c r="C155" i="17"/>
  <c r="C156" i="3"/>
  <c r="C156" i="17"/>
  <c r="C157" i="3"/>
  <c r="C157" i="17"/>
  <c r="C158" i="3"/>
  <c r="C158" i="17"/>
  <c r="C159" i="3"/>
  <c r="C159" i="17"/>
  <c r="C160" i="3"/>
  <c r="C160" i="17"/>
  <c r="C161" i="3"/>
  <c r="C161" i="17"/>
  <c r="C162" i="3"/>
  <c r="C162" i="17"/>
  <c r="C163" i="3"/>
  <c r="C163" i="17"/>
  <c r="C164" i="3"/>
  <c r="C164" i="17"/>
  <c r="C165" i="3"/>
  <c r="C165" i="17"/>
  <c r="C166" i="3"/>
  <c r="C166" i="17"/>
  <c r="C167" i="3"/>
  <c r="C167" i="17"/>
  <c r="C168" i="3"/>
  <c r="C168" i="17"/>
  <c r="C169" i="3"/>
  <c r="C169" i="17"/>
  <c r="C170" i="3"/>
  <c r="C170" i="17"/>
  <c r="C171" i="3"/>
  <c r="C171" i="17"/>
  <c r="C172" i="3"/>
  <c r="C172" i="17"/>
  <c r="C173" i="3"/>
  <c r="C173" i="17"/>
  <c r="C174" i="3"/>
  <c r="C174" i="17"/>
  <c r="C175" i="3"/>
  <c r="C175" i="17"/>
  <c r="C176" i="3"/>
  <c r="C176" i="17"/>
  <c r="C177" i="3"/>
  <c r="C177" i="17"/>
  <c r="C178" i="3"/>
  <c r="C178" i="17"/>
  <c r="C179" i="3"/>
  <c r="C179" i="17"/>
  <c r="C180" i="3"/>
  <c r="C180" i="17"/>
  <c r="C181" i="3"/>
  <c r="C181" i="17"/>
  <c r="C182" i="3"/>
  <c r="C182" i="17"/>
  <c r="C183" i="3"/>
  <c r="C183" i="17"/>
  <c r="C184" i="3"/>
  <c r="C184" i="17"/>
  <c r="C185" i="3"/>
  <c r="C185" i="17"/>
  <c r="C186" i="3"/>
  <c r="C186" i="17"/>
  <c r="C187" i="3"/>
  <c r="C187" i="17"/>
  <c r="C188" i="3"/>
  <c r="C188" i="17"/>
  <c r="C189" i="3"/>
  <c r="C189" i="17"/>
  <c r="C190" i="3"/>
  <c r="C190" i="17"/>
  <c r="C191" i="3"/>
  <c r="C191" i="17"/>
  <c r="C192" i="3"/>
  <c r="C192" i="17"/>
  <c r="C193" i="3"/>
  <c r="C193" i="17"/>
  <c r="C194" i="3"/>
  <c r="C194" i="17"/>
  <c r="C195" i="3"/>
  <c r="C195" i="17"/>
  <c r="C196" i="3"/>
  <c r="C196" i="17"/>
  <c r="C197" i="3"/>
  <c r="C197" i="17"/>
  <c r="C198" i="3"/>
  <c r="C198" i="17"/>
  <c r="C199" i="3"/>
  <c r="C199" i="17"/>
  <c r="C200" i="3"/>
  <c r="C200" i="17"/>
  <c r="C201" i="3"/>
  <c r="C201" i="17"/>
  <c r="C202" i="3"/>
  <c r="C202" i="17"/>
  <c r="C203" i="3"/>
  <c r="C203" i="17"/>
  <c r="C204" i="3"/>
  <c r="C204" i="17"/>
  <c r="C205" i="3"/>
  <c r="C205" i="17"/>
  <c r="C206" i="3"/>
  <c r="C206" i="17"/>
  <c r="C207" i="3"/>
  <c r="C207" i="17"/>
  <c r="C208" i="3"/>
  <c r="C208" i="17"/>
  <c r="C209" i="3"/>
  <c r="C209" i="17"/>
  <c r="C210" i="3"/>
  <c r="C210" i="17"/>
  <c r="C211" i="3"/>
  <c r="C211" i="17"/>
  <c r="C212" i="3"/>
  <c r="C212" i="17"/>
  <c r="C213" i="3"/>
  <c r="C213" i="17"/>
  <c r="C214" i="3"/>
  <c r="C214" i="17"/>
  <c r="C215" i="3"/>
  <c r="C215" i="17"/>
  <c r="C216" i="3"/>
  <c r="C216" i="17"/>
  <c r="C217" i="3"/>
  <c r="C217" i="17"/>
  <c r="C218" i="3"/>
  <c r="C218" i="17"/>
  <c r="C219" i="3"/>
  <c r="C219" i="17"/>
  <c r="C220" i="3"/>
  <c r="C220" i="17"/>
  <c r="C221" i="3"/>
  <c r="C221" i="17"/>
  <c r="C222" i="3"/>
  <c r="C222" i="17"/>
  <c r="C223" i="3"/>
  <c r="C223" i="17"/>
  <c r="C224" i="3"/>
  <c r="C224" i="17"/>
  <c r="C225" i="3"/>
  <c r="C225" i="17"/>
  <c r="C226" i="3"/>
  <c r="C226" i="17"/>
  <c r="C227" i="3"/>
  <c r="C227" i="17"/>
  <c r="C228" i="3"/>
  <c r="C228" i="17"/>
  <c r="C229" i="3"/>
  <c r="C229" i="17"/>
  <c r="C230" i="3"/>
  <c r="C230" i="17"/>
  <c r="C231" i="3"/>
  <c r="C231" i="17"/>
  <c r="C232" i="3"/>
  <c r="C232" i="17"/>
  <c r="C233" i="3"/>
  <c r="C233" i="17"/>
  <c r="C234" i="3"/>
  <c r="C234" i="17"/>
  <c r="C235" i="3"/>
  <c r="C235" i="17"/>
  <c r="C236" i="3"/>
  <c r="C236" i="17"/>
  <c r="C237" i="3"/>
  <c r="C237" i="17"/>
  <c r="C238" i="3"/>
  <c r="C238" i="17"/>
  <c r="C239" i="3"/>
  <c r="C239" i="17"/>
  <c r="C240" i="3"/>
  <c r="C240" i="17"/>
  <c r="C241" i="3"/>
  <c r="C241" i="17"/>
  <c r="C242" i="3"/>
  <c r="C242" i="17"/>
  <c r="C243" i="3"/>
  <c r="C243" i="17"/>
  <c r="C244" i="3"/>
  <c r="C244" i="17"/>
  <c r="C245" i="3"/>
  <c r="C245" i="17"/>
  <c r="C246" i="3"/>
  <c r="C246" i="17"/>
  <c r="C247" i="3"/>
  <c r="C247" i="17"/>
  <c r="C248" i="3"/>
  <c r="C248" i="17"/>
  <c r="C249" i="3"/>
  <c r="C249" i="17"/>
  <c r="C250" i="3"/>
  <c r="C250" i="17"/>
  <c r="C251" i="3"/>
  <c r="C251" i="17"/>
  <c r="C252" i="3"/>
  <c r="C252" i="17"/>
  <c r="C253" i="3"/>
  <c r="C253" i="17"/>
  <c r="C254" i="3"/>
  <c r="C254" i="17"/>
  <c r="C255" i="3"/>
  <c r="C255" i="17"/>
  <c r="C256" i="3"/>
  <c r="C256" i="17"/>
  <c r="C257" i="3"/>
  <c r="C257" i="17"/>
  <c r="C258" i="3"/>
  <c r="C258" i="17"/>
  <c r="C259" i="3"/>
  <c r="C259" i="17"/>
  <c r="C260" i="3"/>
  <c r="C260" i="17"/>
  <c r="C261" i="3"/>
  <c r="C261" i="17"/>
  <c r="C262" i="3"/>
  <c r="C262" i="17"/>
  <c r="C263" i="3"/>
  <c r="C263" i="17"/>
  <c r="C264" i="3"/>
  <c r="C264" i="17"/>
  <c r="C265" i="3"/>
  <c r="C265" i="17"/>
  <c r="C266" i="3"/>
  <c r="C266" i="17"/>
  <c r="C267" i="3"/>
  <c r="C267" i="17"/>
  <c r="C268" i="3"/>
  <c r="C268" i="17"/>
  <c r="C269" i="3"/>
  <c r="C269" i="17"/>
  <c r="C270" i="3"/>
  <c r="C270" i="17"/>
  <c r="C271" i="3"/>
  <c r="C271" i="17"/>
  <c r="C272" i="3"/>
  <c r="C272" i="17"/>
  <c r="C273" i="3"/>
  <c r="C273" i="17"/>
  <c r="C274" i="3"/>
  <c r="C274" i="17"/>
  <c r="C275" i="3"/>
  <c r="C275" i="17"/>
  <c r="C276" i="3"/>
  <c r="C276" i="17"/>
  <c r="C277" i="3"/>
  <c r="C277" i="17"/>
  <c r="C278" i="3"/>
  <c r="C278" i="17"/>
  <c r="C279" i="3"/>
  <c r="C279" i="17"/>
  <c r="C280" i="3"/>
  <c r="C280" i="17"/>
  <c r="C281" i="3"/>
  <c r="C281" i="17"/>
  <c r="C282" i="3"/>
  <c r="C282" i="17"/>
  <c r="C283" i="3"/>
  <c r="C283" i="17"/>
  <c r="C284" i="3"/>
  <c r="C284" i="17"/>
  <c r="C285" i="3"/>
  <c r="C285" i="17"/>
  <c r="C286" i="3"/>
  <c r="C286" i="17"/>
  <c r="C287" i="3"/>
  <c r="C287" i="17"/>
  <c r="C288" i="3"/>
  <c r="C288" i="17"/>
  <c r="C289" i="3"/>
  <c r="C289" i="17"/>
  <c r="C290" i="3"/>
  <c r="C290" i="17"/>
  <c r="C291" i="3"/>
  <c r="C291" i="17"/>
  <c r="C292" i="3"/>
  <c r="C292" i="17"/>
  <c r="C293" i="3"/>
  <c r="C293" i="17"/>
  <c r="C294" i="3"/>
  <c r="C294" i="17"/>
  <c r="C295" i="3"/>
  <c r="C295" i="17"/>
  <c r="C296" i="3"/>
  <c r="C296" i="17"/>
  <c r="C297" i="3"/>
  <c r="C297" i="17"/>
  <c r="C298" i="3"/>
  <c r="C298" i="17"/>
  <c r="C299" i="3"/>
  <c r="C299" i="17"/>
  <c r="C300" i="3"/>
  <c r="C300" i="17"/>
  <c r="C301" i="3"/>
  <c r="C301" i="17"/>
  <c r="C5" i="3"/>
  <c r="C5" i="17" s="1"/>
  <c r="C4" i="3"/>
  <c r="C4" i="17" s="1"/>
  <c r="B4" i="3"/>
  <c r="B4" i="17" s="1"/>
  <c r="B6" i="3"/>
  <c r="B6" i="17" s="1"/>
  <c r="B7" i="3"/>
  <c r="B7" i="17" s="1"/>
  <c r="B8" i="3"/>
  <c r="B8" i="17" s="1"/>
  <c r="B9" i="3"/>
  <c r="B9" i="17" s="1"/>
  <c r="B10" i="3"/>
  <c r="B10" i="17" s="1"/>
  <c r="B11" i="3"/>
  <c r="B11" i="17" s="1"/>
  <c r="B12" i="3"/>
  <c r="B12" i="17" s="1"/>
  <c r="B13" i="3"/>
  <c r="B13" i="17" s="1"/>
  <c r="B14" i="3"/>
  <c r="B14" i="17" s="1"/>
  <c r="B15" i="3"/>
  <c r="B15" i="17" s="1"/>
  <c r="B16" i="3"/>
  <c r="B16" i="17" s="1"/>
  <c r="B17" i="3"/>
  <c r="B17" i="17" s="1"/>
  <c r="B18" i="3"/>
  <c r="B18" i="17" s="1"/>
  <c r="B19" i="3"/>
  <c r="B19" i="17" s="1"/>
  <c r="B20" i="3"/>
  <c r="B20" i="17" s="1"/>
  <c r="B21" i="3"/>
  <c r="B21" i="17" s="1"/>
  <c r="B22" i="3"/>
  <c r="B22" i="17" s="1"/>
  <c r="B23" i="3"/>
  <c r="B23" i="17" s="1"/>
  <c r="B24" i="3"/>
  <c r="B24" i="17"/>
  <c r="B25" i="3"/>
  <c r="B25" i="17"/>
  <c r="B26" i="3"/>
  <c r="B26" i="17"/>
  <c r="B27" i="3"/>
  <c r="B27" i="17"/>
  <c r="B28" i="3"/>
  <c r="B28" i="17"/>
  <c r="B29" i="3"/>
  <c r="B29" i="17"/>
  <c r="B30" i="3"/>
  <c r="B30" i="17"/>
  <c r="B31" i="3"/>
  <c r="B31" i="17"/>
  <c r="B32" i="3"/>
  <c r="B32" i="17"/>
  <c r="B33" i="3"/>
  <c r="B33" i="17"/>
  <c r="B34" i="3"/>
  <c r="B34" i="17"/>
  <c r="B35" i="3"/>
  <c r="B35" i="17"/>
  <c r="B36" i="3"/>
  <c r="B36" i="17"/>
  <c r="B37" i="3"/>
  <c r="B37" i="17"/>
  <c r="B38" i="3"/>
  <c r="B38" i="17"/>
  <c r="B39" i="3"/>
  <c r="B39" i="17"/>
  <c r="B40" i="3"/>
  <c r="B40" i="17"/>
  <c r="B41" i="3"/>
  <c r="B41" i="17"/>
  <c r="B42" i="3"/>
  <c r="B42" i="17"/>
  <c r="B43" i="3"/>
  <c r="B43" i="17"/>
  <c r="B44" i="3"/>
  <c r="B44" i="17"/>
  <c r="B45" i="3"/>
  <c r="B45" i="17"/>
  <c r="B46" i="3"/>
  <c r="B46" i="17"/>
  <c r="B47" i="3"/>
  <c r="B47" i="17"/>
  <c r="B48" i="3"/>
  <c r="B48" i="17" s="1"/>
  <c r="B49" i="3"/>
  <c r="B49" i="17" s="1"/>
  <c r="B50" i="3"/>
  <c r="B50" i="17" s="1"/>
  <c r="B51" i="3"/>
  <c r="B51" i="17" s="1"/>
  <c r="B52" i="3"/>
  <c r="B52" i="17" s="1"/>
  <c r="B53" i="3"/>
  <c r="B53" i="17" s="1"/>
  <c r="B54" i="3"/>
  <c r="B54" i="17" s="1"/>
  <c r="B55" i="3"/>
  <c r="B55" i="17" s="1"/>
  <c r="B56" i="3"/>
  <c r="B56" i="17" s="1"/>
  <c r="B57" i="3"/>
  <c r="B57" i="17"/>
  <c r="B58" i="3"/>
  <c r="B58" i="17" s="1"/>
  <c r="B59" i="3"/>
  <c r="B59" i="17" s="1"/>
  <c r="B60" i="3"/>
  <c r="B60" i="17" s="1"/>
  <c r="B61" i="3"/>
  <c r="B61" i="17" s="1"/>
  <c r="B62" i="3"/>
  <c r="B62" i="17" s="1"/>
  <c r="B63" i="3"/>
  <c r="B63" i="17" s="1"/>
  <c r="B64" i="3"/>
  <c r="B64" i="17" s="1"/>
  <c r="B65" i="3"/>
  <c r="B65" i="17" s="1"/>
  <c r="B66" i="3"/>
  <c r="B66" i="17" s="1"/>
  <c r="B67" i="3"/>
  <c r="B67" i="17" s="1"/>
  <c r="B68" i="3"/>
  <c r="B68" i="17" s="1"/>
  <c r="B69" i="3"/>
  <c r="B69" i="17" s="1"/>
  <c r="B70" i="3"/>
  <c r="B70" i="17" s="1"/>
  <c r="B71" i="3"/>
  <c r="B71" i="17" s="1"/>
  <c r="B72" i="3"/>
  <c r="B72" i="17" s="1"/>
  <c r="B73" i="3"/>
  <c r="B73" i="17" s="1"/>
  <c r="B74" i="3"/>
  <c r="B74" i="17" s="1"/>
  <c r="B75" i="3"/>
  <c r="B75" i="17" s="1"/>
  <c r="B76" i="3"/>
  <c r="B76" i="17" s="1"/>
  <c r="B77" i="3"/>
  <c r="B77" i="17" s="1"/>
  <c r="B78" i="3"/>
  <c r="B78" i="17" s="1"/>
  <c r="B79" i="3"/>
  <c r="B79" i="17" s="1"/>
  <c r="B80" i="3"/>
  <c r="B80" i="17" s="1"/>
  <c r="B81" i="3"/>
  <c r="B81" i="17" s="1"/>
  <c r="B82" i="3"/>
  <c r="B82" i="17" s="1"/>
  <c r="B83" i="3"/>
  <c r="B83" i="17" s="1"/>
  <c r="B84" i="3"/>
  <c r="B84" i="17" s="1"/>
  <c r="B85" i="3"/>
  <c r="B85" i="17" s="1"/>
  <c r="B86" i="3"/>
  <c r="B86" i="17" s="1"/>
  <c r="B87" i="3"/>
  <c r="B87" i="17" s="1"/>
  <c r="B88" i="3"/>
  <c r="B88" i="17" s="1"/>
  <c r="B89" i="3"/>
  <c r="B89" i="17" s="1"/>
  <c r="B90" i="3"/>
  <c r="B90" i="17"/>
  <c r="B91" i="3"/>
  <c r="B91" i="17" s="1"/>
  <c r="B92" i="3"/>
  <c r="B92" i="17" s="1"/>
  <c r="B93" i="3"/>
  <c r="B93" i="17" s="1"/>
  <c r="B94" i="3"/>
  <c r="B94" i="17" s="1"/>
  <c r="B95" i="3"/>
  <c r="B95" i="17" s="1"/>
  <c r="B96" i="3"/>
  <c r="B96" i="17" s="1"/>
  <c r="B97" i="3"/>
  <c r="B97" i="17" s="1"/>
  <c r="B98" i="3"/>
  <c r="B98" i="17" s="1"/>
  <c r="B99" i="3"/>
  <c r="B99" i="17" s="1"/>
  <c r="B100" i="3"/>
  <c r="B100" i="17" s="1"/>
  <c r="B101" i="3"/>
  <c r="B101" i="17" s="1"/>
  <c r="B102" i="3"/>
  <c r="B102" i="17" s="1"/>
  <c r="B103" i="3"/>
  <c r="B103" i="17" s="1"/>
  <c r="B104" i="3"/>
  <c r="B104" i="17" s="1"/>
  <c r="B105" i="3"/>
  <c r="B105" i="17" s="1"/>
  <c r="B106" i="3"/>
  <c r="B106" i="17" s="1"/>
  <c r="B107" i="3"/>
  <c r="B107" i="17" s="1"/>
  <c r="B108" i="3"/>
  <c r="B108" i="17" s="1"/>
  <c r="B109" i="3"/>
  <c r="B109" i="17" s="1"/>
  <c r="B110" i="3"/>
  <c r="B110" i="17" s="1"/>
  <c r="B111" i="3"/>
  <c r="B111" i="17" s="1"/>
  <c r="B112" i="3"/>
  <c r="B112" i="17" s="1"/>
  <c r="B113" i="3"/>
  <c r="B113" i="17" s="1"/>
  <c r="B114" i="3"/>
  <c r="B114" i="17" s="1"/>
  <c r="B115" i="3"/>
  <c r="B115" i="17" s="1"/>
  <c r="B116" i="3"/>
  <c r="B116" i="17" s="1"/>
  <c r="B117" i="3"/>
  <c r="B117" i="17" s="1"/>
  <c r="B118" i="3"/>
  <c r="B118" i="17" s="1"/>
  <c r="B119" i="3"/>
  <c r="B119" i="17" s="1"/>
  <c r="B120" i="3"/>
  <c r="B120" i="17" s="1"/>
  <c r="B121" i="3"/>
  <c r="B121" i="17" s="1"/>
  <c r="B122" i="3"/>
  <c r="B122" i="17" s="1"/>
  <c r="B123" i="3"/>
  <c r="B123" i="17" s="1"/>
  <c r="B124" i="3"/>
  <c r="B124" i="17" s="1"/>
  <c r="B125" i="3"/>
  <c r="B125" i="17" s="1"/>
  <c r="B126" i="3"/>
  <c r="B126" i="17" s="1"/>
  <c r="B127" i="3"/>
  <c r="B127" i="17" s="1"/>
  <c r="B128" i="3"/>
  <c r="B128" i="17" s="1"/>
  <c r="B129" i="3"/>
  <c r="B129" i="17" s="1"/>
  <c r="B130" i="3"/>
  <c r="B130" i="17" s="1"/>
  <c r="B131" i="3"/>
  <c r="B131" i="17" s="1"/>
  <c r="B132" i="3"/>
  <c r="B132" i="17" s="1"/>
  <c r="B133" i="3"/>
  <c r="B133" i="17" s="1"/>
  <c r="B134" i="3"/>
  <c r="B134" i="17" s="1"/>
  <c r="B135" i="3"/>
  <c r="B135" i="17" s="1"/>
  <c r="B136" i="3"/>
  <c r="B136" i="17" s="1"/>
  <c r="B137" i="3"/>
  <c r="B137" i="17" s="1"/>
  <c r="B138" i="3"/>
  <c r="B138" i="17" s="1"/>
  <c r="B139" i="3"/>
  <c r="B139" i="17" s="1"/>
  <c r="B140" i="3"/>
  <c r="B140" i="17" s="1"/>
  <c r="B141" i="3"/>
  <c r="B141" i="17" s="1"/>
  <c r="B142" i="3"/>
  <c r="B142" i="17"/>
  <c r="B143" i="3"/>
  <c r="B143" i="17"/>
  <c r="B144" i="3"/>
  <c r="B144" i="17"/>
  <c r="B145" i="3"/>
  <c r="B145" i="17"/>
  <c r="B146" i="3"/>
  <c r="B146" i="17"/>
  <c r="B147" i="3"/>
  <c r="B147" i="17"/>
  <c r="B148" i="3"/>
  <c r="B148" i="17"/>
  <c r="B149" i="3"/>
  <c r="B149" i="17"/>
  <c r="B150" i="3"/>
  <c r="B150" i="17"/>
  <c r="B151" i="3"/>
  <c r="B151" i="17"/>
  <c r="B152" i="3"/>
  <c r="B152" i="17"/>
  <c r="B153" i="3"/>
  <c r="B153" i="17"/>
  <c r="B154" i="3"/>
  <c r="B154" i="17"/>
  <c r="B155" i="3"/>
  <c r="B155" i="17"/>
  <c r="B156" i="3"/>
  <c r="B156" i="17"/>
  <c r="B157" i="3"/>
  <c r="B157" i="17"/>
  <c r="B158" i="3"/>
  <c r="B158" i="17"/>
  <c r="B159" i="3"/>
  <c r="B159" i="17"/>
  <c r="B160" i="3"/>
  <c r="B160" i="17"/>
  <c r="B161" i="3"/>
  <c r="B161" i="17"/>
  <c r="B162" i="3"/>
  <c r="B162" i="17"/>
  <c r="B163" i="3"/>
  <c r="B163" i="17"/>
  <c r="B164" i="3"/>
  <c r="B164" i="17"/>
  <c r="B165" i="3"/>
  <c r="B165" i="17"/>
  <c r="B166" i="3"/>
  <c r="B166" i="17"/>
  <c r="B167" i="3"/>
  <c r="B167" i="17"/>
  <c r="B168" i="3"/>
  <c r="B168" i="17"/>
  <c r="B169" i="3"/>
  <c r="B169" i="17"/>
  <c r="B170" i="3"/>
  <c r="B170" i="17"/>
  <c r="B171" i="3"/>
  <c r="B171" i="17"/>
  <c r="B172" i="3"/>
  <c r="B172" i="17"/>
  <c r="B173" i="3"/>
  <c r="B173" i="17"/>
  <c r="B174" i="3"/>
  <c r="B174" i="17"/>
  <c r="B175" i="3"/>
  <c r="B175" i="17"/>
  <c r="B176" i="3"/>
  <c r="B176" i="17"/>
  <c r="B177" i="3"/>
  <c r="B177" i="17"/>
  <c r="B178" i="3"/>
  <c r="B178" i="17"/>
  <c r="B179" i="3"/>
  <c r="B179" i="17"/>
  <c r="B180" i="3"/>
  <c r="B180" i="17"/>
  <c r="B181" i="3"/>
  <c r="B181" i="17"/>
  <c r="B182" i="3"/>
  <c r="B182" i="17"/>
  <c r="B183" i="3"/>
  <c r="B183" i="17"/>
  <c r="B184" i="3"/>
  <c r="B184" i="17"/>
  <c r="B185" i="3"/>
  <c r="B185" i="17"/>
  <c r="B186" i="3"/>
  <c r="B186" i="17"/>
  <c r="B187" i="3"/>
  <c r="B187" i="17"/>
  <c r="B188" i="3"/>
  <c r="B188" i="17"/>
  <c r="B189" i="3"/>
  <c r="B189" i="17"/>
  <c r="B190" i="3"/>
  <c r="B190" i="17"/>
  <c r="B191" i="3"/>
  <c r="B191" i="17"/>
  <c r="B192" i="3"/>
  <c r="B192" i="17"/>
  <c r="B193" i="3"/>
  <c r="B193" i="17"/>
  <c r="B194" i="3"/>
  <c r="B194" i="17"/>
  <c r="B195" i="3"/>
  <c r="B195" i="17"/>
  <c r="B196" i="3"/>
  <c r="B196" i="17"/>
  <c r="B197" i="3"/>
  <c r="B197" i="17"/>
  <c r="B198" i="3"/>
  <c r="B198" i="17"/>
  <c r="B199" i="3"/>
  <c r="B199" i="17"/>
  <c r="B200" i="3"/>
  <c r="B200" i="17"/>
  <c r="B201" i="3"/>
  <c r="B201" i="17"/>
  <c r="B202" i="3"/>
  <c r="B202" i="17"/>
  <c r="B203" i="3"/>
  <c r="B203" i="17"/>
  <c r="B204" i="3"/>
  <c r="B204" i="17"/>
  <c r="B205" i="3"/>
  <c r="B205" i="17"/>
  <c r="B206" i="3"/>
  <c r="B206" i="17"/>
  <c r="B207" i="3"/>
  <c r="B207" i="17"/>
  <c r="B208" i="3"/>
  <c r="B208" i="17"/>
  <c r="B209" i="3"/>
  <c r="B209" i="17"/>
  <c r="B210" i="3"/>
  <c r="B210" i="17"/>
  <c r="B211" i="3"/>
  <c r="B211" i="17"/>
  <c r="B212" i="3"/>
  <c r="B212" i="17"/>
  <c r="B213" i="3"/>
  <c r="B213" i="17"/>
  <c r="B214" i="3"/>
  <c r="B214" i="17"/>
  <c r="B215" i="3"/>
  <c r="B215" i="17"/>
  <c r="B216" i="3"/>
  <c r="B216" i="17"/>
  <c r="B217" i="3"/>
  <c r="B217" i="17"/>
  <c r="B218" i="3"/>
  <c r="B218" i="17"/>
  <c r="B219" i="3"/>
  <c r="B219" i="17"/>
  <c r="B220" i="3"/>
  <c r="B220" i="17"/>
  <c r="B221" i="3"/>
  <c r="B221" i="17"/>
  <c r="B222" i="3"/>
  <c r="B222" i="17"/>
  <c r="B223" i="3"/>
  <c r="B223" i="17"/>
  <c r="B224" i="3"/>
  <c r="B224" i="17"/>
  <c r="B225" i="3"/>
  <c r="B225" i="17"/>
  <c r="B226" i="3"/>
  <c r="B226" i="17"/>
  <c r="B227" i="3"/>
  <c r="B227" i="17"/>
  <c r="B228" i="3"/>
  <c r="B228" i="17"/>
  <c r="B229" i="3"/>
  <c r="B229" i="17"/>
  <c r="B230" i="3"/>
  <c r="B230" i="17"/>
  <c r="B231" i="3"/>
  <c r="B231" i="17"/>
  <c r="B232" i="3"/>
  <c r="B232" i="17"/>
  <c r="B233" i="3"/>
  <c r="B233" i="17"/>
  <c r="B234" i="3"/>
  <c r="B234" i="17"/>
  <c r="B235" i="3"/>
  <c r="B235" i="17"/>
  <c r="B236" i="3"/>
  <c r="B236" i="17"/>
  <c r="B237" i="3"/>
  <c r="B237" i="17"/>
  <c r="B238" i="3"/>
  <c r="B238" i="17"/>
  <c r="B239" i="3"/>
  <c r="B239" i="17"/>
  <c r="B240" i="3"/>
  <c r="B240" i="17"/>
  <c r="B241" i="3"/>
  <c r="B241" i="17"/>
  <c r="B242" i="3"/>
  <c r="B242" i="17"/>
  <c r="B243" i="3"/>
  <c r="B243" i="17"/>
  <c r="B244" i="3"/>
  <c r="B244" i="17"/>
  <c r="B245" i="3"/>
  <c r="B245" i="17"/>
  <c r="B246" i="3"/>
  <c r="B246" i="17"/>
  <c r="B247" i="3"/>
  <c r="B247" i="17"/>
  <c r="B248" i="3"/>
  <c r="B248" i="17"/>
  <c r="B249" i="3"/>
  <c r="B249" i="17"/>
  <c r="B250" i="3"/>
  <c r="B250" i="17"/>
  <c r="B251" i="3"/>
  <c r="B251" i="17"/>
  <c r="B252" i="3"/>
  <c r="B252" i="17"/>
  <c r="B253" i="3"/>
  <c r="B253" i="17"/>
  <c r="B254" i="3"/>
  <c r="B254" i="17"/>
  <c r="B255" i="3"/>
  <c r="B255" i="17"/>
  <c r="B256" i="3"/>
  <c r="B256" i="17"/>
  <c r="B257" i="3"/>
  <c r="B257" i="17"/>
  <c r="B258" i="3"/>
  <c r="B258" i="17"/>
  <c r="B259" i="3"/>
  <c r="B259" i="17"/>
  <c r="B260" i="3"/>
  <c r="B260" i="17"/>
  <c r="B261" i="3"/>
  <c r="B261" i="17"/>
  <c r="B262" i="3"/>
  <c r="B262" i="17"/>
  <c r="B263" i="3"/>
  <c r="B263" i="17"/>
  <c r="B264" i="3"/>
  <c r="B264" i="17"/>
  <c r="B265" i="3"/>
  <c r="B265" i="17"/>
  <c r="B266" i="3"/>
  <c r="B266" i="17"/>
  <c r="B267" i="3"/>
  <c r="B267" i="17"/>
  <c r="B268" i="3"/>
  <c r="B268" i="17"/>
  <c r="B269" i="3"/>
  <c r="B269" i="17"/>
  <c r="B270" i="3"/>
  <c r="B270" i="17"/>
  <c r="B271" i="3"/>
  <c r="B271" i="17"/>
  <c r="B272" i="3"/>
  <c r="B272" i="17"/>
  <c r="B273" i="3"/>
  <c r="B273" i="17"/>
  <c r="B274" i="3"/>
  <c r="B274" i="17"/>
  <c r="B275" i="3"/>
  <c r="B275" i="17"/>
  <c r="B276" i="3"/>
  <c r="B276" i="17"/>
  <c r="B277" i="3"/>
  <c r="B277" i="17"/>
  <c r="B278" i="3"/>
  <c r="B278" i="17"/>
  <c r="B279" i="3"/>
  <c r="B279" i="17"/>
  <c r="B280" i="3"/>
  <c r="B280" i="17"/>
  <c r="B281" i="3"/>
  <c r="B281" i="17"/>
  <c r="B282" i="3"/>
  <c r="B282" i="17"/>
  <c r="B283" i="3"/>
  <c r="B283" i="17"/>
  <c r="B284" i="3"/>
  <c r="B284" i="17"/>
  <c r="B285" i="3"/>
  <c r="B285" i="17"/>
  <c r="B286" i="3"/>
  <c r="B286" i="17"/>
  <c r="B287" i="3"/>
  <c r="B287" i="17"/>
  <c r="B288" i="3"/>
  <c r="B288" i="17"/>
  <c r="B289" i="3"/>
  <c r="B289" i="17"/>
  <c r="B290" i="3"/>
  <c r="B290" i="17"/>
  <c r="B291" i="3"/>
  <c r="B291" i="17"/>
  <c r="B292" i="3"/>
  <c r="B292" i="17"/>
  <c r="B293" i="3"/>
  <c r="B293" i="17"/>
  <c r="B294" i="3"/>
  <c r="B294" i="17"/>
  <c r="B295" i="3"/>
  <c r="B295" i="17"/>
  <c r="B296" i="3"/>
  <c r="B296" i="17"/>
  <c r="B297" i="3"/>
  <c r="B297" i="17"/>
  <c r="B298" i="3"/>
  <c r="B298" i="17"/>
  <c r="B299" i="3"/>
  <c r="B299" i="17"/>
  <c r="B300" i="3"/>
  <c r="B300" i="17"/>
  <c r="B301" i="3"/>
  <c r="B301" i="17"/>
  <c r="B3" i="3"/>
  <c r="B3" i="17" s="1"/>
  <c r="B2" i="3"/>
  <c r="B2" i="17"/>
  <c r="C2" i="17"/>
  <c r="AN3" i="3"/>
  <c r="G3" i="3" s="1"/>
  <c r="AN4" i="3"/>
  <c r="AT4" i="17" s="1"/>
  <c r="AN5" i="3"/>
  <c r="AT5" i="17" s="1"/>
  <c r="AN6" i="3"/>
  <c r="AT6" i="17" s="1"/>
  <c r="AN7" i="3"/>
  <c r="AT7" i="17" s="1"/>
  <c r="AN8" i="3"/>
  <c r="AT8" i="17" s="1"/>
  <c r="AN9" i="3"/>
  <c r="AT9" i="17" s="1"/>
  <c r="AN10" i="3"/>
  <c r="AT10" i="17" s="1"/>
  <c r="AN11" i="3"/>
  <c r="AT11" i="17" s="1"/>
  <c r="AN12" i="3"/>
  <c r="AT12" i="17" s="1"/>
  <c r="AN13" i="3"/>
  <c r="AT13" i="17" s="1"/>
  <c r="AN14" i="3"/>
  <c r="AT14" i="17" s="1"/>
  <c r="AN15" i="3"/>
  <c r="AT15" i="17" s="1"/>
  <c r="AN16" i="3"/>
  <c r="AT16" i="17" s="1"/>
  <c r="AN17" i="3"/>
  <c r="AT17" i="17" s="1"/>
  <c r="AN18" i="3"/>
  <c r="A18" i="3" s="1"/>
  <c r="A18" i="17" s="1"/>
  <c r="AN19" i="3"/>
  <c r="AT19" i="17" s="1"/>
  <c r="AN20" i="3"/>
  <c r="AT20" i="17" s="1"/>
  <c r="AN21" i="3"/>
  <c r="AT21" i="17" s="1"/>
  <c r="AN22" i="3"/>
  <c r="AT22" i="17" s="1"/>
  <c r="AN23" i="3"/>
  <c r="AT23" i="17" s="1"/>
  <c r="AN24" i="3"/>
  <c r="AT24" i="17" s="1"/>
  <c r="AN25" i="3"/>
  <c r="AT25" i="17" s="1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AN26" i="3"/>
  <c r="G26" i="3" s="1"/>
  <c r="G26" i="17" s="1"/>
  <c r="AN27" i="3"/>
  <c r="AT27" i="17" s="1"/>
  <c r="AN28" i="3"/>
  <c r="AT28" i="17" s="1"/>
  <c r="AN29" i="3"/>
  <c r="AT29" i="17" s="1"/>
  <c r="AN30" i="3"/>
  <c r="AT30" i="17" s="1"/>
  <c r="AN31" i="3"/>
  <c r="AT31" i="17" s="1"/>
  <c r="AN32" i="3"/>
  <c r="G32" i="3" s="1"/>
  <c r="G32" i="17" s="1"/>
  <c r="AN33" i="3"/>
  <c r="AT33" i="17" s="1"/>
  <c r="AN34" i="3"/>
  <c r="AT34" i="17" s="1"/>
  <c r="AN35" i="3"/>
  <c r="AT35" i="17" s="1"/>
  <c r="AN36" i="3"/>
  <c r="AT36" i="17" s="1"/>
  <c r="AN37" i="3"/>
  <c r="G37" i="3" s="1"/>
  <c r="AN38" i="3"/>
  <c r="AT38" i="17" s="1"/>
  <c r="AN39" i="3"/>
  <c r="G39" i="3" s="1"/>
  <c r="G39" i="17" s="1"/>
  <c r="AN40" i="3"/>
  <c r="AT40" i="17" s="1"/>
  <c r="AN41" i="3"/>
  <c r="AT41" i="17" s="1"/>
  <c r="AN42" i="3"/>
  <c r="G42" i="3" s="1"/>
  <c r="G42" i="17" s="1"/>
  <c r="AN43" i="3"/>
  <c r="G43" i="3" s="1"/>
  <c r="G43" i="17" s="1"/>
  <c r="AN44" i="3"/>
  <c r="AT44" i="17" s="1"/>
  <c r="AN45" i="3"/>
  <c r="AT45" i="17" s="1"/>
  <c r="AN46" i="3"/>
  <c r="AT46" i="17" s="1"/>
  <c r="AN47" i="3"/>
  <c r="AT47" i="17" s="1"/>
  <c r="AN48" i="3"/>
  <c r="G48" i="3" s="1"/>
  <c r="G48" i="17" s="1"/>
  <c r="AN49" i="3"/>
  <c r="AT49" i="17" s="1"/>
  <c r="AN50" i="3"/>
  <c r="AT50" i="17" s="1"/>
  <c r="AN51" i="3"/>
  <c r="AT51" i="17" s="1"/>
  <c r="AN52" i="3"/>
  <c r="G52" i="3" s="1"/>
  <c r="AN53" i="3"/>
  <c r="AT53" i="17" s="1"/>
  <c r="AN54" i="3"/>
  <c r="AT54" i="17" s="1"/>
  <c r="AN55" i="3"/>
  <c r="AT55" i="17" s="1"/>
  <c r="AN56" i="3"/>
  <c r="AT56" i="17" s="1"/>
  <c r="AN57" i="3"/>
  <c r="AT57" i="17" s="1"/>
  <c r="AN58" i="3"/>
  <c r="A58" i="3" s="1"/>
  <c r="A58" i="17" s="1"/>
  <c r="AN59" i="3"/>
  <c r="AT59" i="17" s="1"/>
  <c r="AN60" i="3"/>
  <c r="AT60" i="17" s="1"/>
  <c r="AN61" i="3"/>
  <c r="G61" i="3" s="1"/>
  <c r="G61" i="17" s="1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AN62" i="3"/>
  <c r="AT62" i="17" s="1"/>
  <c r="AN63" i="3"/>
  <c r="AT63" i="17" s="1"/>
  <c r="AN64" i="3"/>
  <c r="G64" i="3" s="1"/>
  <c r="AN65" i="3"/>
  <c r="AT65" i="17" s="1"/>
  <c r="AN66" i="3"/>
  <c r="AT66" i="17" s="1"/>
  <c r="AN67" i="3"/>
  <c r="AT67" i="17" s="1"/>
  <c r="AN68" i="3"/>
  <c r="AT68" i="17" s="1"/>
  <c r="AN69" i="3"/>
  <c r="AT69" i="17" s="1"/>
  <c r="AN70" i="3"/>
  <c r="AT70" i="17" s="1"/>
  <c r="AN71" i="3"/>
  <c r="AT71" i="17" s="1"/>
  <c r="AN72" i="3"/>
  <c r="AT72" i="17" s="1"/>
  <c r="AN73" i="3"/>
  <c r="AT73" i="17" s="1"/>
  <c r="AN74" i="3"/>
  <c r="G74" i="3" s="1"/>
  <c r="G74" i="17" s="1"/>
  <c r="AN75" i="3"/>
  <c r="G75" i="3" s="1"/>
  <c r="G75" i="17" s="1"/>
  <c r="AN76" i="3"/>
  <c r="G76" i="3" s="1"/>
  <c r="G76" i="17" s="1"/>
  <c r="AN77" i="3"/>
  <c r="AT77" i="17" s="1"/>
  <c r="AN78" i="3"/>
  <c r="AT78" i="17" s="1"/>
  <c r="AN79" i="3"/>
  <c r="AT79" i="17" s="1"/>
  <c r="AN80" i="3"/>
  <c r="AT80" i="17" s="1"/>
  <c r="AN81" i="3"/>
  <c r="AT81" i="17" s="1"/>
  <c r="AN82" i="3"/>
  <c r="AT82" i="17" s="1"/>
  <c r="AN83" i="3"/>
  <c r="AT83" i="17" s="1"/>
  <c r="AN84" i="3"/>
  <c r="AN85" i="3"/>
  <c r="G85" i="3" s="1"/>
  <c r="G85" i="17" s="1"/>
  <c r="AN86" i="3"/>
  <c r="AT86" i="17" s="1"/>
  <c r="AN87" i="3"/>
  <c r="AT87" i="17" s="1"/>
  <c r="AN88" i="3"/>
  <c r="AT88" i="17" s="1"/>
  <c r="AN89" i="3"/>
  <c r="AT89" i="17" s="1"/>
  <c r="AN90" i="3"/>
  <c r="AT90" i="17" s="1"/>
  <c r="AN91" i="3"/>
  <c r="G91" i="3" s="1"/>
  <c r="G91" i="17" s="1"/>
  <c r="AN92" i="3"/>
  <c r="AT92" i="17" s="1"/>
  <c r="AN93" i="3"/>
  <c r="AT93" i="17" s="1"/>
  <c r="AN94" i="3"/>
  <c r="A94" i="3" s="1"/>
  <c r="A94" i="17" s="1"/>
  <c r="AN95" i="3"/>
  <c r="A95" i="3" s="1"/>
  <c r="A95" i="17" s="1"/>
  <c r="AN96" i="3"/>
  <c r="A96" i="3" s="1"/>
  <c r="A96" i="17" s="1"/>
  <c r="AN97" i="3"/>
  <c r="AT97" i="17" s="1"/>
  <c r="AN98" i="3"/>
  <c r="AT98" i="17" s="1"/>
  <c r="AN99" i="3"/>
  <c r="AT99" i="17" s="1"/>
  <c r="AN100" i="3"/>
  <c r="A100" i="3" s="1"/>
  <c r="A100" i="17" s="1"/>
  <c r="AN101" i="3"/>
  <c r="G101" i="3" s="1"/>
  <c r="G101" i="17" s="1"/>
  <c r="AN102" i="3"/>
  <c r="AT102" i="17" s="1"/>
  <c r="AN103" i="3"/>
  <c r="AT103" i="17" s="1"/>
  <c r="AN104" i="3"/>
  <c r="AT104" i="17" s="1"/>
  <c r="AN105" i="3"/>
  <c r="A105" i="3" s="1"/>
  <c r="A105" i="17" s="1"/>
  <c r="AN106" i="3"/>
  <c r="AT106" i="17" s="1"/>
  <c r="AN107" i="3"/>
  <c r="A107" i="3" s="1"/>
  <c r="A107" i="17" s="1"/>
  <c r="AN108" i="3"/>
  <c r="G108" i="3" s="1"/>
  <c r="G108" i="17" s="1"/>
  <c r="AN109" i="3"/>
  <c r="G109" i="3" s="1"/>
  <c r="G109" i="17" s="1"/>
  <c r="AN110" i="3"/>
  <c r="AT110" i="17" s="1"/>
  <c r="AN111" i="3"/>
  <c r="AT111" i="17" s="1"/>
  <c r="AN112" i="3"/>
  <c r="A112" i="3" s="1"/>
  <c r="A112" i="17" s="1"/>
  <c r="AN113" i="3"/>
  <c r="A113" i="3" s="1"/>
  <c r="A113" i="17" s="1"/>
  <c r="AN114" i="3"/>
  <c r="AT114" i="17" s="1"/>
  <c r="AN115" i="3"/>
  <c r="A115" i="3" s="1"/>
  <c r="A115" i="17" s="1"/>
  <c r="AN116" i="3"/>
  <c r="A116" i="3" s="1"/>
  <c r="A116" i="17" s="1"/>
  <c r="AN117" i="3"/>
  <c r="A117" i="3" s="1"/>
  <c r="A117" i="17" s="1"/>
  <c r="AN118" i="3"/>
  <c r="AT118" i="17" s="1"/>
  <c r="AN119" i="3"/>
  <c r="AN120" i="3"/>
  <c r="AT120" i="17" s="1"/>
  <c r="AN121" i="3"/>
  <c r="AN122" i="3"/>
  <c r="AT122" i="17" s="1"/>
  <c r="AN123" i="3"/>
  <c r="G123" i="3" s="1"/>
  <c r="AN124" i="3"/>
  <c r="A124" i="3" s="1"/>
  <c r="A124" i="17" s="1"/>
  <c r="AN125" i="3"/>
  <c r="G125" i="3" s="1"/>
  <c r="AN126" i="3"/>
  <c r="AT126" i="17" s="1"/>
  <c r="AN127" i="3"/>
  <c r="AN128" i="3"/>
  <c r="AT128" i="17" s="1"/>
  <c r="AN129" i="3"/>
  <c r="A129" i="3" s="1"/>
  <c r="A129" i="17" s="1"/>
  <c r="AN130" i="3"/>
  <c r="A130" i="3" s="1"/>
  <c r="A130" i="17" s="1"/>
  <c r="AN131" i="3"/>
  <c r="A131" i="3" s="1"/>
  <c r="A131" i="17" s="1"/>
  <c r="AN132" i="3"/>
  <c r="A132" i="3" s="1"/>
  <c r="A132" i="17" s="1"/>
  <c r="AN133" i="3"/>
  <c r="A133" i="3" s="1"/>
  <c r="A133" i="17" s="1"/>
  <c r="AN134" i="3"/>
  <c r="G134" i="3" s="1"/>
  <c r="G134" i="17" s="1"/>
  <c r="AN135" i="3"/>
  <c r="AT135" i="17" s="1"/>
  <c r="AN136" i="3"/>
  <c r="AT136" i="17" s="1"/>
  <c r="AN137" i="3"/>
  <c r="AN138" i="3"/>
  <c r="AT138" i="17" s="1"/>
  <c r="AN139" i="3"/>
  <c r="AN140" i="3"/>
  <c r="G140" i="3" s="1"/>
  <c r="G140" i="17" s="1"/>
  <c r="AN141" i="3"/>
  <c r="G141" i="3" s="1"/>
  <c r="AN142" i="3"/>
  <c r="A142" i="3" s="1"/>
  <c r="A142" i="17" s="1"/>
  <c r="AN143" i="3"/>
  <c r="AN144" i="3"/>
  <c r="A144" i="3" s="1"/>
  <c r="A144" i="17" s="1"/>
  <c r="AN145" i="3"/>
  <c r="AN146" i="3"/>
  <c r="G146" i="3" s="1"/>
  <c r="G146" i="17" s="1"/>
  <c r="AN147" i="3"/>
  <c r="AN148" i="3"/>
  <c r="A148" i="3" s="1"/>
  <c r="A148" i="17" s="1"/>
  <c r="AN149" i="3"/>
  <c r="AN150" i="3"/>
  <c r="G150" i="3" s="1"/>
  <c r="G150" i="17" s="1"/>
  <c r="AN151" i="3"/>
  <c r="AN152" i="3"/>
  <c r="AT152" i="17" s="1"/>
  <c r="AN153" i="3"/>
  <c r="AN154" i="3"/>
  <c r="G154" i="3" s="1"/>
  <c r="G154" i="17" s="1"/>
  <c r="AN155" i="3"/>
  <c r="AN156" i="3"/>
  <c r="A156" i="3" s="1"/>
  <c r="A156" i="17" s="1"/>
  <c r="AN157" i="3"/>
  <c r="AN158" i="3"/>
  <c r="AT158" i="17" s="1"/>
  <c r="AN159" i="3"/>
  <c r="AT159" i="17" s="1"/>
  <c r="AN160" i="3"/>
  <c r="AN161" i="3"/>
  <c r="G161" i="3" s="1"/>
  <c r="G161" i="17" s="1"/>
  <c r="AN162" i="3"/>
  <c r="AN163" i="3"/>
  <c r="G163" i="3" s="1"/>
  <c r="G163" i="17" s="1"/>
  <c r="AN164" i="3"/>
  <c r="AN165" i="3"/>
  <c r="G165" i="3" s="1"/>
  <c r="G165" i="17" s="1"/>
  <c r="AN166" i="3"/>
  <c r="AN167" i="3"/>
  <c r="AN168" i="3"/>
  <c r="AN169" i="3"/>
  <c r="AN170" i="3"/>
  <c r="AN171" i="3"/>
  <c r="AN172" i="3"/>
  <c r="AN173" i="3"/>
  <c r="AN174" i="3"/>
  <c r="AN175" i="3"/>
  <c r="AN176" i="3"/>
  <c r="AN177" i="3"/>
  <c r="AN178" i="3"/>
  <c r="AN179" i="3"/>
  <c r="AN180" i="3"/>
  <c r="AN181" i="3"/>
  <c r="AN182" i="3"/>
  <c r="AN183" i="3"/>
  <c r="AN184" i="3"/>
  <c r="AN185" i="3"/>
  <c r="AN186" i="3"/>
  <c r="AN187" i="3"/>
  <c r="AN188" i="3"/>
  <c r="AN189" i="3"/>
  <c r="AN190" i="3"/>
  <c r="AN191" i="3"/>
  <c r="AN192" i="3"/>
  <c r="AN193" i="3"/>
  <c r="AN194" i="3"/>
  <c r="AN195" i="3"/>
  <c r="AN196" i="3"/>
  <c r="AN197" i="3"/>
  <c r="AN198" i="3"/>
  <c r="AN199" i="3"/>
  <c r="AN200" i="3"/>
  <c r="AN201" i="3"/>
  <c r="AN202" i="3"/>
  <c r="AN203" i="3"/>
  <c r="AN204" i="3"/>
  <c r="AN205" i="3"/>
  <c r="AN206" i="3"/>
  <c r="AN207" i="3"/>
  <c r="AN208" i="3"/>
  <c r="AN209" i="3"/>
  <c r="AN210" i="3"/>
  <c r="AN211" i="3"/>
  <c r="AN212" i="3"/>
  <c r="AN213" i="3"/>
  <c r="AN214" i="3"/>
  <c r="AN215" i="3"/>
  <c r="AN216" i="3"/>
  <c r="AN217" i="3"/>
  <c r="AN218" i="3"/>
  <c r="AN219" i="3"/>
  <c r="AN220" i="3"/>
  <c r="AN221" i="3"/>
  <c r="AN222" i="3"/>
  <c r="AN223" i="3"/>
  <c r="AN224" i="3"/>
  <c r="AN225" i="3"/>
  <c r="AN226" i="3"/>
  <c r="AN227" i="3"/>
  <c r="AN228" i="3"/>
  <c r="AN229" i="3"/>
  <c r="AN230" i="3"/>
  <c r="AN231" i="3"/>
  <c r="AN232" i="3"/>
  <c r="AN233" i="3"/>
  <c r="AN234" i="3"/>
  <c r="AN235" i="3"/>
  <c r="AN236" i="3"/>
  <c r="AN237" i="3"/>
  <c r="AN238" i="3"/>
  <c r="AN239" i="3"/>
  <c r="AN240" i="3"/>
  <c r="AN241" i="3"/>
  <c r="AN242" i="3"/>
  <c r="AN243" i="3"/>
  <c r="AN244" i="3"/>
  <c r="AN245" i="3"/>
  <c r="AN246" i="3"/>
  <c r="AN247" i="3"/>
  <c r="AN248" i="3"/>
  <c r="AN249" i="3"/>
  <c r="AN250" i="3"/>
  <c r="AN251" i="3"/>
  <c r="AN252" i="3"/>
  <c r="AN253" i="3"/>
  <c r="AN254" i="3"/>
  <c r="AN255" i="3"/>
  <c r="AN256" i="3"/>
  <c r="AN257" i="3"/>
  <c r="AN258" i="3"/>
  <c r="AN259" i="3"/>
  <c r="AN260" i="3"/>
  <c r="AN261" i="3"/>
  <c r="AN262" i="3"/>
  <c r="AN263" i="3"/>
  <c r="AN264" i="3"/>
  <c r="AN265" i="3"/>
  <c r="AN266" i="3"/>
  <c r="AN267" i="3"/>
  <c r="AN268" i="3"/>
  <c r="AN269" i="3"/>
  <c r="AN270" i="3"/>
  <c r="AN271" i="3"/>
  <c r="AN272" i="3"/>
  <c r="AN273" i="3"/>
  <c r="AN274" i="3"/>
  <c r="AN275" i="3"/>
  <c r="AN276" i="3"/>
  <c r="AN277" i="3"/>
  <c r="AN278" i="3"/>
  <c r="AN279" i="3"/>
  <c r="AN280" i="3"/>
  <c r="AN281" i="3"/>
  <c r="AN282" i="3"/>
  <c r="AN283" i="3"/>
  <c r="AN284" i="3"/>
  <c r="AN285" i="3"/>
  <c r="AN286" i="3"/>
  <c r="AN287" i="3"/>
  <c r="AN288" i="3"/>
  <c r="AN289" i="3"/>
  <c r="AN290" i="3"/>
  <c r="AN291" i="3"/>
  <c r="AN292" i="3"/>
  <c r="AN293" i="3"/>
  <c r="AN294" i="3"/>
  <c r="AN295" i="3"/>
  <c r="AN296" i="3"/>
  <c r="AN297" i="3"/>
  <c r="AN298" i="3"/>
  <c r="AN299" i="3"/>
  <c r="AN300" i="3"/>
  <c r="AN301" i="3"/>
  <c r="AN2" i="3"/>
  <c r="G2" i="3" s="1"/>
  <c r="G2" i="17" s="1"/>
  <c r="F301" i="8"/>
  <c r="F300" i="8"/>
  <c r="F301" i="3"/>
  <c r="F301" i="17" s="1"/>
  <c r="F299" i="8"/>
  <c r="F300" i="3"/>
  <c r="F300" i="17" s="1"/>
  <c r="F298" i="8"/>
  <c r="F299" i="3" s="1"/>
  <c r="F299" i="17" s="1"/>
  <c r="F297" i="8"/>
  <c r="F298" i="3" s="1"/>
  <c r="F298" i="17" s="1"/>
  <c r="F296" i="8"/>
  <c r="F297" i="3" s="1"/>
  <c r="F297" i="17" s="1"/>
  <c r="F295" i="8"/>
  <c r="F296" i="3" s="1"/>
  <c r="F296" i="17" s="1"/>
  <c r="F294" i="8"/>
  <c r="F295" i="3"/>
  <c r="F295" i="17" s="1"/>
  <c r="F293" i="8"/>
  <c r="F294" i="3" s="1"/>
  <c r="F294" i="17" s="1"/>
  <c r="F292" i="8"/>
  <c r="F293" i="3" s="1"/>
  <c r="F293" i="17" s="1"/>
  <c r="F291" i="8"/>
  <c r="F292" i="3" s="1"/>
  <c r="F292" i="17" s="1"/>
  <c r="F290" i="8"/>
  <c r="F291" i="3" s="1"/>
  <c r="F291" i="17" s="1"/>
  <c r="F289" i="8"/>
  <c r="F290" i="3" s="1"/>
  <c r="F290" i="17" s="1"/>
  <c r="F288" i="8"/>
  <c r="F289" i="3" s="1"/>
  <c r="F289" i="17" s="1"/>
  <c r="F287" i="8"/>
  <c r="F288" i="3" s="1"/>
  <c r="F288" i="17" s="1"/>
  <c r="F286" i="8"/>
  <c r="F287" i="3" s="1"/>
  <c r="F287" i="17" s="1"/>
  <c r="F285" i="8"/>
  <c r="F286" i="3" s="1"/>
  <c r="F286" i="17" s="1"/>
  <c r="F284" i="8"/>
  <c r="F285" i="3" s="1"/>
  <c r="F285" i="17" s="1"/>
  <c r="F283" i="8"/>
  <c r="F284" i="3" s="1"/>
  <c r="F284" i="17" s="1"/>
  <c r="F282" i="8"/>
  <c r="F283" i="3" s="1"/>
  <c r="F283" i="17" s="1"/>
  <c r="F281" i="8"/>
  <c r="F282" i="3"/>
  <c r="F282" i="17" s="1"/>
  <c r="F280" i="8"/>
  <c r="F281" i="3" s="1"/>
  <c r="F281" i="17" s="1"/>
  <c r="F279" i="8"/>
  <c r="F280" i="3" s="1"/>
  <c r="F280" i="17" s="1"/>
  <c r="F278" i="8"/>
  <c r="F279" i="3" s="1"/>
  <c r="F279" i="17" s="1"/>
  <c r="F277" i="8"/>
  <c r="F278" i="3" s="1"/>
  <c r="F278" i="17" s="1"/>
  <c r="F276" i="8"/>
  <c r="F277" i="3" s="1"/>
  <c r="F277" i="17" s="1"/>
  <c r="F275" i="8"/>
  <c r="F276" i="3" s="1"/>
  <c r="F276" i="17"/>
  <c r="F274" i="8"/>
  <c r="F275" i="3"/>
  <c r="F275" i="17" s="1"/>
  <c r="F273" i="8"/>
  <c r="F274" i="3" s="1"/>
  <c r="F274" i="17"/>
  <c r="F272" i="8"/>
  <c r="F273" i="3"/>
  <c r="F273" i="17" s="1"/>
  <c r="F271" i="8"/>
  <c r="F272" i="3"/>
  <c r="F272" i="17" s="1"/>
  <c r="F270" i="8"/>
  <c r="F271" i="3" s="1"/>
  <c r="F271" i="17"/>
  <c r="F269" i="8"/>
  <c r="F270" i="3"/>
  <c r="F270" i="17" s="1"/>
  <c r="F268" i="8"/>
  <c r="F269" i="3" s="1"/>
  <c r="F269" i="17" s="1"/>
  <c r="F267" i="8"/>
  <c r="F268" i="3" s="1"/>
  <c r="F268" i="17" s="1"/>
  <c r="F266" i="8"/>
  <c r="F267" i="3"/>
  <c r="F267" i="17" s="1"/>
  <c r="F265" i="8"/>
  <c r="F266" i="3" s="1"/>
  <c r="F266" i="17" s="1"/>
  <c r="F264" i="8"/>
  <c r="F265" i="3" s="1"/>
  <c r="F265" i="17" s="1"/>
  <c r="F263" i="8"/>
  <c r="F264" i="3" s="1"/>
  <c r="F264" i="17" s="1"/>
  <c r="F262" i="8"/>
  <c r="F263" i="3"/>
  <c r="F263" i="17" s="1"/>
  <c r="F261" i="8"/>
  <c r="F262" i="3" s="1"/>
  <c r="F262" i="17" s="1"/>
  <c r="F260" i="8"/>
  <c r="F261" i="3" s="1"/>
  <c r="F261" i="17" s="1"/>
  <c r="F259" i="8"/>
  <c r="F260" i="3" s="1"/>
  <c r="F260" i="17" s="1"/>
  <c r="F258" i="8"/>
  <c r="F259" i="3" s="1"/>
  <c r="F259" i="17" s="1"/>
  <c r="F257" i="8"/>
  <c r="F258" i="3" s="1"/>
  <c r="F258" i="17" s="1"/>
  <c r="F256" i="8"/>
  <c r="F257" i="3" s="1"/>
  <c r="F257" i="17" s="1"/>
  <c r="F255" i="8"/>
  <c r="F256" i="3" s="1"/>
  <c r="F256" i="17" s="1"/>
  <c r="F254" i="8"/>
  <c r="F255" i="3" s="1"/>
  <c r="F255" i="17" s="1"/>
  <c r="F253" i="8"/>
  <c r="F254" i="3" s="1"/>
  <c r="F254" i="17" s="1"/>
  <c r="F252" i="8"/>
  <c r="F253" i="3" s="1"/>
  <c r="F253" i="17" s="1"/>
  <c r="F251" i="8"/>
  <c r="F252" i="3" s="1"/>
  <c r="F252" i="17" s="1"/>
  <c r="F250" i="8"/>
  <c r="F251" i="3" s="1"/>
  <c r="F251" i="17" s="1"/>
  <c r="F249" i="8"/>
  <c r="F250" i="3" s="1"/>
  <c r="F250" i="17" s="1"/>
  <c r="F248" i="8"/>
  <c r="F249" i="3" s="1"/>
  <c r="F249" i="17" s="1"/>
  <c r="F247" i="8"/>
  <c r="F248" i="3" s="1"/>
  <c r="F248" i="17" s="1"/>
  <c r="F246" i="8"/>
  <c r="F247" i="3" s="1"/>
  <c r="F247" i="17" s="1"/>
  <c r="F245" i="8"/>
  <c r="F246" i="3" s="1"/>
  <c r="F246" i="17" s="1"/>
  <c r="F244" i="8"/>
  <c r="F245" i="3" s="1"/>
  <c r="F245" i="17" s="1"/>
  <c r="F243" i="8"/>
  <c r="F244" i="3" s="1"/>
  <c r="F244" i="17" s="1"/>
  <c r="F242" i="8"/>
  <c r="F243" i="3" s="1"/>
  <c r="F243" i="17" s="1"/>
  <c r="F241" i="8"/>
  <c r="F242" i="3" s="1"/>
  <c r="F242" i="17" s="1"/>
  <c r="F240" i="8"/>
  <c r="F241" i="3" s="1"/>
  <c r="F241" i="17" s="1"/>
  <c r="F239" i="8"/>
  <c r="F240" i="3" s="1"/>
  <c r="F240" i="17" s="1"/>
  <c r="F238" i="8"/>
  <c r="F239" i="3" s="1"/>
  <c r="F239" i="17" s="1"/>
  <c r="F237" i="8"/>
  <c r="F238" i="3"/>
  <c r="F238" i="17" s="1"/>
  <c r="F236" i="8"/>
  <c r="F237" i="3"/>
  <c r="F237" i="17" s="1"/>
  <c r="F235" i="8"/>
  <c r="F236" i="3" s="1"/>
  <c r="F236" i="17" s="1"/>
  <c r="F234" i="8"/>
  <c r="F235" i="3" s="1"/>
  <c r="F235" i="17" s="1"/>
  <c r="F233" i="8"/>
  <c r="F234" i="3" s="1"/>
  <c r="F234" i="17" s="1"/>
  <c r="F232" i="8"/>
  <c r="F233" i="3" s="1"/>
  <c r="F233" i="17" s="1"/>
  <c r="F231" i="8"/>
  <c r="F232" i="3" s="1"/>
  <c r="F232" i="17" s="1"/>
  <c r="F230" i="8"/>
  <c r="F231" i="3" s="1"/>
  <c r="F231" i="17" s="1"/>
  <c r="F229" i="8"/>
  <c r="F230" i="3" s="1"/>
  <c r="F230" i="17" s="1"/>
  <c r="F228" i="8"/>
  <c r="F229" i="3" s="1"/>
  <c r="F229" i="17" s="1"/>
  <c r="F227" i="8"/>
  <c r="F228" i="3" s="1"/>
  <c r="F228" i="17" s="1"/>
  <c r="F226" i="8"/>
  <c r="F227" i="3" s="1"/>
  <c r="F227" i="17" s="1"/>
  <c r="F225" i="8"/>
  <c r="F226" i="3" s="1"/>
  <c r="F226" i="17" s="1"/>
  <c r="F224" i="8"/>
  <c r="F225" i="3" s="1"/>
  <c r="F225" i="17" s="1"/>
  <c r="F223" i="8"/>
  <c r="F224" i="3" s="1"/>
  <c r="F224" i="17" s="1"/>
  <c r="F222" i="8"/>
  <c r="F223" i="3" s="1"/>
  <c r="F223" i="17" s="1"/>
  <c r="F221" i="8"/>
  <c r="F222" i="3" s="1"/>
  <c r="F222" i="17" s="1"/>
  <c r="F220" i="8"/>
  <c r="F221" i="3" s="1"/>
  <c r="F221" i="17" s="1"/>
  <c r="F219" i="8"/>
  <c r="F220" i="3" s="1"/>
  <c r="F220" i="17" s="1"/>
  <c r="F218" i="8"/>
  <c r="F219" i="3" s="1"/>
  <c r="F219" i="17" s="1"/>
  <c r="F217" i="8"/>
  <c r="F218" i="3"/>
  <c r="F218" i="17" s="1"/>
  <c r="F216" i="8"/>
  <c r="F217" i="3"/>
  <c r="F217" i="17" s="1"/>
  <c r="F215" i="8"/>
  <c r="F216" i="3" s="1"/>
  <c r="F216" i="17" s="1"/>
  <c r="F214" i="8"/>
  <c r="F215" i="3" s="1"/>
  <c r="F215" i="17" s="1"/>
  <c r="F213" i="8"/>
  <c r="F214" i="3" s="1"/>
  <c r="F214" i="17" s="1"/>
  <c r="F212" i="8"/>
  <c r="F213" i="3" s="1"/>
  <c r="F213" i="17" s="1"/>
  <c r="F211" i="8"/>
  <c r="F212" i="3" s="1"/>
  <c r="F212" i="17" s="1"/>
  <c r="F210" i="8"/>
  <c r="F211" i="3" s="1"/>
  <c r="F211" i="17" s="1"/>
  <c r="F209" i="8"/>
  <c r="F210" i="3" s="1"/>
  <c r="F210" i="17" s="1"/>
  <c r="F208" i="8"/>
  <c r="F209" i="3" s="1"/>
  <c r="F209" i="17" s="1"/>
  <c r="F207" i="8"/>
  <c r="F208" i="3" s="1"/>
  <c r="F208" i="17" s="1"/>
  <c r="F206" i="8"/>
  <c r="F207" i="3"/>
  <c r="F207" i="17" s="1"/>
  <c r="F205" i="8"/>
  <c r="F206" i="3" s="1"/>
  <c r="F206" i="17" s="1"/>
  <c r="F204" i="8"/>
  <c r="F205" i="3" s="1"/>
  <c r="F205" i="17" s="1"/>
  <c r="F203" i="8"/>
  <c r="F204" i="3" s="1"/>
  <c r="F204" i="17" s="1"/>
  <c r="F202" i="8"/>
  <c r="F203" i="3" s="1"/>
  <c r="F203" i="17" s="1"/>
  <c r="F201" i="8"/>
  <c r="F202" i="3" s="1"/>
  <c r="F202" i="17" s="1"/>
  <c r="F200" i="8"/>
  <c r="F201" i="3" s="1"/>
  <c r="F201" i="17" s="1"/>
  <c r="F199" i="8"/>
  <c r="F200" i="3" s="1"/>
  <c r="F200" i="17" s="1"/>
  <c r="F198" i="8"/>
  <c r="F199" i="3" s="1"/>
  <c r="F199" i="17" s="1"/>
  <c r="F197" i="8"/>
  <c r="F198" i="3" s="1"/>
  <c r="F198" i="17" s="1"/>
  <c r="F196" i="8"/>
  <c r="F197" i="3" s="1"/>
  <c r="F197" i="17" s="1"/>
  <c r="F195" i="8"/>
  <c r="F196" i="3" s="1"/>
  <c r="F196" i="17" s="1"/>
  <c r="F194" i="8"/>
  <c r="F195" i="3" s="1"/>
  <c r="F195" i="17" s="1"/>
  <c r="F193" i="8"/>
  <c r="F194" i="3" s="1"/>
  <c r="F194" i="17" s="1"/>
  <c r="F192" i="8"/>
  <c r="F193" i="3" s="1"/>
  <c r="F193" i="17" s="1"/>
  <c r="F191" i="8"/>
  <c r="F192" i="3" s="1"/>
  <c r="F192" i="17" s="1"/>
  <c r="F190" i="8"/>
  <c r="F191" i="3" s="1"/>
  <c r="F191" i="17" s="1"/>
  <c r="F189" i="8"/>
  <c r="F190" i="3" s="1"/>
  <c r="F190" i="17" s="1"/>
  <c r="F188" i="8"/>
  <c r="F189" i="3" s="1"/>
  <c r="F189" i="17" s="1"/>
  <c r="F187" i="8"/>
  <c r="F188" i="3" s="1"/>
  <c r="F188" i="17" s="1"/>
  <c r="F186" i="8"/>
  <c r="F187" i="3" s="1"/>
  <c r="F187" i="17" s="1"/>
  <c r="F185" i="8"/>
  <c r="F186" i="3" s="1"/>
  <c r="F186" i="17" s="1"/>
  <c r="F184" i="8"/>
  <c r="F185" i="3" s="1"/>
  <c r="F185" i="17" s="1"/>
  <c r="F183" i="8"/>
  <c r="F184" i="3" s="1"/>
  <c r="F184" i="17" s="1"/>
  <c r="F182" i="8"/>
  <c r="F183" i="3" s="1"/>
  <c r="F183" i="17" s="1"/>
  <c r="F181" i="8"/>
  <c r="F182" i="3" s="1"/>
  <c r="F182" i="17" s="1"/>
  <c r="F180" i="8"/>
  <c r="F181" i="3" s="1"/>
  <c r="F181" i="17" s="1"/>
  <c r="F179" i="8"/>
  <c r="F180" i="3"/>
  <c r="F180" i="17" s="1"/>
  <c r="F178" i="8"/>
  <c r="F179" i="3" s="1"/>
  <c r="F179" i="17" s="1"/>
  <c r="F177" i="8"/>
  <c r="F178" i="3" s="1"/>
  <c r="F178" i="17" s="1"/>
  <c r="F176" i="8"/>
  <c r="F177" i="3" s="1"/>
  <c r="F177" i="17" s="1"/>
  <c r="F175" i="8"/>
  <c r="F176" i="3" s="1"/>
  <c r="F176" i="17" s="1"/>
  <c r="F174" i="8"/>
  <c r="F175" i="3" s="1"/>
  <c r="F175" i="17" s="1"/>
  <c r="F173" i="8"/>
  <c r="F174" i="3" s="1"/>
  <c r="F174" i="17" s="1"/>
  <c r="F172" i="8"/>
  <c r="F173" i="3" s="1"/>
  <c r="F173" i="17" s="1"/>
  <c r="F171" i="8"/>
  <c r="F172" i="3"/>
  <c r="F172" i="17" s="1"/>
  <c r="F170" i="8"/>
  <c r="F171" i="3" s="1"/>
  <c r="F171" i="17" s="1"/>
  <c r="F169" i="8"/>
  <c r="F170" i="3" s="1"/>
  <c r="F170" i="17" s="1"/>
  <c r="F168" i="8"/>
  <c r="F169" i="3"/>
  <c r="F169" i="17" s="1"/>
  <c r="F167" i="8"/>
  <c r="F168" i="3"/>
  <c r="F168" i="17" s="1"/>
  <c r="F166" i="8"/>
  <c r="F167" i="3" s="1"/>
  <c r="F167" i="17" s="1"/>
  <c r="F165" i="8"/>
  <c r="F166" i="3" s="1"/>
  <c r="F166" i="17" s="1"/>
  <c r="F164" i="8"/>
  <c r="F165" i="3" s="1"/>
  <c r="F165" i="17" s="1"/>
  <c r="F163" i="8"/>
  <c r="F164" i="3" s="1"/>
  <c r="F164" i="17" s="1"/>
  <c r="F162" i="8"/>
  <c r="F163" i="3"/>
  <c r="F163" i="17" s="1"/>
  <c r="F161" i="8"/>
  <c r="F162" i="3" s="1"/>
  <c r="F162" i="17" s="1"/>
  <c r="F160" i="8"/>
  <c r="F161" i="3" s="1"/>
  <c r="F161" i="17" s="1"/>
  <c r="F159" i="8"/>
  <c r="F160" i="3" s="1"/>
  <c r="F160" i="17" s="1"/>
  <c r="F158" i="8"/>
  <c r="F159" i="3" s="1"/>
  <c r="F159" i="17" s="1"/>
  <c r="F157" i="8"/>
  <c r="F158" i="3" s="1"/>
  <c r="F158" i="17" s="1"/>
  <c r="F156" i="8"/>
  <c r="F157" i="3" s="1"/>
  <c r="F157" i="17" s="1"/>
  <c r="F155" i="8"/>
  <c r="F156" i="3" s="1"/>
  <c r="F156" i="17" s="1"/>
  <c r="F154" i="8"/>
  <c r="F155" i="3" s="1"/>
  <c r="F155" i="17" s="1"/>
  <c r="F153" i="8"/>
  <c r="F154" i="3"/>
  <c r="F154" i="17" s="1"/>
  <c r="F152" i="8"/>
  <c r="F153" i="3"/>
  <c r="F153" i="17" s="1"/>
  <c r="F151" i="8"/>
  <c r="F152" i="3" s="1"/>
  <c r="F152" i="17" s="1"/>
  <c r="F150" i="8"/>
  <c r="F151" i="3" s="1"/>
  <c r="F151" i="17" s="1"/>
  <c r="F149" i="8"/>
  <c r="F150" i="3" s="1"/>
  <c r="F150" i="17" s="1"/>
  <c r="F148" i="8"/>
  <c r="F149" i="3"/>
  <c r="F149" i="17" s="1"/>
  <c r="F147" i="8"/>
  <c r="F148" i="3"/>
  <c r="F148" i="17" s="1"/>
  <c r="F146" i="8"/>
  <c r="F147" i="3"/>
  <c r="F147" i="17" s="1"/>
  <c r="F145" i="8"/>
  <c r="F146" i="3" s="1"/>
  <c r="F146" i="17" s="1"/>
  <c r="F144" i="8"/>
  <c r="F145" i="3" s="1"/>
  <c r="F145" i="17" s="1"/>
  <c r="F143" i="8"/>
  <c r="F144" i="3"/>
  <c r="F144" i="17" s="1"/>
  <c r="F142" i="8"/>
  <c r="F143" i="3" s="1"/>
  <c r="F143" i="17" s="1"/>
  <c r="F141" i="8"/>
  <c r="F142" i="3" s="1"/>
  <c r="F142" i="17" s="1"/>
  <c r="F140" i="8"/>
  <c r="F141" i="3"/>
  <c r="F141" i="17" s="1"/>
  <c r="F139" i="8"/>
  <c r="F140" i="3" s="1"/>
  <c r="F140" i="17" s="1"/>
  <c r="F138" i="8"/>
  <c r="F139" i="3" s="1"/>
  <c r="F139" i="17" s="1"/>
  <c r="F137" i="8"/>
  <c r="F138" i="3" s="1"/>
  <c r="F138" i="17" s="1"/>
  <c r="F136" i="8"/>
  <c r="F137" i="3"/>
  <c r="F137" i="17" s="1"/>
  <c r="F135" i="8"/>
  <c r="F136" i="3" s="1"/>
  <c r="F136" i="17" s="1"/>
  <c r="F134" i="8"/>
  <c r="F135" i="3" s="1"/>
  <c r="F135" i="17" s="1"/>
  <c r="F133" i="8"/>
  <c r="F134" i="3" s="1"/>
  <c r="F134" i="17" s="1"/>
  <c r="F132" i="8"/>
  <c r="F133" i="3" s="1"/>
  <c r="F133" i="17" s="1"/>
  <c r="F131" i="8"/>
  <c r="F132" i="3" s="1"/>
  <c r="F132" i="17" s="1"/>
  <c r="F130" i="8"/>
  <c r="F131" i="3" s="1"/>
  <c r="F131" i="17" s="1"/>
  <c r="F129" i="8"/>
  <c r="F130" i="3" s="1"/>
  <c r="F130" i="17" s="1"/>
  <c r="F128" i="8"/>
  <c r="F129" i="3" s="1"/>
  <c r="F129" i="17" s="1"/>
  <c r="F127" i="8"/>
  <c r="F128" i="3" s="1"/>
  <c r="F128" i="17" s="1"/>
  <c r="F126" i="8"/>
  <c r="F127" i="3" s="1"/>
  <c r="F127" i="17" s="1"/>
  <c r="F125" i="8"/>
  <c r="F126" i="3" s="1"/>
  <c r="F126" i="17" s="1"/>
  <c r="F124" i="8"/>
  <c r="F125" i="3" s="1"/>
  <c r="F125" i="17" s="1"/>
  <c r="F123" i="8"/>
  <c r="F124" i="3" s="1"/>
  <c r="F124" i="17" s="1"/>
  <c r="F122" i="8"/>
  <c r="F123" i="3"/>
  <c r="F123" i="17" s="1"/>
  <c r="F121" i="8"/>
  <c r="F122" i="3" s="1"/>
  <c r="F122" i="17" s="1"/>
  <c r="F120" i="8"/>
  <c r="F121" i="3" s="1"/>
  <c r="F121" i="17" s="1"/>
  <c r="F119" i="8"/>
  <c r="F120" i="3"/>
  <c r="F120" i="17" s="1"/>
  <c r="F118" i="8"/>
  <c r="F119" i="3" s="1"/>
  <c r="F119" i="17" s="1"/>
  <c r="F117" i="8"/>
  <c r="F118" i="3" s="1"/>
  <c r="F118" i="17" s="1"/>
  <c r="F116" i="8"/>
  <c r="F117" i="3"/>
  <c r="F117" i="17" s="1"/>
  <c r="F115" i="8"/>
  <c r="F116" i="3" s="1"/>
  <c r="F116" i="17" s="1"/>
  <c r="F114" i="8"/>
  <c r="F115" i="3" s="1"/>
  <c r="F115" i="17" s="1"/>
  <c r="F113" i="8"/>
  <c r="F114" i="3"/>
  <c r="F114" i="17" s="1"/>
  <c r="F112" i="8"/>
  <c r="F113" i="3" s="1"/>
  <c r="F113" i="17" s="1"/>
  <c r="F111" i="8"/>
  <c r="F112" i="3" s="1"/>
  <c r="F112" i="17" s="1"/>
  <c r="F110" i="8"/>
  <c r="F111" i="3" s="1"/>
  <c r="F111" i="17" s="1"/>
  <c r="F109" i="8"/>
  <c r="F110" i="3" s="1"/>
  <c r="F110" i="17" s="1"/>
  <c r="F108" i="8"/>
  <c r="F109" i="3" s="1"/>
  <c r="F109" i="17" s="1"/>
  <c r="F107" i="8"/>
  <c r="F108" i="3" s="1"/>
  <c r="F108" i="17" s="1"/>
  <c r="F106" i="8"/>
  <c r="F107" i="3"/>
  <c r="F107" i="17" s="1"/>
  <c r="F105" i="8"/>
  <c r="F106" i="3"/>
  <c r="F106" i="17" s="1"/>
  <c r="F104" i="8"/>
  <c r="F105" i="3" s="1"/>
  <c r="F105" i="17" s="1"/>
  <c r="F103" i="8"/>
  <c r="F104" i="3" s="1"/>
  <c r="F104" i="17" s="1"/>
  <c r="F102" i="8"/>
  <c r="F103" i="3"/>
  <c r="F103" i="17" s="1"/>
  <c r="F101" i="8"/>
  <c r="F102" i="3" s="1"/>
  <c r="F102" i="17" s="1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" i="8"/>
  <c r="F2" i="8"/>
  <c r="F1" i="8"/>
  <c r="E301" i="8"/>
  <c r="E300" i="8"/>
  <c r="E301" i="3" s="1"/>
  <c r="E301" i="17" s="1"/>
  <c r="E299" i="8"/>
  <c r="E300" i="3" s="1"/>
  <c r="E300" i="17" s="1"/>
  <c r="E298" i="8"/>
  <c r="E299" i="3" s="1"/>
  <c r="E299" i="17" s="1"/>
  <c r="E297" i="8"/>
  <c r="E298" i="3" s="1"/>
  <c r="E298" i="17" s="1"/>
  <c r="E296" i="8"/>
  <c r="E297" i="3" s="1"/>
  <c r="E297" i="17" s="1"/>
  <c r="E295" i="8"/>
  <c r="E296" i="3" s="1"/>
  <c r="E296" i="17" s="1"/>
  <c r="E294" i="8"/>
  <c r="E295" i="3" s="1"/>
  <c r="E295" i="17" s="1"/>
  <c r="E293" i="8"/>
  <c r="E294" i="3" s="1"/>
  <c r="E294" i="17" s="1"/>
  <c r="E292" i="8"/>
  <c r="E293" i="3" s="1"/>
  <c r="E293" i="17" s="1"/>
  <c r="E291" i="8"/>
  <c r="E292" i="3" s="1"/>
  <c r="E292" i="17" s="1"/>
  <c r="E290" i="8"/>
  <c r="E291" i="3" s="1"/>
  <c r="E291" i="17" s="1"/>
  <c r="E289" i="8"/>
  <c r="E290" i="3" s="1"/>
  <c r="E290" i="17" s="1"/>
  <c r="E288" i="8"/>
  <c r="E289" i="3" s="1"/>
  <c r="E289" i="17" s="1"/>
  <c r="E287" i="8"/>
  <c r="E288" i="3" s="1"/>
  <c r="E288" i="17" s="1"/>
  <c r="E286" i="8"/>
  <c r="E287" i="3" s="1"/>
  <c r="E287" i="17" s="1"/>
  <c r="E285" i="8"/>
  <c r="E286" i="3" s="1"/>
  <c r="E286" i="17" s="1"/>
  <c r="E284" i="8"/>
  <c r="E285" i="3" s="1"/>
  <c r="E285" i="17" s="1"/>
  <c r="E283" i="8"/>
  <c r="E284" i="3" s="1"/>
  <c r="E284" i="17" s="1"/>
  <c r="E282" i="8"/>
  <c r="E283" i="3" s="1"/>
  <c r="E283" i="17" s="1"/>
  <c r="E281" i="8"/>
  <c r="E282" i="3" s="1"/>
  <c r="E282" i="17" s="1"/>
  <c r="E280" i="8"/>
  <c r="E281" i="3" s="1"/>
  <c r="E281" i="17" s="1"/>
  <c r="E279" i="8"/>
  <c r="E280" i="3" s="1"/>
  <c r="E280" i="17" s="1"/>
  <c r="E278" i="8"/>
  <c r="E279" i="3" s="1"/>
  <c r="E279" i="17" s="1"/>
  <c r="E277" i="8"/>
  <c r="E278" i="3" s="1"/>
  <c r="E278" i="17" s="1"/>
  <c r="E276" i="8"/>
  <c r="E277" i="3" s="1"/>
  <c r="E277" i="17" s="1"/>
  <c r="E275" i="8"/>
  <c r="E276" i="3" s="1"/>
  <c r="E276" i="17" s="1"/>
  <c r="E274" i="8"/>
  <c r="E275" i="3" s="1"/>
  <c r="E275" i="17" s="1"/>
  <c r="E273" i="8"/>
  <c r="E274" i="3" s="1"/>
  <c r="E274" i="17" s="1"/>
  <c r="E272" i="8"/>
  <c r="E273" i="3" s="1"/>
  <c r="E273" i="17" s="1"/>
  <c r="E271" i="8"/>
  <c r="E272" i="3" s="1"/>
  <c r="E272" i="17" s="1"/>
  <c r="E270" i="8"/>
  <c r="E271" i="3" s="1"/>
  <c r="E271" i="17" s="1"/>
  <c r="E269" i="8"/>
  <c r="E270" i="3" s="1"/>
  <c r="E270" i="17" s="1"/>
  <c r="E268" i="8"/>
  <c r="E269" i="3" s="1"/>
  <c r="E269" i="17" s="1"/>
  <c r="E267" i="8"/>
  <c r="E268" i="3" s="1"/>
  <c r="E268" i="17" s="1"/>
  <c r="E266" i="8"/>
  <c r="E267" i="3" s="1"/>
  <c r="E267" i="17" s="1"/>
  <c r="E265" i="8"/>
  <c r="E266" i="3" s="1"/>
  <c r="E266" i="17" s="1"/>
  <c r="E264" i="8"/>
  <c r="E265" i="3" s="1"/>
  <c r="E265" i="17" s="1"/>
  <c r="E263" i="8"/>
  <c r="E264" i="3" s="1"/>
  <c r="E264" i="17" s="1"/>
  <c r="E262" i="8"/>
  <c r="E263" i="3" s="1"/>
  <c r="E263" i="17" s="1"/>
  <c r="E261" i="8"/>
  <c r="E262" i="3" s="1"/>
  <c r="E262" i="17" s="1"/>
  <c r="E260" i="8"/>
  <c r="E261" i="3" s="1"/>
  <c r="E261" i="17" s="1"/>
  <c r="E259" i="8"/>
  <c r="E260" i="3" s="1"/>
  <c r="E260" i="17" s="1"/>
  <c r="E258" i="8"/>
  <c r="E259" i="3" s="1"/>
  <c r="E259" i="17" s="1"/>
  <c r="E257" i="8"/>
  <c r="E258" i="3" s="1"/>
  <c r="E258" i="17" s="1"/>
  <c r="E256" i="8"/>
  <c r="E257" i="3" s="1"/>
  <c r="E257" i="17" s="1"/>
  <c r="E255" i="8"/>
  <c r="E256" i="3" s="1"/>
  <c r="E256" i="17" s="1"/>
  <c r="E254" i="8"/>
  <c r="E255" i="3" s="1"/>
  <c r="E255" i="17" s="1"/>
  <c r="E253" i="8"/>
  <c r="E254" i="3" s="1"/>
  <c r="E254" i="17" s="1"/>
  <c r="E252" i="8"/>
  <c r="E253" i="3" s="1"/>
  <c r="E253" i="17" s="1"/>
  <c r="E251" i="8"/>
  <c r="E252" i="3" s="1"/>
  <c r="E252" i="17" s="1"/>
  <c r="E250" i="8"/>
  <c r="E251" i="3" s="1"/>
  <c r="E251" i="17" s="1"/>
  <c r="E249" i="8"/>
  <c r="E250" i="3" s="1"/>
  <c r="E250" i="17" s="1"/>
  <c r="E248" i="8"/>
  <c r="E249" i="3" s="1"/>
  <c r="E249" i="17" s="1"/>
  <c r="E247" i="8"/>
  <c r="E248" i="3" s="1"/>
  <c r="E248" i="17" s="1"/>
  <c r="E246" i="8"/>
  <c r="E247" i="3" s="1"/>
  <c r="E247" i="17" s="1"/>
  <c r="E245" i="8"/>
  <c r="E246" i="3" s="1"/>
  <c r="E246" i="17" s="1"/>
  <c r="E244" i="8"/>
  <c r="E245" i="3" s="1"/>
  <c r="E245" i="17" s="1"/>
  <c r="E243" i="8"/>
  <c r="E244" i="3" s="1"/>
  <c r="E244" i="17" s="1"/>
  <c r="E242" i="8"/>
  <c r="E243" i="3" s="1"/>
  <c r="E243" i="17" s="1"/>
  <c r="E241" i="8"/>
  <c r="E242" i="3" s="1"/>
  <c r="E242" i="17" s="1"/>
  <c r="E240" i="8"/>
  <c r="E241" i="3" s="1"/>
  <c r="E241" i="17" s="1"/>
  <c r="E239" i="8"/>
  <c r="E240" i="3" s="1"/>
  <c r="E240" i="17" s="1"/>
  <c r="E238" i="8"/>
  <c r="E239" i="3" s="1"/>
  <c r="E239" i="17" s="1"/>
  <c r="E237" i="8"/>
  <c r="E238" i="3" s="1"/>
  <c r="E238" i="17" s="1"/>
  <c r="E236" i="8"/>
  <c r="E237" i="3" s="1"/>
  <c r="E237" i="17" s="1"/>
  <c r="E235" i="8"/>
  <c r="E236" i="3" s="1"/>
  <c r="E236" i="17" s="1"/>
  <c r="E234" i="8"/>
  <c r="E235" i="3" s="1"/>
  <c r="E235" i="17" s="1"/>
  <c r="E233" i="8"/>
  <c r="E234" i="3" s="1"/>
  <c r="E234" i="17" s="1"/>
  <c r="E232" i="8"/>
  <c r="E233" i="3" s="1"/>
  <c r="E233" i="17" s="1"/>
  <c r="E231" i="8"/>
  <c r="E232" i="3" s="1"/>
  <c r="E232" i="17" s="1"/>
  <c r="E230" i="8"/>
  <c r="E231" i="3" s="1"/>
  <c r="E231" i="17" s="1"/>
  <c r="E229" i="8"/>
  <c r="E230" i="3" s="1"/>
  <c r="E230" i="17" s="1"/>
  <c r="E228" i="8"/>
  <c r="E229" i="3" s="1"/>
  <c r="E229" i="17" s="1"/>
  <c r="E227" i="8"/>
  <c r="E228" i="3" s="1"/>
  <c r="E228" i="17" s="1"/>
  <c r="E226" i="8"/>
  <c r="E227" i="3" s="1"/>
  <c r="E227" i="17" s="1"/>
  <c r="E225" i="8"/>
  <c r="E226" i="3" s="1"/>
  <c r="E226" i="17" s="1"/>
  <c r="E224" i="8"/>
  <c r="E225" i="3" s="1"/>
  <c r="E225" i="17" s="1"/>
  <c r="E223" i="8"/>
  <c r="E224" i="3" s="1"/>
  <c r="E224" i="17" s="1"/>
  <c r="E222" i="8"/>
  <c r="E223" i="3" s="1"/>
  <c r="E223" i="17" s="1"/>
  <c r="E221" i="8"/>
  <c r="E222" i="3" s="1"/>
  <c r="E222" i="17" s="1"/>
  <c r="E220" i="8"/>
  <c r="E221" i="3" s="1"/>
  <c r="E221" i="17" s="1"/>
  <c r="E219" i="8"/>
  <c r="E220" i="3" s="1"/>
  <c r="E220" i="17" s="1"/>
  <c r="E218" i="8"/>
  <c r="E219" i="3" s="1"/>
  <c r="E219" i="17" s="1"/>
  <c r="E217" i="8"/>
  <c r="E218" i="3" s="1"/>
  <c r="E218" i="17" s="1"/>
  <c r="E216" i="8"/>
  <c r="E217" i="3" s="1"/>
  <c r="E217" i="17" s="1"/>
  <c r="E215" i="8"/>
  <c r="E216" i="3" s="1"/>
  <c r="E216" i="17" s="1"/>
  <c r="E214" i="8"/>
  <c r="E215" i="3" s="1"/>
  <c r="E215" i="17" s="1"/>
  <c r="E213" i="8"/>
  <c r="E214" i="3" s="1"/>
  <c r="E214" i="17" s="1"/>
  <c r="E212" i="8"/>
  <c r="E213" i="3" s="1"/>
  <c r="E213" i="17" s="1"/>
  <c r="E211" i="8"/>
  <c r="E212" i="3" s="1"/>
  <c r="E212" i="17" s="1"/>
  <c r="E210" i="8"/>
  <c r="E211" i="3" s="1"/>
  <c r="E211" i="17" s="1"/>
  <c r="E209" i="8"/>
  <c r="E210" i="3" s="1"/>
  <c r="E210" i="17" s="1"/>
  <c r="E208" i="8"/>
  <c r="E209" i="3" s="1"/>
  <c r="E209" i="17" s="1"/>
  <c r="E207" i="8"/>
  <c r="E208" i="3" s="1"/>
  <c r="E208" i="17" s="1"/>
  <c r="E206" i="8"/>
  <c r="E207" i="3" s="1"/>
  <c r="E207" i="17" s="1"/>
  <c r="E205" i="8"/>
  <c r="E206" i="3" s="1"/>
  <c r="E206" i="17" s="1"/>
  <c r="E204" i="8"/>
  <c r="E205" i="3" s="1"/>
  <c r="E205" i="17" s="1"/>
  <c r="E203" i="8"/>
  <c r="E204" i="3" s="1"/>
  <c r="E204" i="17" s="1"/>
  <c r="E202" i="8"/>
  <c r="E203" i="3" s="1"/>
  <c r="E203" i="17" s="1"/>
  <c r="E201" i="8"/>
  <c r="E202" i="3" s="1"/>
  <c r="E202" i="17" s="1"/>
  <c r="E200" i="8"/>
  <c r="E201" i="3" s="1"/>
  <c r="E201" i="17" s="1"/>
  <c r="E199" i="8"/>
  <c r="E200" i="3" s="1"/>
  <c r="E200" i="17" s="1"/>
  <c r="E198" i="8"/>
  <c r="E199" i="3" s="1"/>
  <c r="E199" i="17" s="1"/>
  <c r="E197" i="8"/>
  <c r="E198" i="3" s="1"/>
  <c r="E198" i="17" s="1"/>
  <c r="E196" i="8"/>
  <c r="E197" i="3" s="1"/>
  <c r="E197" i="17" s="1"/>
  <c r="E195" i="8"/>
  <c r="E196" i="3" s="1"/>
  <c r="E196" i="17" s="1"/>
  <c r="E194" i="8"/>
  <c r="E195" i="3" s="1"/>
  <c r="E195" i="17" s="1"/>
  <c r="E193" i="8"/>
  <c r="E194" i="3" s="1"/>
  <c r="E194" i="17" s="1"/>
  <c r="E192" i="8"/>
  <c r="E193" i="3" s="1"/>
  <c r="E193" i="17" s="1"/>
  <c r="E191" i="8"/>
  <c r="E192" i="3" s="1"/>
  <c r="E192" i="17" s="1"/>
  <c r="E190" i="8"/>
  <c r="E191" i="3" s="1"/>
  <c r="E191" i="17" s="1"/>
  <c r="E189" i="8"/>
  <c r="E190" i="3" s="1"/>
  <c r="E190" i="17" s="1"/>
  <c r="E188" i="8"/>
  <c r="E189" i="3" s="1"/>
  <c r="E189" i="17" s="1"/>
  <c r="E187" i="8"/>
  <c r="E188" i="3" s="1"/>
  <c r="E188" i="17" s="1"/>
  <c r="E186" i="8"/>
  <c r="E187" i="3" s="1"/>
  <c r="E187" i="17" s="1"/>
  <c r="E185" i="8"/>
  <c r="E186" i="3" s="1"/>
  <c r="E186" i="17" s="1"/>
  <c r="E184" i="8"/>
  <c r="E185" i="3" s="1"/>
  <c r="E185" i="17" s="1"/>
  <c r="E183" i="8"/>
  <c r="E184" i="3" s="1"/>
  <c r="E184" i="17" s="1"/>
  <c r="E182" i="8"/>
  <c r="E183" i="3" s="1"/>
  <c r="E183" i="17" s="1"/>
  <c r="E181" i="8"/>
  <c r="E182" i="3" s="1"/>
  <c r="E182" i="17" s="1"/>
  <c r="E180" i="8"/>
  <c r="E181" i="3" s="1"/>
  <c r="E181" i="17" s="1"/>
  <c r="E179" i="8"/>
  <c r="E180" i="3" s="1"/>
  <c r="E180" i="17" s="1"/>
  <c r="E178" i="8"/>
  <c r="E179" i="3" s="1"/>
  <c r="E179" i="17" s="1"/>
  <c r="E177" i="8"/>
  <c r="E178" i="3" s="1"/>
  <c r="E178" i="17" s="1"/>
  <c r="E176" i="8"/>
  <c r="E177" i="3" s="1"/>
  <c r="E177" i="17" s="1"/>
  <c r="E175" i="8"/>
  <c r="E176" i="3" s="1"/>
  <c r="E176" i="17" s="1"/>
  <c r="E174" i="8"/>
  <c r="E175" i="3" s="1"/>
  <c r="E175" i="17" s="1"/>
  <c r="E173" i="8"/>
  <c r="E174" i="3" s="1"/>
  <c r="E174" i="17" s="1"/>
  <c r="E172" i="8"/>
  <c r="E173" i="3" s="1"/>
  <c r="E173" i="17" s="1"/>
  <c r="E171" i="8"/>
  <c r="E172" i="3" s="1"/>
  <c r="E172" i="17" s="1"/>
  <c r="E170" i="8"/>
  <c r="E171" i="3" s="1"/>
  <c r="E171" i="17" s="1"/>
  <c r="E169" i="8"/>
  <c r="E170" i="3" s="1"/>
  <c r="E170" i="17" s="1"/>
  <c r="E168" i="8"/>
  <c r="E169" i="3" s="1"/>
  <c r="E169" i="17" s="1"/>
  <c r="E167" i="8"/>
  <c r="E168" i="3" s="1"/>
  <c r="E168" i="17" s="1"/>
  <c r="E166" i="8"/>
  <c r="E167" i="3" s="1"/>
  <c r="E167" i="17" s="1"/>
  <c r="E165" i="8"/>
  <c r="E166" i="3" s="1"/>
  <c r="E166" i="17" s="1"/>
  <c r="E164" i="8"/>
  <c r="E165" i="3"/>
  <c r="E165" i="17" s="1"/>
  <c r="E163" i="8"/>
  <c r="E164" i="3" s="1"/>
  <c r="E164" i="17" s="1"/>
  <c r="E162" i="8"/>
  <c r="E163" i="3" s="1"/>
  <c r="E163" i="17" s="1"/>
  <c r="E161" i="8"/>
  <c r="E162" i="3" s="1"/>
  <c r="E162" i="17" s="1"/>
  <c r="E160" i="8"/>
  <c r="E161" i="3" s="1"/>
  <c r="E161" i="17" s="1"/>
  <c r="E159" i="8"/>
  <c r="E160" i="3" s="1"/>
  <c r="E160" i="17" s="1"/>
  <c r="E158" i="8"/>
  <c r="E159" i="3" s="1"/>
  <c r="E159" i="17" s="1"/>
  <c r="E157" i="8"/>
  <c r="E158" i="3" s="1"/>
  <c r="E158" i="17" s="1"/>
  <c r="E156" i="8"/>
  <c r="E157" i="3" s="1"/>
  <c r="E157" i="17" s="1"/>
  <c r="E155" i="8"/>
  <c r="E156" i="3" s="1"/>
  <c r="E156" i="17" s="1"/>
  <c r="E154" i="8"/>
  <c r="E155" i="3" s="1"/>
  <c r="E155" i="17" s="1"/>
  <c r="E153" i="8"/>
  <c r="E154" i="3" s="1"/>
  <c r="E154" i="17" s="1"/>
  <c r="E152" i="8"/>
  <c r="E153" i="3" s="1"/>
  <c r="E153" i="17" s="1"/>
  <c r="E151" i="8"/>
  <c r="E152" i="3" s="1"/>
  <c r="E152" i="17" s="1"/>
  <c r="E150" i="8"/>
  <c r="E151" i="3" s="1"/>
  <c r="E151" i="17" s="1"/>
  <c r="E149" i="8"/>
  <c r="E150" i="3" s="1"/>
  <c r="E150" i="17" s="1"/>
  <c r="E148" i="8"/>
  <c r="E149" i="3" s="1"/>
  <c r="E149" i="17" s="1"/>
  <c r="E147" i="8"/>
  <c r="E148" i="3" s="1"/>
  <c r="E148" i="17" s="1"/>
  <c r="E146" i="8"/>
  <c r="E147" i="3" s="1"/>
  <c r="E147" i="17" s="1"/>
  <c r="E145" i="8"/>
  <c r="E146" i="3" s="1"/>
  <c r="E146" i="17" s="1"/>
  <c r="E144" i="8"/>
  <c r="E145" i="3" s="1"/>
  <c r="E145" i="17" s="1"/>
  <c r="E143" i="8"/>
  <c r="E144" i="3" s="1"/>
  <c r="E144" i="17" s="1"/>
  <c r="E142" i="8"/>
  <c r="E143" i="3" s="1"/>
  <c r="E143" i="17" s="1"/>
  <c r="E141" i="8"/>
  <c r="E142" i="3" s="1"/>
  <c r="E142" i="17" s="1"/>
  <c r="E140" i="8"/>
  <c r="E141" i="3" s="1"/>
  <c r="E141" i="17" s="1"/>
  <c r="E139" i="8"/>
  <c r="E140" i="3" s="1"/>
  <c r="E140" i="17" s="1"/>
  <c r="E138" i="8"/>
  <c r="E139" i="3" s="1"/>
  <c r="E139" i="17" s="1"/>
  <c r="E137" i="8"/>
  <c r="E138" i="3" s="1"/>
  <c r="E138" i="17" s="1"/>
  <c r="E136" i="8"/>
  <c r="E137" i="3" s="1"/>
  <c r="E137" i="17" s="1"/>
  <c r="E135" i="8"/>
  <c r="E136" i="3" s="1"/>
  <c r="E136" i="17" s="1"/>
  <c r="E134" i="8"/>
  <c r="E135" i="3" s="1"/>
  <c r="E135" i="17" s="1"/>
  <c r="E133" i="8"/>
  <c r="E134" i="3" s="1"/>
  <c r="E134" i="17" s="1"/>
  <c r="E132" i="8"/>
  <c r="E133" i="3" s="1"/>
  <c r="E133" i="17" s="1"/>
  <c r="E131" i="8"/>
  <c r="E132" i="3" s="1"/>
  <c r="E132" i="17" s="1"/>
  <c r="E130" i="8"/>
  <c r="E131" i="3" s="1"/>
  <c r="E131" i="17" s="1"/>
  <c r="E129" i="8"/>
  <c r="E130" i="3" s="1"/>
  <c r="E130" i="17" s="1"/>
  <c r="E128" i="8"/>
  <c r="E129" i="3" s="1"/>
  <c r="E129" i="17" s="1"/>
  <c r="E127" i="8"/>
  <c r="E128" i="3" s="1"/>
  <c r="E128" i="17" s="1"/>
  <c r="E126" i="8"/>
  <c r="E127" i="3" s="1"/>
  <c r="E127" i="17" s="1"/>
  <c r="E125" i="8"/>
  <c r="E126" i="3" s="1"/>
  <c r="E126" i="17" s="1"/>
  <c r="E124" i="8"/>
  <c r="E125" i="3" s="1"/>
  <c r="E125" i="17" s="1"/>
  <c r="E123" i="8"/>
  <c r="E124" i="3" s="1"/>
  <c r="E124" i="17" s="1"/>
  <c r="E122" i="8"/>
  <c r="E123" i="3" s="1"/>
  <c r="E123" i="17" s="1"/>
  <c r="E121" i="8"/>
  <c r="E122" i="3" s="1"/>
  <c r="E122" i="17" s="1"/>
  <c r="E120" i="8"/>
  <c r="E121" i="3" s="1"/>
  <c r="E121" i="17" s="1"/>
  <c r="E119" i="8"/>
  <c r="E120" i="3" s="1"/>
  <c r="E120" i="17" s="1"/>
  <c r="E118" i="8"/>
  <c r="E119" i="3" s="1"/>
  <c r="E119" i="17" s="1"/>
  <c r="E117" i="8"/>
  <c r="E118" i="3" s="1"/>
  <c r="E118" i="17" s="1"/>
  <c r="E116" i="8"/>
  <c r="E117" i="3" s="1"/>
  <c r="E117" i="17" s="1"/>
  <c r="E115" i="8"/>
  <c r="E116" i="3" s="1"/>
  <c r="E116" i="17" s="1"/>
  <c r="E114" i="8"/>
  <c r="E115" i="3" s="1"/>
  <c r="E115" i="17" s="1"/>
  <c r="E113" i="8"/>
  <c r="E114" i="3" s="1"/>
  <c r="E114" i="17" s="1"/>
  <c r="E112" i="8"/>
  <c r="E113" i="3" s="1"/>
  <c r="E113" i="17" s="1"/>
  <c r="E111" i="8"/>
  <c r="E112" i="3" s="1"/>
  <c r="E112" i="17" s="1"/>
  <c r="E110" i="8"/>
  <c r="E111" i="3" s="1"/>
  <c r="E111" i="17" s="1"/>
  <c r="E109" i="8"/>
  <c r="E110" i="3" s="1"/>
  <c r="E110" i="17" s="1"/>
  <c r="E108" i="8"/>
  <c r="E109" i="3" s="1"/>
  <c r="E109" i="17" s="1"/>
  <c r="E107" i="8"/>
  <c r="E108" i="3" s="1"/>
  <c r="E108" i="17" s="1"/>
  <c r="E106" i="8"/>
  <c r="E107" i="3" s="1"/>
  <c r="E107" i="17" s="1"/>
  <c r="E105" i="8"/>
  <c r="E106" i="3" s="1"/>
  <c r="E106" i="17" s="1"/>
  <c r="E104" i="8"/>
  <c r="E105" i="3" s="1"/>
  <c r="E105" i="17" s="1"/>
  <c r="E103" i="8"/>
  <c r="E104" i="3" s="1"/>
  <c r="E104" i="17" s="1"/>
  <c r="E102" i="8"/>
  <c r="E103" i="3" s="1"/>
  <c r="E103" i="17" s="1"/>
  <c r="E101" i="8"/>
  <c r="E102" i="3" s="1"/>
  <c r="E102" i="17" s="1"/>
  <c r="E100" i="8"/>
  <c r="E101" i="3" s="1"/>
  <c r="E101" i="17" s="1"/>
  <c r="E99" i="8"/>
  <c r="E98" i="8"/>
  <c r="E99" i="3" s="1"/>
  <c r="E99" i="17" s="1"/>
  <c r="E97" i="8"/>
  <c r="E96" i="8"/>
  <c r="E97" i="3" s="1"/>
  <c r="E97" i="17" s="1"/>
  <c r="E95" i="8"/>
  <c r="E94" i="8"/>
  <c r="E95" i="3" s="1"/>
  <c r="E95" i="17" s="1"/>
  <c r="E93" i="8"/>
  <c r="E92" i="8"/>
  <c r="E93" i="3" s="1"/>
  <c r="E93" i="17" s="1"/>
  <c r="E91" i="8"/>
  <c r="E90" i="8"/>
  <c r="E91" i="3" s="1"/>
  <c r="E91" i="17" s="1"/>
  <c r="E89" i="8"/>
  <c r="E88" i="8"/>
  <c r="E89" i="3" s="1"/>
  <c r="E89" i="17" s="1"/>
  <c r="E87" i="8"/>
  <c r="E86" i="8"/>
  <c r="E87" i="3" s="1"/>
  <c r="E87" i="17" s="1"/>
  <c r="E85" i="8"/>
  <c r="E84" i="8"/>
  <c r="E85" i="3" s="1"/>
  <c r="E85" i="17" s="1"/>
  <c r="E83" i="8"/>
  <c r="E82" i="8"/>
  <c r="E83" i="3" s="1"/>
  <c r="E81" i="8"/>
  <c r="E80" i="8"/>
  <c r="E81" i="3" s="1"/>
  <c r="E81" i="17" s="1"/>
  <c r="E79" i="8"/>
  <c r="E78" i="8"/>
  <c r="E79" i="3" s="1"/>
  <c r="E79" i="17" s="1"/>
  <c r="E77" i="8"/>
  <c r="E76" i="8"/>
  <c r="E77" i="3" s="1"/>
  <c r="E77" i="17" s="1"/>
  <c r="E75" i="8"/>
  <c r="E74" i="8"/>
  <c r="E75" i="3" s="1"/>
  <c r="E75" i="17" s="1"/>
  <c r="E73" i="8"/>
  <c r="E72" i="8"/>
  <c r="E73" i="3" s="1"/>
  <c r="E71" i="8"/>
  <c r="E70" i="8"/>
  <c r="E71" i="3" s="1"/>
  <c r="E71" i="17" s="1"/>
  <c r="E69" i="8"/>
  <c r="E68" i="8"/>
  <c r="E69" i="3" s="1"/>
  <c r="E69" i="17" s="1"/>
  <c r="E67" i="8"/>
  <c r="E66" i="8"/>
  <c r="E67" i="3" s="1"/>
  <c r="E67" i="17" s="1"/>
  <c r="E65" i="8"/>
  <c r="E64" i="8"/>
  <c r="E65" i="3" s="1"/>
  <c r="E63" i="8"/>
  <c r="E62" i="8"/>
  <c r="E63" i="3" s="1"/>
  <c r="E63" i="17" s="1"/>
  <c r="E61" i="8"/>
  <c r="E60" i="8"/>
  <c r="E61" i="3" s="1"/>
  <c r="E61" i="17" s="1"/>
  <c r="E59" i="8"/>
  <c r="E58" i="8"/>
  <c r="E59" i="3" s="1"/>
  <c r="E59" i="17" s="1"/>
  <c r="E57" i="8"/>
  <c r="E56" i="8"/>
  <c r="E57" i="3" s="1"/>
  <c r="E57" i="17" s="1"/>
  <c r="E55" i="8"/>
  <c r="E54" i="8"/>
  <c r="E55" i="3" s="1"/>
  <c r="E55" i="17" s="1"/>
  <c r="E53" i="8"/>
  <c r="E52" i="8"/>
  <c r="E53" i="3" s="1"/>
  <c r="E53" i="17" s="1"/>
  <c r="E51" i="8"/>
  <c r="E50" i="8"/>
  <c r="E51" i="3" s="1"/>
  <c r="E51" i="17" s="1"/>
  <c r="E49" i="8"/>
  <c r="E48" i="8"/>
  <c r="E49" i="3" s="1"/>
  <c r="E49" i="17" s="1"/>
  <c r="E47" i="8"/>
  <c r="E46" i="8"/>
  <c r="E47" i="3" s="1"/>
  <c r="E47" i="17" s="1"/>
  <c r="E45" i="8"/>
  <c r="E44" i="8"/>
  <c r="E45" i="3" s="1"/>
  <c r="E45" i="17" s="1"/>
  <c r="E43" i="8"/>
  <c r="E42" i="8"/>
  <c r="E43" i="3" s="1"/>
  <c r="E43" i="17" s="1"/>
  <c r="E41" i="8"/>
  <c r="E40" i="8"/>
  <c r="E41" i="3" s="1"/>
  <c r="E41" i="17" s="1"/>
  <c r="E39" i="8"/>
  <c r="E38" i="8"/>
  <c r="E39" i="3" s="1"/>
  <c r="E39" i="17" s="1"/>
  <c r="E37" i="8"/>
  <c r="E36" i="8"/>
  <c r="E37" i="3" s="1"/>
  <c r="E37" i="17" s="1"/>
  <c r="E35" i="8"/>
  <c r="E34" i="8"/>
  <c r="E35" i="3" s="1"/>
  <c r="E35" i="17" s="1"/>
  <c r="E33" i="8"/>
  <c r="E32" i="8"/>
  <c r="E33" i="3" s="1"/>
  <c r="E33" i="17" s="1"/>
  <c r="E31" i="8"/>
  <c r="E30" i="8"/>
  <c r="E31" i="3" s="1"/>
  <c r="E31" i="17" s="1"/>
  <c r="E29" i="8"/>
  <c r="E28" i="8"/>
  <c r="E29" i="3" s="1"/>
  <c r="E29" i="17" s="1"/>
  <c r="E27" i="8"/>
  <c r="E26" i="8"/>
  <c r="E27" i="3" s="1"/>
  <c r="E25" i="8"/>
  <c r="E26" i="14" s="1"/>
  <c r="E326" i="17" s="1"/>
  <c r="E24" i="8"/>
  <c r="E25" i="3" s="1"/>
  <c r="E25" i="17" s="1"/>
  <c r="E23" i="8"/>
  <c r="E22" i="8"/>
  <c r="E23" i="3" s="1"/>
  <c r="E23" i="17" s="1"/>
  <c r="E21" i="8"/>
  <c r="E22" i="16" s="1"/>
  <c r="E422" i="17" s="1"/>
  <c r="E20" i="8"/>
  <c r="E21" i="3" s="1"/>
  <c r="E21" i="17" s="1"/>
  <c r="E19" i="8"/>
  <c r="E20" i="14" s="1"/>
  <c r="E320" i="17" s="1"/>
  <c r="E18" i="8"/>
  <c r="E17" i="8"/>
  <c r="E16" i="8"/>
  <c r="E17" i="3" s="1"/>
  <c r="E15" i="8"/>
  <c r="E14" i="8"/>
  <c r="E15" i="3" s="1"/>
  <c r="E15" i="17" s="1"/>
  <c r="E13" i="8"/>
  <c r="E14" i="3" s="1"/>
  <c r="E14" i="17" s="1"/>
  <c r="E12" i="8"/>
  <c r="E13" i="3" s="1"/>
  <c r="E13" i="17" s="1"/>
  <c r="E11" i="8"/>
  <c r="E10" i="8"/>
  <c r="E11" i="3" s="1"/>
  <c r="E11" i="17" s="1"/>
  <c r="E9" i="8"/>
  <c r="E8" i="8"/>
  <c r="E9" i="3" s="1"/>
  <c r="E9" i="17" s="1"/>
  <c r="E7" i="8"/>
  <c r="E6" i="8"/>
  <c r="E7" i="3" s="1"/>
  <c r="E5" i="8"/>
  <c r="E6" i="16" s="1"/>
  <c r="E406" i="17" s="1"/>
  <c r="E4" i="8"/>
  <c r="E5" i="3" s="1"/>
  <c r="E5" i="17" s="1"/>
  <c r="E3" i="8"/>
  <c r="E4" i="14" s="1"/>
  <c r="E304" i="17" s="1"/>
  <c r="E2" i="8"/>
  <c r="E3" i="3" s="1"/>
  <c r="E3" i="17" s="1"/>
  <c r="E1" i="8"/>
  <c r="D1" i="8"/>
  <c r="D301" i="8"/>
  <c r="D300" i="8"/>
  <c r="D301" i="3"/>
  <c r="D301" i="17" s="1"/>
  <c r="D299" i="8"/>
  <c r="D300" i="3" s="1"/>
  <c r="D300" i="17" s="1"/>
  <c r="D298" i="8"/>
  <c r="D299" i="3"/>
  <c r="D299" i="17" s="1"/>
  <c r="D297" i="8"/>
  <c r="D298" i="3" s="1"/>
  <c r="D298" i="17" s="1"/>
  <c r="D296" i="8"/>
  <c r="D297" i="3"/>
  <c r="D297" i="17" s="1"/>
  <c r="D295" i="8"/>
  <c r="D296" i="3" s="1"/>
  <c r="D296" i="17" s="1"/>
  <c r="D294" i="8"/>
  <c r="D295" i="3"/>
  <c r="D295" i="17" s="1"/>
  <c r="D293" i="8"/>
  <c r="D294" i="3" s="1"/>
  <c r="D294" i="17" s="1"/>
  <c r="D292" i="8"/>
  <c r="D293" i="3"/>
  <c r="D293" i="17" s="1"/>
  <c r="D291" i="8"/>
  <c r="D292" i="3" s="1"/>
  <c r="D292" i="17" s="1"/>
  <c r="D290" i="8"/>
  <c r="D291" i="3"/>
  <c r="D291" i="17" s="1"/>
  <c r="D289" i="8"/>
  <c r="D290" i="3" s="1"/>
  <c r="D290" i="17" s="1"/>
  <c r="D288" i="8"/>
  <c r="D289" i="3"/>
  <c r="D289" i="17" s="1"/>
  <c r="D287" i="8"/>
  <c r="D288" i="3" s="1"/>
  <c r="D288" i="17" s="1"/>
  <c r="D286" i="8"/>
  <c r="D287" i="3"/>
  <c r="D287" i="17" s="1"/>
  <c r="D285" i="8"/>
  <c r="D286" i="3" s="1"/>
  <c r="D286" i="17" s="1"/>
  <c r="D284" i="8"/>
  <c r="D285" i="3"/>
  <c r="D285" i="17" s="1"/>
  <c r="D283" i="8"/>
  <c r="D284" i="3" s="1"/>
  <c r="D284" i="17" s="1"/>
  <c r="D282" i="8"/>
  <c r="D283" i="3"/>
  <c r="D283" i="17" s="1"/>
  <c r="D281" i="8"/>
  <c r="D282" i="3" s="1"/>
  <c r="D282" i="17" s="1"/>
  <c r="D280" i="8"/>
  <c r="D281" i="3"/>
  <c r="D281" i="17" s="1"/>
  <c r="D279" i="8"/>
  <c r="D280" i="3" s="1"/>
  <c r="D280" i="17" s="1"/>
  <c r="D278" i="8"/>
  <c r="D279" i="3"/>
  <c r="D279" i="17" s="1"/>
  <c r="D277" i="8"/>
  <c r="D278" i="3" s="1"/>
  <c r="D278" i="17" s="1"/>
  <c r="D276" i="8"/>
  <c r="D277" i="3"/>
  <c r="D277" i="17" s="1"/>
  <c r="D275" i="8"/>
  <c r="D276" i="3" s="1"/>
  <c r="D276" i="17" s="1"/>
  <c r="D274" i="8"/>
  <c r="D275" i="3"/>
  <c r="D275" i="17" s="1"/>
  <c r="D273" i="8"/>
  <c r="D274" i="3" s="1"/>
  <c r="D274" i="17" s="1"/>
  <c r="D272" i="8"/>
  <c r="D273" i="3"/>
  <c r="D273" i="17" s="1"/>
  <c r="D271" i="8"/>
  <c r="D272" i="3" s="1"/>
  <c r="D272" i="17" s="1"/>
  <c r="D270" i="8"/>
  <c r="D271" i="3"/>
  <c r="D271" i="17" s="1"/>
  <c r="D269" i="8"/>
  <c r="D270" i="3" s="1"/>
  <c r="D270" i="17" s="1"/>
  <c r="D268" i="8"/>
  <c r="D269" i="3"/>
  <c r="D269" i="17" s="1"/>
  <c r="D267" i="8"/>
  <c r="D268" i="3" s="1"/>
  <c r="D268" i="17" s="1"/>
  <c r="D266" i="8"/>
  <c r="D267" i="3"/>
  <c r="D267" i="17" s="1"/>
  <c r="D265" i="8"/>
  <c r="D266" i="3" s="1"/>
  <c r="D266" i="17" s="1"/>
  <c r="D264" i="8"/>
  <c r="D265" i="3"/>
  <c r="D265" i="17" s="1"/>
  <c r="D263" i="8"/>
  <c r="D264" i="3" s="1"/>
  <c r="D264" i="17" s="1"/>
  <c r="D262" i="8"/>
  <c r="D263" i="3"/>
  <c r="D263" i="17" s="1"/>
  <c r="D261" i="8"/>
  <c r="D262" i="3" s="1"/>
  <c r="D262" i="17" s="1"/>
  <c r="D260" i="8"/>
  <c r="D261" i="3"/>
  <c r="D261" i="17" s="1"/>
  <c r="D259" i="8"/>
  <c r="D260" i="3" s="1"/>
  <c r="D260" i="17" s="1"/>
  <c r="D258" i="8"/>
  <c r="D259" i="3"/>
  <c r="D259" i="17" s="1"/>
  <c r="D257" i="8"/>
  <c r="D258" i="3" s="1"/>
  <c r="D258" i="17" s="1"/>
  <c r="D256" i="8"/>
  <c r="D257" i="3"/>
  <c r="D257" i="17" s="1"/>
  <c r="D255" i="8"/>
  <c r="D256" i="3" s="1"/>
  <c r="D256" i="17" s="1"/>
  <c r="D254" i="8"/>
  <c r="D255" i="3"/>
  <c r="D255" i="17" s="1"/>
  <c r="D253" i="8"/>
  <c r="D254" i="3" s="1"/>
  <c r="D254" i="17" s="1"/>
  <c r="D252" i="8"/>
  <c r="D253" i="3"/>
  <c r="D253" i="17" s="1"/>
  <c r="D251" i="8"/>
  <c r="D252" i="3" s="1"/>
  <c r="D252" i="17" s="1"/>
  <c r="D250" i="8"/>
  <c r="D251" i="3"/>
  <c r="D251" i="17" s="1"/>
  <c r="D249" i="8"/>
  <c r="D250" i="3" s="1"/>
  <c r="D250" i="17" s="1"/>
  <c r="D248" i="8"/>
  <c r="D249" i="3"/>
  <c r="D249" i="17" s="1"/>
  <c r="D247" i="8"/>
  <c r="D248" i="3" s="1"/>
  <c r="D248" i="17" s="1"/>
  <c r="D246" i="8"/>
  <c r="D247" i="3"/>
  <c r="D247" i="17" s="1"/>
  <c r="D245" i="8"/>
  <c r="D246" i="3" s="1"/>
  <c r="D246" i="17" s="1"/>
  <c r="D244" i="8"/>
  <c r="D245" i="3"/>
  <c r="D245" i="17" s="1"/>
  <c r="D243" i="8"/>
  <c r="D244" i="3" s="1"/>
  <c r="D244" i="17" s="1"/>
  <c r="D242" i="8"/>
  <c r="D243" i="3"/>
  <c r="D243" i="17" s="1"/>
  <c r="D241" i="8"/>
  <c r="D242" i="3" s="1"/>
  <c r="D242" i="17" s="1"/>
  <c r="D240" i="8"/>
  <c r="D241" i="3"/>
  <c r="D241" i="17" s="1"/>
  <c r="D239" i="8"/>
  <c r="D240" i="3" s="1"/>
  <c r="D240" i="17" s="1"/>
  <c r="D238" i="8"/>
  <c r="D239" i="3"/>
  <c r="D239" i="17" s="1"/>
  <c r="D237" i="8"/>
  <c r="D238" i="3" s="1"/>
  <c r="D238" i="17" s="1"/>
  <c r="D236" i="8"/>
  <c r="D237" i="3"/>
  <c r="D237" i="17" s="1"/>
  <c r="D235" i="8"/>
  <c r="D236" i="3" s="1"/>
  <c r="D236" i="17" s="1"/>
  <c r="D234" i="8"/>
  <c r="D235" i="3"/>
  <c r="D235" i="17" s="1"/>
  <c r="D233" i="8"/>
  <c r="D234" i="3" s="1"/>
  <c r="D234" i="17" s="1"/>
  <c r="D232" i="8"/>
  <c r="D233" i="3"/>
  <c r="D233" i="17" s="1"/>
  <c r="D231" i="8"/>
  <c r="D232" i="3" s="1"/>
  <c r="D232" i="17" s="1"/>
  <c r="D230" i="8"/>
  <c r="D231" i="3"/>
  <c r="D231" i="17" s="1"/>
  <c r="D229" i="8"/>
  <c r="D230" i="3" s="1"/>
  <c r="D230" i="17" s="1"/>
  <c r="D228" i="8"/>
  <c r="D229" i="3"/>
  <c r="D229" i="17" s="1"/>
  <c r="D227" i="8"/>
  <c r="D228" i="3" s="1"/>
  <c r="D228" i="17" s="1"/>
  <c r="D226" i="8"/>
  <c r="D227" i="3"/>
  <c r="D227" i="17" s="1"/>
  <c r="D225" i="8"/>
  <c r="D226" i="3" s="1"/>
  <c r="D226" i="17" s="1"/>
  <c r="D224" i="8"/>
  <c r="D225" i="3"/>
  <c r="D225" i="17" s="1"/>
  <c r="D223" i="8"/>
  <c r="D224" i="3" s="1"/>
  <c r="D224" i="17" s="1"/>
  <c r="D222" i="8"/>
  <c r="D223" i="3"/>
  <c r="D223" i="17" s="1"/>
  <c r="D221" i="8"/>
  <c r="D222" i="3" s="1"/>
  <c r="D222" i="17" s="1"/>
  <c r="D220" i="8"/>
  <c r="D221" i="3"/>
  <c r="D221" i="17" s="1"/>
  <c r="D219" i="8"/>
  <c r="D220" i="3" s="1"/>
  <c r="D220" i="17" s="1"/>
  <c r="D218" i="8"/>
  <c r="D219" i="3"/>
  <c r="D219" i="17" s="1"/>
  <c r="D217" i="8"/>
  <c r="D218" i="3" s="1"/>
  <c r="D218" i="17" s="1"/>
  <c r="D216" i="8"/>
  <c r="D217" i="3"/>
  <c r="D217" i="17" s="1"/>
  <c r="D215" i="8"/>
  <c r="D216" i="3" s="1"/>
  <c r="D216" i="17" s="1"/>
  <c r="D214" i="8"/>
  <c r="D215" i="3"/>
  <c r="D215" i="17" s="1"/>
  <c r="D213" i="8"/>
  <c r="D214" i="3" s="1"/>
  <c r="D214" i="17" s="1"/>
  <c r="D212" i="8"/>
  <c r="D213" i="3"/>
  <c r="D213" i="17" s="1"/>
  <c r="D211" i="8"/>
  <c r="D212" i="3" s="1"/>
  <c r="D212" i="17" s="1"/>
  <c r="D210" i="8"/>
  <c r="D211" i="3"/>
  <c r="D211" i="17" s="1"/>
  <c r="D209" i="8"/>
  <c r="D210" i="3" s="1"/>
  <c r="D210" i="17" s="1"/>
  <c r="D208" i="8"/>
  <c r="D209" i="3" s="1"/>
  <c r="D209" i="17" s="1"/>
  <c r="D207" i="8"/>
  <c r="D208" i="3"/>
  <c r="D208" i="17" s="1"/>
  <c r="D206" i="8"/>
  <c r="D207" i="3" s="1"/>
  <c r="D207" i="17" s="1"/>
  <c r="D205" i="8"/>
  <c r="D206" i="3"/>
  <c r="D206" i="17" s="1"/>
  <c r="D204" i="8"/>
  <c r="D205" i="3" s="1"/>
  <c r="D205" i="17" s="1"/>
  <c r="D203" i="8"/>
  <c r="D204" i="3"/>
  <c r="D204" i="17" s="1"/>
  <c r="D202" i="8"/>
  <c r="D203" i="3" s="1"/>
  <c r="D203" i="17" s="1"/>
  <c r="D201" i="8"/>
  <c r="D202" i="3"/>
  <c r="D202" i="17" s="1"/>
  <c r="D200" i="8"/>
  <c r="D201" i="3" s="1"/>
  <c r="D201" i="17" s="1"/>
  <c r="D199" i="8"/>
  <c r="D200" i="3"/>
  <c r="D200" i="17" s="1"/>
  <c r="D198" i="8"/>
  <c r="D199" i="3" s="1"/>
  <c r="D199" i="17" s="1"/>
  <c r="D197" i="8"/>
  <c r="D198" i="3"/>
  <c r="D198" i="17" s="1"/>
  <c r="D196" i="8"/>
  <c r="D197" i="3" s="1"/>
  <c r="D197" i="17" s="1"/>
  <c r="D195" i="8"/>
  <c r="D196" i="3"/>
  <c r="D196" i="17" s="1"/>
  <c r="D194" i="8"/>
  <c r="D195" i="3" s="1"/>
  <c r="D195" i="17" s="1"/>
  <c r="D193" i="8"/>
  <c r="D194" i="3"/>
  <c r="D194" i="17" s="1"/>
  <c r="D192" i="8"/>
  <c r="D193" i="3" s="1"/>
  <c r="D193" i="17" s="1"/>
  <c r="D191" i="8"/>
  <c r="D192" i="3"/>
  <c r="D192" i="17" s="1"/>
  <c r="D190" i="8"/>
  <c r="D191" i="3" s="1"/>
  <c r="D191" i="17" s="1"/>
  <c r="D189" i="8"/>
  <c r="D190" i="3"/>
  <c r="D190" i="17" s="1"/>
  <c r="D188" i="8"/>
  <c r="D189" i="3" s="1"/>
  <c r="D189" i="17" s="1"/>
  <c r="D187" i="8"/>
  <c r="D188" i="3"/>
  <c r="D188" i="17" s="1"/>
  <c r="D186" i="8"/>
  <c r="D187" i="3" s="1"/>
  <c r="D187" i="17" s="1"/>
  <c r="D185" i="8"/>
  <c r="D186" i="3"/>
  <c r="D186" i="17" s="1"/>
  <c r="D184" i="8"/>
  <c r="D185" i="3" s="1"/>
  <c r="D185" i="17" s="1"/>
  <c r="D183" i="8"/>
  <c r="D184" i="3"/>
  <c r="D184" i="17" s="1"/>
  <c r="D182" i="8"/>
  <c r="D183" i="3" s="1"/>
  <c r="D183" i="17" s="1"/>
  <c r="D181" i="8"/>
  <c r="D182" i="3"/>
  <c r="D182" i="17" s="1"/>
  <c r="D180" i="8"/>
  <c r="D181" i="3" s="1"/>
  <c r="D181" i="17" s="1"/>
  <c r="D179" i="8"/>
  <c r="D180" i="3"/>
  <c r="D180" i="17" s="1"/>
  <c r="D178" i="8"/>
  <c r="D179" i="3" s="1"/>
  <c r="D179" i="17" s="1"/>
  <c r="D177" i="8"/>
  <c r="D178" i="3"/>
  <c r="D178" i="17" s="1"/>
  <c r="D176" i="8"/>
  <c r="D177" i="3" s="1"/>
  <c r="D177" i="17" s="1"/>
  <c r="D175" i="8"/>
  <c r="D176" i="3"/>
  <c r="D176" i="17" s="1"/>
  <c r="D174" i="8"/>
  <c r="D175" i="3" s="1"/>
  <c r="D175" i="17" s="1"/>
  <c r="D173" i="8"/>
  <c r="D174" i="3"/>
  <c r="D174" i="17" s="1"/>
  <c r="D172" i="8"/>
  <c r="D173" i="3" s="1"/>
  <c r="D173" i="17" s="1"/>
  <c r="D171" i="8"/>
  <c r="D172" i="3"/>
  <c r="D172" i="17" s="1"/>
  <c r="D170" i="8"/>
  <c r="D171" i="3" s="1"/>
  <c r="D171" i="17" s="1"/>
  <c r="D169" i="8"/>
  <c r="D170" i="3"/>
  <c r="D170" i="17" s="1"/>
  <c r="D168" i="8"/>
  <c r="D169" i="3" s="1"/>
  <c r="D169" i="17" s="1"/>
  <c r="D167" i="8"/>
  <c r="D168" i="3"/>
  <c r="D168" i="17" s="1"/>
  <c r="D166" i="8"/>
  <c r="D167" i="3" s="1"/>
  <c r="D167" i="17" s="1"/>
  <c r="D165" i="8"/>
  <c r="D166" i="3"/>
  <c r="D166" i="17" s="1"/>
  <c r="D164" i="8"/>
  <c r="D165" i="3" s="1"/>
  <c r="D165" i="17" s="1"/>
  <c r="D163" i="8"/>
  <c r="D164" i="3"/>
  <c r="D164" i="17" s="1"/>
  <c r="D162" i="8"/>
  <c r="D163" i="3" s="1"/>
  <c r="D163" i="17" s="1"/>
  <c r="D161" i="8"/>
  <c r="D162" i="3"/>
  <c r="D162" i="17" s="1"/>
  <c r="D160" i="8"/>
  <c r="D161" i="3" s="1"/>
  <c r="D161" i="17" s="1"/>
  <c r="D159" i="8"/>
  <c r="D160" i="3"/>
  <c r="D160" i="17" s="1"/>
  <c r="D158" i="8"/>
  <c r="D159" i="3" s="1"/>
  <c r="D159" i="17" s="1"/>
  <c r="D157" i="8"/>
  <c r="D158" i="3"/>
  <c r="D158" i="17" s="1"/>
  <c r="D156" i="8"/>
  <c r="D157" i="3" s="1"/>
  <c r="D157" i="17" s="1"/>
  <c r="D155" i="8"/>
  <c r="D156" i="3"/>
  <c r="D156" i="17" s="1"/>
  <c r="D154" i="8"/>
  <c r="D155" i="3" s="1"/>
  <c r="D155" i="17" s="1"/>
  <c r="D153" i="8"/>
  <c r="D154" i="3"/>
  <c r="D154" i="17" s="1"/>
  <c r="D152" i="8"/>
  <c r="D153" i="3" s="1"/>
  <c r="D153" i="17" s="1"/>
  <c r="D151" i="8"/>
  <c r="D152" i="3"/>
  <c r="D152" i="17" s="1"/>
  <c r="D150" i="8"/>
  <c r="D151" i="3" s="1"/>
  <c r="D151" i="17" s="1"/>
  <c r="D149" i="8"/>
  <c r="D150" i="3"/>
  <c r="D150" i="17" s="1"/>
  <c r="D148" i="8"/>
  <c r="D149" i="3" s="1"/>
  <c r="D149" i="17" s="1"/>
  <c r="D147" i="8"/>
  <c r="D148" i="3"/>
  <c r="D148" i="17" s="1"/>
  <c r="D146" i="8"/>
  <c r="D147" i="3" s="1"/>
  <c r="D147" i="17" s="1"/>
  <c r="D145" i="8"/>
  <c r="D146" i="3"/>
  <c r="D146" i="17" s="1"/>
  <c r="D144" i="8"/>
  <c r="D145" i="3" s="1"/>
  <c r="D145" i="17" s="1"/>
  <c r="D143" i="8"/>
  <c r="D144" i="3"/>
  <c r="D144" i="17" s="1"/>
  <c r="D142" i="8"/>
  <c r="D143" i="3" s="1"/>
  <c r="D143" i="17" s="1"/>
  <c r="D141" i="8"/>
  <c r="D142" i="3"/>
  <c r="D142" i="17" s="1"/>
  <c r="D140" i="8"/>
  <c r="D141" i="3" s="1"/>
  <c r="D141" i="17" s="1"/>
  <c r="D139" i="8"/>
  <c r="D140" i="3"/>
  <c r="D140" i="17" s="1"/>
  <c r="D138" i="8"/>
  <c r="D139" i="3" s="1"/>
  <c r="D139" i="17" s="1"/>
  <c r="D137" i="8"/>
  <c r="D138" i="3"/>
  <c r="D138" i="17" s="1"/>
  <c r="D136" i="8"/>
  <c r="D137" i="3" s="1"/>
  <c r="D137" i="17" s="1"/>
  <c r="D135" i="8"/>
  <c r="D136" i="3"/>
  <c r="D136" i="17" s="1"/>
  <c r="D134" i="8"/>
  <c r="D135" i="3" s="1"/>
  <c r="D135" i="17" s="1"/>
  <c r="D133" i="8"/>
  <c r="D134" i="3"/>
  <c r="D134" i="17" s="1"/>
  <c r="D132" i="8"/>
  <c r="D133" i="3" s="1"/>
  <c r="D133" i="17" s="1"/>
  <c r="D131" i="8"/>
  <c r="D132" i="3"/>
  <c r="D132" i="17" s="1"/>
  <c r="D130" i="8"/>
  <c r="D131" i="3" s="1"/>
  <c r="D131" i="17" s="1"/>
  <c r="D129" i="8"/>
  <c r="D130" i="3"/>
  <c r="D130" i="17" s="1"/>
  <c r="D128" i="8"/>
  <c r="D129" i="3" s="1"/>
  <c r="D129" i="17" s="1"/>
  <c r="D127" i="8"/>
  <c r="D128" i="3"/>
  <c r="D128" i="17" s="1"/>
  <c r="D126" i="8"/>
  <c r="D127" i="3" s="1"/>
  <c r="D127" i="17" s="1"/>
  <c r="D125" i="8"/>
  <c r="D126" i="3"/>
  <c r="D126" i="17" s="1"/>
  <c r="D124" i="8"/>
  <c r="D125" i="3" s="1"/>
  <c r="D125" i="17" s="1"/>
  <c r="D123" i="8"/>
  <c r="D124" i="3"/>
  <c r="D124" i="17" s="1"/>
  <c r="D122" i="8"/>
  <c r="D123" i="3" s="1"/>
  <c r="D123" i="17" s="1"/>
  <c r="D121" i="8"/>
  <c r="D122" i="3"/>
  <c r="D122" i="17" s="1"/>
  <c r="D120" i="8"/>
  <c r="D121" i="3" s="1"/>
  <c r="D121" i="17" s="1"/>
  <c r="D119" i="8"/>
  <c r="D120" i="3"/>
  <c r="D120" i="17" s="1"/>
  <c r="D118" i="8"/>
  <c r="D119" i="3" s="1"/>
  <c r="D119" i="17" s="1"/>
  <c r="D117" i="8"/>
  <c r="D118" i="3"/>
  <c r="D118" i="17" s="1"/>
  <c r="D116" i="8"/>
  <c r="D117" i="3" s="1"/>
  <c r="D117" i="17" s="1"/>
  <c r="D115" i="8"/>
  <c r="D116" i="3"/>
  <c r="D116" i="17" s="1"/>
  <c r="D114" i="8"/>
  <c r="D115" i="3" s="1"/>
  <c r="D115" i="17" s="1"/>
  <c r="D113" i="8"/>
  <c r="D114" i="3"/>
  <c r="D114" i="17" s="1"/>
  <c r="D112" i="8"/>
  <c r="D113" i="3" s="1"/>
  <c r="D113" i="17" s="1"/>
  <c r="D111" i="8"/>
  <c r="D112" i="3"/>
  <c r="D112" i="17" s="1"/>
  <c r="D110" i="8"/>
  <c r="D111" i="3" s="1"/>
  <c r="D111" i="17" s="1"/>
  <c r="D109" i="8"/>
  <c r="D110" i="3"/>
  <c r="D110" i="17" s="1"/>
  <c r="D108" i="8"/>
  <c r="D109" i="3" s="1"/>
  <c r="D109" i="17" s="1"/>
  <c r="D107" i="8"/>
  <c r="D108" i="3"/>
  <c r="D108" i="17" s="1"/>
  <c r="D106" i="8"/>
  <c r="D107" i="3" s="1"/>
  <c r="D107" i="17" s="1"/>
  <c r="D105" i="8"/>
  <c r="D106" i="3"/>
  <c r="D106" i="17" s="1"/>
  <c r="D104" i="8"/>
  <c r="D105" i="3" s="1"/>
  <c r="D105" i="17" s="1"/>
  <c r="D103" i="8"/>
  <c r="D104" i="3"/>
  <c r="D104" i="17" s="1"/>
  <c r="D102" i="8"/>
  <c r="D103" i="3" s="1"/>
  <c r="D103" i="17" s="1"/>
  <c r="D101" i="8"/>
  <c r="D102" i="3"/>
  <c r="D102" i="17" s="1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D3" i="8"/>
  <c r="D2" i="8"/>
  <c r="G460" i="17"/>
  <c r="A60" i="16"/>
  <c r="A460" i="17" s="1"/>
  <c r="A93" i="16"/>
  <c r="A493" i="17" s="1"/>
  <c r="A76" i="16"/>
  <c r="A476" i="17" s="1"/>
  <c r="A66" i="16"/>
  <c r="A466" i="17" s="1"/>
  <c r="A62" i="16"/>
  <c r="A462" i="17" s="1"/>
  <c r="A37" i="16"/>
  <c r="A437" i="17" s="1"/>
  <c r="A33" i="16"/>
  <c r="A433" i="17" s="1"/>
  <c r="A11" i="16"/>
  <c r="A411" i="17" s="1"/>
  <c r="A94" i="16"/>
  <c r="A494" i="17" s="1"/>
  <c r="A90" i="16"/>
  <c r="A490" i="17" s="1"/>
  <c r="A86" i="16"/>
  <c r="A486" i="17" s="1"/>
  <c r="A61" i="16"/>
  <c r="A461" i="17" s="1"/>
  <c r="A56" i="16"/>
  <c r="A456" i="17" s="1"/>
  <c r="A52" i="16"/>
  <c r="A452" i="17" s="1"/>
  <c r="A34" i="16"/>
  <c r="A434" i="17" s="1"/>
  <c r="A30" i="16"/>
  <c r="A430" i="17" s="1"/>
  <c r="A16" i="16"/>
  <c r="A416" i="17" s="1"/>
  <c r="A21" i="16"/>
  <c r="A421" i="17" s="1"/>
  <c r="A91" i="16"/>
  <c r="A491" i="17" s="1"/>
  <c r="A64" i="16"/>
  <c r="A464" i="17" s="1"/>
  <c r="A59" i="16"/>
  <c r="A459" i="17" s="1"/>
  <c r="A35" i="16"/>
  <c r="A435" i="17" s="1"/>
  <c r="A31" i="16"/>
  <c r="A431" i="17" s="1"/>
  <c r="A13" i="16"/>
  <c r="A413" i="17" s="1"/>
  <c r="A100" i="16"/>
  <c r="A500" i="17" s="1"/>
  <c r="A92" i="16"/>
  <c r="A492" i="17" s="1"/>
  <c r="A88" i="16"/>
  <c r="A488" i="17" s="1"/>
  <c r="A84" i="16"/>
  <c r="A484" i="17" s="1"/>
  <c r="A58" i="16"/>
  <c r="A458" i="17" s="1"/>
  <c r="A54" i="16"/>
  <c r="A454" i="17" s="1"/>
  <c r="A36" i="16"/>
  <c r="A436" i="17" s="1"/>
  <c r="A32" i="16"/>
  <c r="A432" i="17" s="1"/>
  <c r="A28" i="16"/>
  <c r="A428" i="17" s="1"/>
  <c r="A14" i="16"/>
  <c r="A414" i="17" s="1"/>
  <c r="A68" i="16"/>
  <c r="A468" i="17" s="1"/>
  <c r="A294" i="3"/>
  <c r="A294" i="17" s="1"/>
  <c r="AT294" i="17"/>
  <c r="A286" i="3"/>
  <c r="A286" i="17" s="1"/>
  <c r="AT286" i="17"/>
  <c r="A278" i="3"/>
  <c r="A278" i="17" s="1"/>
  <c r="AT278" i="17"/>
  <c r="AT270" i="17"/>
  <c r="A270" i="3"/>
  <c r="A270" i="17" s="1"/>
  <c r="AT262" i="17"/>
  <c r="A262" i="3"/>
  <c r="A262" i="17" s="1"/>
  <c r="AT254" i="17"/>
  <c r="A254" i="3"/>
  <c r="A254" i="17" s="1"/>
  <c r="AT246" i="17"/>
  <c r="A246" i="3"/>
  <c r="A246" i="17" s="1"/>
  <c r="AT238" i="17"/>
  <c r="A238" i="3"/>
  <c r="A238" i="17" s="1"/>
  <c r="AT230" i="17"/>
  <c r="A230" i="3"/>
  <c r="A230" i="17" s="1"/>
  <c r="AT222" i="17"/>
  <c r="A222" i="3"/>
  <c r="A222" i="17" s="1"/>
  <c r="AT214" i="17"/>
  <c r="A214" i="3"/>
  <c r="A214" i="17" s="1"/>
  <c r="AT206" i="17"/>
  <c r="A206" i="3"/>
  <c r="A206" i="17" s="1"/>
  <c r="AT198" i="17"/>
  <c r="A198" i="3"/>
  <c r="A198" i="17" s="1"/>
  <c r="AT190" i="17"/>
  <c r="A190" i="3"/>
  <c r="A190" i="17" s="1"/>
  <c r="AT182" i="17"/>
  <c r="A182" i="3"/>
  <c r="A182" i="17" s="1"/>
  <c r="AT174" i="17"/>
  <c r="A174" i="3"/>
  <c r="A174" i="17" s="1"/>
  <c r="AT166" i="17"/>
  <c r="A166" i="3"/>
  <c r="A166" i="17" s="1"/>
  <c r="A158" i="3"/>
  <c r="A158" i="17" s="1"/>
  <c r="G301" i="3"/>
  <c r="G301" i="17"/>
  <c r="A301" i="3"/>
  <c r="A301" i="17" s="1"/>
  <c r="AT301" i="17"/>
  <c r="G293" i="3"/>
  <c r="G293" i="17"/>
  <c r="AT293" i="17"/>
  <c r="A293" i="3"/>
  <c r="A293" i="17" s="1"/>
  <c r="G285" i="3"/>
  <c r="G285" i="17"/>
  <c r="A285" i="3"/>
  <c r="A285" i="17" s="1"/>
  <c r="AT285" i="17"/>
  <c r="G277" i="3"/>
  <c r="G277" i="17"/>
  <c r="AT277" i="17"/>
  <c r="A277" i="3"/>
  <c r="A277" i="17" s="1"/>
  <c r="G269" i="3"/>
  <c r="G269" i="17"/>
  <c r="AT269" i="17"/>
  <c r="A269" i="3"/>
  <c r="A269" i="17" s="1"/>
  <c r="G261" i="3"/>
  <c r="G261" i="17"/>
  <c r="AT261" i="17"/>
  <c r="A261" i="3"/>
  <c r="A261" i="17" s="1"/>
  <c r="G253" i="3"/>
  <c r="G253" i="17"/>
  <c r="AT253" i="17"/>
  <c r="A253" i="3"/>
  <c r="A253" i="17" s="1"/>
  <c r="G245" i="3"/>
  <c r="G245" i="17"/>
  <c r="AT245" i="17"/>
  <c r="A245" i="3"/>
  <c r="A245" i="17" s="1"/>
  <c r="G237" i="3"/>
  <c r="G237" i="17"/>
  <c r="AT237" i="17"/>
  <c r="A237" i="3"/>
  <c r="A237" i="17" s="1"/>
  <c r="G229" i="3"/>
  <c r="G229" i="17"/>
  <c r="AT229" i="17"/>
  <c r="A229" i="3"/>
  <c r="A229" i="17" s="1"/>
  <c r="G221" i="3"/>
  <c r="G221" i="17"/>
  <c r="AT221" i="17"/>
  <c r="A221" i="3"/>
  <c r="A221" i="17" s="1"/>
  <c r="G213" i="3"/>
  <c r="G213" i="17"/>
  <c r="AT213" i="17"/>
  <c r="A213" i="3"/>
  <c r="A213" i="17" s="1"/>
  <c r="G205" i="3"/>
  <c r="G205" i="17" s="1"/>
  <c r="AT205" i="17"/>
  <c r="A205" i="3"/>
  <c r="A205" i="17" s="1"/>
  <c r="G197" i="3"/>
  <c r="G197" i="17" s="1"/>
  <c r="AT197" i="17"/>
  <c r="A197" i="3"/>
  <c r="A197" i="17" s="1"/>
  <c r="G189" i="3"/>
  <c r="G189" i="17" s="1"/>
  <c r="AT189" i="17"/>
  <c r="A189" i="3"/>
  <c r="A189" i="17" s="1"/>
  <c r="G181" i="3"/>
  <c r="G181" i="17" s="1"/>
  <c r="AT181" i="17"/>
  <c r="A181" i="3"/>
  <c r="A181" i="17" s="1"/>
  <c r="G173" i="3"/>
  <c r="G173" i="17" s="1"/>
  <c r="AT173" i="17"/>
  <c r="A173" i="3"/>
  <c r="A173" i="17" s="1"/>
  <c r="A165" i="3"/>
  <c r="A165" i="17" s="1"/>
  <c r="G157" i="3"/>
  <c r="G157" i="17" s="1"/>
  <c r="AT157" i="17"/>
  <c r="A157" i="3"/>
  <c r="A157" i="17" s="1"/>
  <c r="G149" i="3"/>
  <c r="G149" i="17" s="1"/>
  <c r="AT149" i="17"/>
  <c r="A149" i="3"/>
  <c r="A149" i="17" s="1"/>
  <c r="AT133" i="17"/>
  <c r="G125" i="17"/>
  <c r="A125" i="3"/>
  <c r="A125" i="17" s="1"/>
  <c r="A109" i="3"/>
  <c r="A109" i="17" s="1"/>
  <c r="G300" i="3"/>
  <c r="G300" i="17"/>
  <c r="AT300" i="17"/>
  <c r="A300" i="3"/>
  <c r="A300" i="17" s="1"/>
  <c r="G292" i="3"/>
  <c r="G292" i="17"/>
  <c r="AT292" i="17"/>
  <c r="A292" i="3"/>
  <c r="A292" i="17" s="1"/>
  <c r="G284" i="3"/>
  <c r="G284" i="17"/>
  <c r="AT284" i="17"/>
  <c r="A284" i="3"/>
  <c r="A284" i="17" s="1"/>
  <c r="G276" i="3"/>
  <c r="G276" i="17"/>
  <c r="AT276" i="17"/>
  <c r="A276" i="3"/>
  <c r="A276" i="17" s="1"/>
  <c r="G268" i="3"/>
  <c r="G268" i="17"/>
  <c r="AT268" i="17"/>
  <c r="A268" i="3"/>
  <c r="A268" i="17" s="1"/>
  <c r="G260" i="3"/>
  <c r="G260" i="17"/>
  <c r="AT260" i="17"/>
  <c r="A260" i="3"/>
  <c r="A260" i="17" s="1"/>
  <c r="G252" i="3"/>
  <c r="G252" i="17"/>
  <c r="AT252" i="17"/>
  <c r="A252" i="3"/>
  <c r="A252" i="17" s="1"/>
  <c r="G244" i="3"/>
  <c r="G244" i="17"/>
  <c r="AT244" i="17"/>
  <c r="A244" i="3"/>
  <c r="A244" i="17" s="1"/>
  <c r="G236" i="3"/>
  <c r="G236" i="17"/>
  <c r="AT236" i="17"/>
  <c r="A236" i="3"/>
  <c r="A236" i="17" s="1"/>
  <c r="G228" i="3"/>
  <c r="G228" i="17"/>
  <c r="AT228" i="17"/>
  <c r="A228" i="3"/>
  <c r="A228" i="17" s="1"/>
  <c r="G220" i="3"/>
  <c r="G220" i="17"/>
  <c r="AT220" i="17"/>
  <c r="A220" i="3"/>
  <c r="A220" i="17" s="1"/>
  <c r="G212" i="3"/>
  <c r="G212" i="17"/>
  <c r="AT212" i="17"/>
  <c r="A212" i="3"/>
  <c r="A212" i="17" s="1"/>
  <c r="G204" i="3"/>
  <c r="G204" i="17"/>
  <c r="AT204" i="17"/>
  <c r="A204" i="3"/>
  <c r="A204" i="17" s="1"/>
  <c r="G196" i="3"/>
  <c r="G196" i="17"/>
  <c r="AT196" i="17"/>
  <c r="A196" i="3"/>
  <c r="A196" i="17" s="1"/>
  <c r="G188" i="3"/>
  <c r="G188" i="17"/>
  <c r="AT188" i="17"/>
  <c r="A188" i="3"/>
  <c r="A188" i="17" s="1"/>
  <c r="G180" i="3"/>
  <c r="G180" i="17"/>
  <c r="AT180" i="17"/>
  <c r="A180" i="3"/>
  <c r="A180" i="17" s="1"/>
  <c r="G172" i="3"/>
  <c r="G172" i="17"/>
  <c r="AT172" i="17"/>
  <c r="A172" i="3"/>
  <c r="A172" i="17" s="1"/>
  <c r="G164" i="3"/>
  <c r="G164" i="17"/>
  <c r="AT164" i="17"/>
  <c r="A164" i="3"/>
  <c r="A164" i="17" s="1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24" i="3"/>
  <c r="G124" i="17" s="1"/>
  <c r="G299" i="3"/>
  <c r="G299" i="17"/>
  <c r="AT299" i="17"/>
  <c r="A299" i="3"/>
  <c r="A299" i="17" s="1"/>
  <c r="G291" i="3"/>
  <c r="G291" i="17"/>
  <c r="AT291" i="17"/>
  <c r="A291" i="3"/>
  <c r="A291" i="17" s="1"/>
  <c r="G283" i="3"/>
  <c r="G283" i="17"/>
  <c r="AT283" i="17"/>
  <c r="A283" i="3"/>
  <c r="A283" i="17" s="1"/>
  <c r="G275" i="3"/>
  <c r="G275" i="17"/>
  <c r="AT275" i="17"/>
  <c r="A275" i="3"/>
  <c r="A275" i="17" s="1"/>
  <c r="G267" i="3"/>
  <c r="G267" i="17"/>
  <c r="AT267" i="17"/>
  <c r="A267" i="3"/>
  <c r="A267" i="17" s="1"/>
  <c r="G259" i="3"/>
  <c r="G259" i="17"/>
  <c r="AT259" i="17"/>
  <c r="A259" i="3"/>
  <c r="A259" i="17" s="1"/>
  <c r="G251" i="3"/>
  <c r="G251" i="17"/>
  <c r="AT251" i="17"/>
  <c r="A251" i="3"/>
  <c r="A251" i="17" s="1"/>
  <c r="G243" i="3"/>
  <c r="G243" i="17"/>
  <c r="AT243" i="17"/>
  <c r="A243" i="3"/>
  <c r="A243" i="17" s="1"/>
  <c r="G235" i="3"/>
  <c r="G235" i="17"/>
  <c r="AT235" i="17"/>
  <c r="A235" i="3"/>
  <c r="A235" i="17" s="1"/>
  <c r="G227" i="3"/>
  <c r="G227" i="17"/>
  <c r="AT227" i="17"/>
  <c r="A227" i="3"/>
  <c r="A227" i="17" s="1"/>
  <c r="G219" i="3"/>
  <c r="G219" i="17"/>
  <c r="AT219" i="17"/>
  <c r="A219" i="3"/>
  <c r="A219" i="17" s="1"/>
  <c r="G211" i="3"/>
  <c r="G211" i="17"/>
  <c r="AT211" i="17"/>
  <c r="A211" i="3"/>
  <c r="A211" i="17" s="1"/>
  <c r="G203" i="3"/>
  <c r="G203" i="17"/>
  <c r="AT203" i="17"/>
  <c r="A203" i="3"/>
  <c r="A203" i="17" s="1"/>
  <c r="G195" i="3"/>
  <c r="G195" i="17"/>
  <c r="AT195" i="17"/>
  <c r="A195" i="3"/>
  <c r="A195" i="17" s="1"/>
  <c r="G187" i="3"/>
  <c r="G187" i="17"/>
  <c r="AT187" i="17"/>
  <c r="A187" i="3"/>
  <c r="A187" i="17" s="1"/>
  <c r="G179" i="3"/>
  <c r="G179" i="17"/>
  <c r="AT179" i="17"/>
  <c r="A179" i="3"/>
  <c r="A179" i="17" s="1"/>
  <c r="G171" i="3"/>
  <c r="G171" i="17"/>
  <c r="AT171" i="17"/>
  <c r="A171" i="3"/>
  <c r="A171" i="17" s="1"/>
  <c r="A163" i="3"/>
  <c r="A163" i="17" s="1"/>
  <c r="G155" i="3"/>
  <c r="G155" i="17" s="1"/>
  <c r="AT155" i="17"/>
  <c r="A155" i="3"/>
  <c r="A155" i="17" s="1"/>
  <c r="G147" i="3"/>
  <c r="G147" i="17" s="1"/>
  <c r="AT147" i="17"/>
  <c r="A147" i="3"/>
  <c r="A147" i="17" s="1"/>
  <c r="G139" i="3"/>
  <c r="G139" i="17" s="1"/>
  <c r="AT139" i="17"/>
  <c r="A139" i="3"/>
  <c r="A139" i="17" s="1"/>
  <c r="G131" i="3"/>
  <c r="G131" i="17" s="1"/>
  <c r="AT131" i="17"/>
  <c r="G123" i="17"/>
  <c r="A123" i="3"/>
  <c r="A123" i="17" s="1"/>
  <c r="AT115" i="17"/>
  <c r="AT298" i="17"/>
  <c r="A298" i="3"/>
  <c r="A298" i="17" s="1"/>
  <c r="A290" i="3"/>
  <c r="A290" i="17" s="1"/>
  <c r="AT290" i="17"/>
  <c r="A282" i="3"/>
  <c r="A282" i="17" s="1"/>
  <c r="AT282" i="17"/>
  <c r="AT274" i="17"/>
  <c r="A274" i="3"/>
  <c r="A274" i="17" s="1"/>
  <c r="AT266" i="17"/>
  <c r="A266" i="3"/>
  <c r="A266" i="17" s="1"/>
  <c r="AT258" i="17"/>
  <c r="A258" i="3"/>
  <c r="A258" i="17" s="1"/>
  <c r="AT250" i="17"/>
  <c r="A250" i="3"/>
  <c r="A250" i="17" s="1"/>
  <c r="AT242" i="17"/>
  <c r="A242" i="3"/>
  <c r="A242" i="17" s="1"/>
  <c r="AT234" i="17"/>
  <c r="A234" i="3"/>
  <c r="A234" i="17" s="1"/>
  <c r="AT226" i="17"/>
  <c r="A226" i="3"/>
  <c r="A226" i="17" s="1"/>
  <c r="AT218" i="17"/>
  <c r="A218" i="3"/>
  <c r="A218" i="17" s="1"/>
  <c r="AT210" i="17"/>
  <c r="A210" i="3"/>
  <c r="A210" i="17" s="1"/>
  <c r="AT202" i="17"/>
  <c r="A202" i="3"/>
  <c r="A202" i="17" s="1"/>
  <c r="AT194" i="17"/>
  <c r="A194" i="3"/>
  <c r="A194" i="17" s="1"/>
  <c r="AT186" i="17"/>
  <c r="A186" i="3"/>
  <c r="A186" i="17" s="1"/>
  <c r="AT178" i="17"/>
  <c r="A178" i="3"/>
  <c r="A178" i="17" s="1"/>
  <c r="AT170" i="17"/>
  <c r="A170" i="3"/>
  <c r="A170" i="17" s="1"/>
  <c r="AT162" i="17"/>
  <c r="A162" i="3"/>
  <c r="A162" i="17" s="1"/>
  <c r="G297" i="3"/>
  <c r="G297" i="17"/>
  <c r="AT297" i="17"/>
  <c r="A297" i="3"/>
  <c r="A297" i="17" s="1"/>
  <c r="G289" i="3"/>
  <c r="G289" i="17"/>
  <c r="AT289" i="17"/>
  <c r="A289" i="3"/>
  <c r="A289" i="17" s="1"/>
  <c r="G281" i="3"/>
  <c r="G281" i="17"/>
  <c r="AT281" i="17"/>
  <c r="A281" i="3"/>
  <c r="A281" i="17" s="1"/>
  <c r="G273" i="3"/>
  <c r="G273" i="17"/>
  <c r="AT273" i="17"/>
  <c r="A273" i="3"/>
  <c r="A273" i="17" s="1"/>
  <c r="G265" i="3"/>
  <c r="G265" i="17"/>
  <c r="AT265" i="17"/>
  <c r="A265" i="3"/>
  <c r="A265" i="17" s="1"/>
  <c r="G257" i="3"/>
  <c r="G257" i="17"/>
  <c r="AT257" i="17"/>
  <c r="A257" i="3"/>
  <c r="A257" i="17" s="1"/>
  <c r="G249" i="3"/>
  <c r="G249" i="17"/>
  <c r="AT249" i="17"/>
  <c r="A249" i="3"/>
  <c r="A249" i="17" s="1"/>
  <c r="G241" i="3"/>
  <c r="G241" i="17"/>
  <c r="AT241" i="17"/>
  <c r="A241" i="3"/>
  <c r="A241" i="17" s="1"/>
  <c r="G233" i="3"/>
  <c r="G233" i="17"/>
  <c r="AT233" i="17"/>
  <c r="A233" i="3"/>
  <c r="A233" i="17" s="1"/>
  <c r="G225" i="3"/>
  <c r="G225" i="17"/>
  <c r="AT225" i="17"/>
  <c r="A225" i="3"/>
  <c r="A225" i="17" s="1"/>
  <c r="G217" i="3"/>
  <c r="G217" i="17"/>
  <c r="AT217" i="17"/>
  <c r="A217" i="3"/>
  <c r="A217" i="17" s="1"/>
  <c r="G209" i="3"/>
  <c r="G209" i="17" s="1"/>
  <c r="AT209" i="17"/>
  <c r="A209" i="3"/>
  <c r="A209" i="17" s="1"/>
  <c r="G201" i="3"/>
  <c r="G201" i="17"/>
  <c r="AT201" i="17"/>
  <c r="A201" i="3"/>
  <c r="A201" i="17" s="1"/>
  <c r="G193" i="3"/>
  <c r="G193" i="17"/>
  <c r="AT193" i="17"/>
  <c r="A193" i="3"/>
  <c r="A193" i="17" s="1"/>
  <c r="G185" i="3"/>
  <c r="G185" i="17"/>
  <c r="AT185" i="17"/>
  <c r="A185" i="3"/>
  <c r="A185" i="17" s="1"/>
  <c r="G177" i="3"/>
  <c r="G177" i="17"/>
  <c r="AT177" i="17"/>
  <c r="A177" i="3"/>
  <c r="A177" i="17" s="1"/>
  <c r="G169" i="3"/>
  <c r="G169" i="17"/>
  <c r="AT169" i="17"/>
  <c r="A169" i="3"/>
  <c r="A169" i="17" s="1"/>
  <c r="A161" i="3"/>
  <c r="A161" i="17" s="1"/>
  <c r="G153" i="3"/>
  <c r="G153" i="17" s="1"/>
  <c r="AT153" i="17"/>
  <c r="A153" i="3"/>
  <c r="A153" i="17" s="1"/>
  <c r="G145" i="3"/>
  <c r="G145" i="17" s="1"/>
  <c r="AT145" i="17"/>
  <c r="A145" i="3"/>
  <c r="A145" i="17" s="1"/>
  <c r="G137" i="3"/>
  <c r="G137" i="17" s="1"/>
  <c r="AT137" i="17"/>
  <c r="G129" i="3"/>
  <c r="G129" i="17" s="1"/>
  <c r="AT129" i="17"/>
  <c r="G121" i="3"/>
  <c r="G121" i="17" s="1"/>
  <c r="AT121" i="17"/>
  <c r="A121" i="3"/>
  <c r="A121" i="17" s="1"/>
  <c r="G296" i="3"/>
  <c r="G296" i="17"/>
  <c r="AT296" i="17"/>
  <c r="A296" i="3"/>
  <c r="A296" i="17" s="1"/>
  <c r="G288" i="3"/>
  <c r="G288" i="17"/>
  <c r="AT288" i="17"/>
  <c r="A288" i="3"/>
  <c r="A288" i="17" s="1"/>
  <c r="G280" i="3"/>
  <c r="G280" i="17"/>
  <c r="A280" i="3"/>
  <c r="A280" i="17" s="1"/>
  <c r="AT280" i="17"/>
  <c r="G272" i="3"/>
  <c r="G272" i="17"/>
  <c r="AT272" i="17"/>
  <c r="A272" i="3"/>
  <c r="A272" i="17" s="1"/>
  <c r="G264" i="3"/>
  <c r="G264" i="17"/>
  <c r="AT264" i="17"/>
  <c r="A264" i="3"/>
  <c r="A264" i="17" s="1"/>
  <c r="G256" i="3"/>
  <c r="G256" i="17"/>
  <c r="AT256" i="17"/>
  <c r="A256" i="3"/>
  <c r="A256" i="17" s="1"/>
  <c r="G248" i="3"/>
  <c r="G248" i="17"/>
  <c r="AT248" i="17"/>
  <c r="A248" i="3"/>
  <c r="A248" i="17" s="1"/>
  <c r="G240" i="3"/>
  <c r="G240" i="17"/>
  <c r="AT240" i="17"/>
  <c r="A240" i="3"/>
  <c r="A240" i="17" s="1"/>
  <c r="G232" i="3"/>
  <c r="G232" i="17"/>
  <c r="AT232" i="17"/>
  <c r="A232" i="3"/>
  <c r="A232" i="17" s="1"/>
  <c r="G224" i="3"/>
  <c r="G224" i="17"/>
  <c r="AT224" i="17"/>
  <c r="A224" i="3"/>
  <c r="A224" i="17" s="1"/>
  <c r="G216" i="3"/>
  <c r="G216" i="17"/>
  <c r="AT216" i="17"/>
  <c r="A216" i="3"/>
  <c r="A216" i="17" s="1"/>
  <c r="G208" i="3"/>
  <c r="G208" i="17"/>
  <c r="AT208" i="17"/>
  <c r="A208" i="3"/>
  <c r="A208" i="17" s="1"/>
  <c r="G200" i="3"/>
  <c r="G200" i="17"/>
  <c r="AT200" i="17"/>
  <c r="A200" i="3"/>
  <c r="A200" i="17" s="1"/>
  <c r="G192" i="3"/>
  <c r="G192" i="17"/>
  <c r="AT192" i="17"/>
  <c r="A192" i="3"/>
  <c r="A192" i="17" s="1"/>
  <c r="G184" i="3"/>
  <c r="G184" i="17"/>
  <c r="AT184" i="17"/>
  <c r="A184" i="3"/>
  <c r="A184" i="17" s="1"/>
  <c r="G176" i="3"/>
  <c r="G176" i="17"/>
  <c r="AT176" i="17"/>
  <c r="A176" i="3"/>
  <c r="A176" i="17" s="1"/>
  <c r="G168" i="3"/>
  <c r="G168" i="17"/>
  <c r="AT168" i="17"/>
  <c r="A168" i="3"/>
  <c r="A168" i="17" s="1"/>
  <c r="A160" i="3"/>
  <c r="A160" i="17" s="1"/>
  <c r="AT112" i="17"/>
  <c r="AT295" i="17"/>
  <c r="A295" i="3"/>
  <c r="A295" i="17" s="1"/>
  <c r="A287" i="3"/>
  <c r="A287" i="17" s="1"/>
  <c r="AT287" i="17"/>
  <c r="AT279" i="17"/>
  <c r="A279" i="3"/>
  <c r="A279" i="17" s="1"/>
  <c r="A271" i="3"/>
  <c r="A271" i="17" s="1"/>
  <c r="AT271" i="17"/>
  <c r="AT263" i="17"/>
  <c r="A263" i="3"/>
  <c r="A263" i="17" s="1"/>
  <c r="AT255" i="17"/>
  <c r="A255" i="3"/>
  <c r="A255" i="17" s="1"/>
  <c r="AT247" i="17"/>
  <c r="A247" i="3"/>
  <c r="A247" i="17" s="1"/>
  <c r="AT239" i="17"/>
  <c r="A239" i="3"/>
  <c r="A239" i="17" s="1"/>
  <c r="AT231" i="17"/>
  <c r="A231" i="3"/>
  <c r="A231" i="17" s="1"/>
  <c r="AT223" i="17"/>
  <c r="A223" i="3"/>
  <c r="A223" i="17" s="1"/>
  <c r="AT215" i="17"/>
  <c r="A215" i="3"/>
  <c r="A215" i="17" s="1"/>
  <c r="AT207" i="17"/>
  <c r="A207" i="3"/>
  <c r="A207" i="17" s="1"/>
  <c r="AT199" i="17"/>
  <c r="A199" i="3"/>
  <c r="A199" i="17" s="1"/>
  <c r="AT191" i="17"/>
  <c r="A191" i="3"/>
  <c r="A191" i="17" s="1"/>
  <c r="AT183" i="17"/>
  <c r="A183" i="3"/>
  <c r="A183" i="17" s="1"/>
  <c r="AT175" i="17"/>
  <c r="A175" i="3"/>
  <c r="A175" i="17" s="1"/>
  <c r="AT167" i="17"/>
  <c r="A167" i="3"/>
  <c r="A167" i="17" s="1"/>
  <c r="A159" i="3"/>
  <c r="A159" i="17" s="1"/>
  <c r="AT151" i="17"/>
  <c r="A151" i="3"/>
  <c r="A151" i="17" s="1"/>
  <c r="AT143" i="17"/>
  <c r="A143" i="3"/>
  <c r="A143" i="17" s="1"/>
  <c r="AT127" i="17"/>
  <c r="AT119" i="17"/>
  <c r="F2" i="3"/>
  <c r="F2" i="17" s="1"/>
  <c r="F2" i="16"/>
  <c r="F402" i="17" s="1"/>
  <c r="F2" i="14"/>
  <c r="F42" i="3"/>
  <c r="F42" i="17" s="1"/>
  <c r="F42" i="16"/>
  <c r="F442" i="17" s="1"/>
  <c r="F42" i="14"/>
  <c r="F342" i="17" s="1"/>
  <c r="F82" i="3"/>
  <c r="F82" i="17" s="1"/>
  <c r="F82" i="16"/>
  <c r="F482" i="17" s="1"/>
  <c r="F82" i="14"/>
  <c r="F382" i="17" s="1"/>
  <c r="F3" i="3"/>
  <c r="F3" i="17" s="1"/>
  <c r="F3" i="16"/>
  <c r="F403" i="17" s="1"/>
  <c r="F3" i="14"/>
  <c r="F11" i="3"/>
  <c r="F11" i="17" s="1"/>
  <c r="F11" i="16"/>
  <c r="F411" i="17" s="1"/>
  <c r="F11" i="14"/>
  <c r="F311" i="17" s="1"/>
  <c r="F19" i="3"/>
  <c r="F19" i="17" s="1"/>
  <c r="F19" i="16"/>
  <c r="F419" i="17" s="1"/>
  <c r="F19" i="14"/>
  <c r="F27" i="3"/>
  <c r="F27" i="17" s="1"/>
  <c r="F27" i="16"/>
  <c r="F427" i="17" s="1"/>
  <c r="F27" i="14"/>
  <c r="F327" i="17" s="1"/>
  <c r="F35" i="3"/>
  <c r="F35" i="17" s="1"/>
  <c r="F35" i="14"/>
  <c r="F335" i="17" s="1"/>
  <c r="F35" i="16"/>
  <c r="F435" i="17" s="1"/>
  <c r="F43" i="3"/>
  <c r="F43" i="17" s="1"/>
  <c r="F43" i="16"/>
  <c r="F443" i="17" s="1"/>
  <c r="F43" i="14"/>
  <c r="F343" i="17" s="1"/>
  <c r="F51" i="3"/>
  <c r="F51" i="17" s="1"/>
  <c r="F51" i="16"/>
  <c r="F451" i="17" s="1"/>
  <c r="F51" i="14"/>
  <c r="F351" i="17" s="1"/>
  <c r="F59" i="3"/>
  <c r="F59" i="17" s="1"/>
  <c r="F59" i="16"/>
  <c r="F459" i="17" s="1"/>
  <c r="F59" i="14"/>
  <c r="F359" i="17" s="1"/>
  <c r="F67" i="3"/>
  <c r="F67" i="17" s="1"/>
  <c r="F67" i="16"/>
  <c r="F467" i="17" s="1"/>
  <c r="F67" i="14"/>
  <c r="F367" i="17" s="1"/>
  <c r="F75" i="3"/>
  <c r="F75" i="17" s="1"/>
  <c r="F75" i="16"/>
  <c r="F475" i="17" s="1"/>
  <c r="F75" i="14"/>
  <c r="F375" i="17" s="1"/>
  <c r="F83" i="3"/>
  <c r="F83" i="17" s="1"/>
  <c r="F83" i="16"/>
  <c r="F483" i="17" s="1"/>
  <c r="F83" i="14"/>
  <c r="F383" i="17" s="1"/>
  <c r="F91" i="3"/>
  <c r="F91" i="17" s="1"/>
  <c r="F91" i="16"/>
  <c r="F491" i="17" s="1"/>
  <c r="F91" i="14"/>
  <c r="F391" i="17" s="1"/>
  <c r="F99" i="3"/>
  <c r="F99" i="17" s="1"/>
  <c r="F99" i="16"/>
  <c r="F499" i="17" s="1"/>
  <c r="F99" i="14"/>
  <c r="F399" i="17" s="1"/>
  <c r="F4" i="3"/>
  <c r="F4" i="17" s="1"/>
  <c r="F4" i="16"/>
  <c r="F404" i="17" s="1"/>
  <c r="F4" i="14"/>
  <c r="F304" i="17" s="1"/>
  <c r="F12" i="3"/>
  <c r="F12" i="17" s="1"/>
  <c r="F12" i="16"/>
  <c r="F412" i="17" s="1"/>
  <c r="F12" i="14"/>
  <c r="F312" i="17" s="1"/>
  <c r="F20" i="3"/>
  <c r="F20" i="17" s="1"/>
  <c r="F20" i="16"/>
  <c r="F420" i="17" s="1"/>
  <c r="F20" i="14"/>
  <c r="F320" i="17" s="1"/>
  <c r="F28" i="3"/>
  <c r="F28" i="17" s="1"/>
  <c r="F28" i="16"/>
  <c r="F428" i="17" s="1"/>
  <c r="F28" i="14"/>
  <c r="F328" i="17" s="1"/>
  <c r="F36" i="3"/>
  <c r="F36" i="17" s="1"/>
  <c r="F36" i="14"/>
  <c r="F336" i="17" s="1"/>
  <c r="F36" i="16"/>
  <c r="F436" i="17" s="1"/>
  <c r="F44" i="3"/>
  <c r="F44" i="17" s="1"/>
  <c r="F44" i="14"/>
  <c r="F344" i="17" s="1"/>
  <c r="F44" i="16"/>
  <c r="F444" i="17" s="1"/>
  <c r="F52" i="3"/>
  <c r="F52" i="17" s="1"/>
  <c r="F52" i="16"/>
  <c r="F452" i="17" s="1"/>
  <c r="F52" i="14"/>
  <c r="F352" i="17" s="1"/>
  <c r="F60" i="3"/>
  <c r="F60" i="17" s="1"/>
  <c r="F60" i="16"/>
  <c r="F460" i="17" s="1"/>
  <c r="F60" i="14"/>
  <c r="F360" i="17" s="1"/>
  <c r="F68" i="3"/>
  <c r="F68" i="17" s="1"/>
  <c r="F68" i="16"/>
  <c r="F468" i="17" s="1"/>
  <c r="F68" i="14"/>
  <c r="F368" i="17" s="1"/>
  <c r="F76" i="3"/>
  <c r="F76" i="17" s="1"/>
  <c r="F76" i="14"/>
  <c r="F376" i="17" s="1"/>
  <c r="F76" i="16"/>
  <c r="F476" i="17" s="1"/>
  <c r="F84" i="3"/>
  <c r="F84" i="17" s="1"/>
  <c r="F84" i="16"/>
  <c r="F484" i="17" s="1"/>
  <c r="F84" i="14"/>
  <c r="F384" i="17" s="1"/>
  <c r="F92" i="3"/>
  <c r="F92" i="17" s="1"/>
  <c r="F92" i="16"/>
  <c r="F492" i="17" s="1"/>
  <c r="F92" i="14"/>
  <c r="F392" i="17" s="1"/>
  <c r="F100" i="3"/>
  <c r="F100" i="17" s="1"/>
  <c r="F100" i="16"/>
  <c r="F500" i="17" s="1"/>
  <c r="F100" i="14"/>
  <c r="F400" i="17" s="1"/>
  <c r="F10" i="3"/>
  <c r="F10" i="17" s="1"/>
  <c r="F10" i="16"/>
  <c r="F410" i="17" s="1"/>
  <c r="F10" i="14"/>
  <c r="F310" i="17" s="1"/>
  <c r="F50" i="3"/>
  <c r="F50" i="17" s="1"/>
  <c r="F50" i="14"/>
  <c r="F350" i="17" s="1"/>
  <c r="F50" i="16"/>
  <c r="F450" i="17" s="1"/>
  <c r="F74" i="3"/>
  <c r="F74" i="17" s="1"/>
  <c r="F74" i="16"/>
  <c r="F474" i="17" s="1"/>
  <c r="F74" i="14"/>
  <c r="F374" i="17" s="1"/>
  <c r="F90" i="3"/>
  <c r="F90" i="17" s="1"/>
  <c r="F90" i="16"/>
  <c r="F490" i="17" s="1"/>
  <c r="F90" i="14"/>
  <c r="F390" i="17" s="1"/>
  <c r="F98" i="3"/>
  <c r="F98" i="17" s="1"/>
  <c r="F98" i="16"/>
  <c r="F498" i="17" s="1"/>
  <c r="F98" i="14"/>
  <c r="F398" i="17" s="1"/>
  <c r="F5" i="3"/>
  <c r="F5" i="17" s="1"/>
  <c r="F5" i="14"/>
  <c r="F305" i="17" s="1"/>
  <c r="F5" i="16"/>
  <c r="F405" i="17" s="1"/>
  <c r="F13" i="3"/>
  <c r="F13" i="17" s="1"/>
  <c r="F13" i="16"/>
  <c r="F413" i="17" s="1"/>
  <c r="F13" i="14"/>
  <c r="F313" i="17" s="1"/>
  <c r="F21" i="3"/>
  <c r="F21" i="17" s="1"/>
  <c r="F21" i="16"/>
  <c r="F421" i="17" s="1"/>
  <c r="F21" i="14"/>
  <c r="F321" i="17" s="1"/>
  <c r="F29" i="3"/>
  <c r="F29" i="17" s="1"/>
  <c r="F29" i="16"/>
  <c r="F429" i="17" s="1"/>
  <c r="F29" i="14"/>
  <c r="F329" i="17" s="1"/>
  <c r="F37" i="3"/>
  <c r="F37" i="17" s="1"/>
  <c r="F37" i="16"/>
  <c r="F437" i="17" s="1"/>
  <c r="F37" i="14"/>
  <c r="F337" i="17" s="1"/>
  <c r="F45" i="3"/>
  <c r="F45" i="17" s="1"/>
  <c r="F45" i="14"/>
  <c r="F345" i="17" s="1"/>
  <c r="F45" i="16"/>
  <c r="F445" i="17" s="1"/>
  <c r="F53" i="3"/>
  <c r="F53" i="17" s="1"/>
  <c r="F53" i="14"/>
  <c r="F353" i="17" s="1"/>
  <c r="F53" i="16"/>
  <c r="F453" i="17" s="1"/>
  <c r="F61" i="3"/>
  <c r="F61" i="17" s="1"/>
  <c r="F61" i="16"/>
  <c r="F461" i="17" s="1"/>
  <c r="F61" i="14"/>
  <c r="F361" i="17" s="1"/>
  <c r="F69" i="3"/>
  <c r="F69" i="17" s="1"/>
  <c r="F69" i="14"/>
  <c r="F369" i="17" s="1"/>
  <c r="F69" i="16"/>
  <c r="F469" i="17" s="1"/>
  <c r="F77" i="3"/>
  <c r="F77" i="17" s="1"/>
  <c r="F77" i="14"/>
  <c r="F377" i="17" s="1"/>
  <c r="F77" i="16"/>
  <c r="F477" i="17" s="1"/>
  <c r="F85" i="3"/>
  <c r="F85" i="17" s="1"/>
  <c r="F85" i="14"/>
  <c r="F385" i="17" s="1"/>
  <c r="F85" i="16"/>
  <c r="F485" i="17" s="1"/>
  <c r="F93" i="3"/>
  <c r="F93" i="17" s="1"/>
  <c r="F93" i="16"/>
  <c r="F493" i="17" s="1"/>
  <c r="F93" i="14"/>
  <c r="F393" i="17" s="1"/>
  <c r="F101" i="3"/>
  <c r="F101" i="17" s="1"/>
  <c r="F101" i="14"/>
  <c r="F401" i="17" s="1"/>
  <c r="F101" i="16"/>
  <c r="F501" i="17" s="1"/>
  <c r="F34" i="3"/>
  <c r="F34" i="17" s="1"/>
  <c r="F34" i="16"/>
  <c r="F434" i="17" s="1"/>
  <c r="F34" i="14"/>
  <c r="F334" i="17" s="1"/>
  <c r="F6" i="3"/>
  <c r="F6" i="17" s="1"/>
  <c r="F6" i="16"/>
  <c r="F406" i="17" s="1"/>
  <c r="F6" i="14"/>
  <c r="F14" i="3"/>
  <c r="F14" i="17" s="1"/>
  <c r="F14" i="16"/>
  <c r="F414" i="17" s="1"/>
  <c r="F14" i="14"/>
  <c r="F22" i="3"/>
  <c r="F22" i="17" s="1"/>
  <c r="F22" i="16"/>
  <c r="F422" i="17" s="1"/>
  <c r="F22" i="14"/>
  <c r="F322" i="17" s="1"/>
  <c r="F30" i="3"/>
  <c r="F30" i="17" s="1"/>
  <c r="F30" i="16"/>
  <c r="F430" i="17" s="1"/>
  <c r="F30" i="14"/>
  <c r="F330" i="17" s="1"/>
  <c r="F38" i="3"/>
  <c r="F38" i="17" s="1"/>
  <c r="F38" i="16"/>
  <c r="F438" i="17" s="1"/>
  <c r="F38" i="14"/>
  <c r="F338" i="17" s="1"/>
  <c r="F46" i="3"/>
  <c r="F46" i="17" s="1"/>
  <c r="F46" i="16"/>
  <c r="F446" i="17" s="1"/>
  <c r="F46" i="14"/>
  <c r="F346" i="17" s="1"/>
  <c r="F54" i="3"/>
  <c r="F54" i="17" s="1"/>
  <c r="F54" i="16"/>
  <c r="F454" i="17" s="1"/>
  <c r="F54" i="14"/>
  <c r="F354" i="17" s="1"/>
  <c r="F62" i="3"/>
  <c r="F62" i="17" s="1"/>
  <c r="F62" i="14"/>
  <c r="F362" i="17" s="1"/>
  <c r="F62" i="16"/>
  <c r="F462" i="17" s="1"/>
  <c r="F70" i="3"/>
  <c r="F70" i="17" s="1"/>
  <c r="F70" i="14"/>
  <c r="F370" i="17" s="1"/>
  <c r="F70" i="16"/>
  <c r="F470" i="17" s="1"/>
  <c r="F78" i="3"/>
  <c r="F78" i="17" s="1"/>
  <c r="F78" i="16"/>
  <c r="F478" i="17" s="1"/>
  <c r="F78" i="14"/>
  <c r="F378" i="17" s="1"/>
  <c r="F86" i="3"/>
  <c r="F86" i="17" s="1"/>
  <c r="F86" i="14"/>
  <c r="F386" i="17" s="1"/>
  <c r="F86" i="16"/>
  <c r="F486" i="17" s="1"/>
  <c r="F94" i="3"/>
  <c r="F94" i="17" s="1"/>
  <c r="F94" i="14"/>
  <c r="F394" i="17" s="1"/>
  <c r="F94" i="16"/>
  <c r="F494" i="17" s="1"/>
  <c r="F18" i="3"/>
  <c r="F18" i="17" s="1"/>
  <c r="F18" i="16"/>
  <c r="F418" i="17"/>
  <c r="F18" i="14"/>
  <c r="F318" i="17"/>
  <c r="F66" i="3"/>
  <c r="F66" i="17"/>
  <c r="F66" i="16"/>
  <c r="F466" i="17"/>
  <c r="F66" i="14"/>
  <c r="F366" i="17"/>
  <c r="F7" i="3"/>
  <c r="F7" i="17"/>
  <c r="F7" i="14"/>
  <c r="F7" i="16"/>
  <c r="F407" i="17" s="1"/>
  <c r="F15" i="3"/>
  <c r="F15" i="17"/>
  <c r="F15" i="16"/>
  <c r="F415" i="17"/>
  <c r="F15" i="14"/>
  <c r="F23" i="3"/>
  <c r="F23" i="17" s="1"/>
  <c r="F23" i="14"/>
  <c r="F323" i="17" s="1"/>
  <c r="F23" i="16"/>
  <c r="F423" i="17" s="1"/>
  <c r="F31" i="3"/>
  <c r="F31" i="17" s="1"/>
  <c r="F31" i="16"/>
  <c r="F431" i="17" s="1"/>
  <c r="F31" i="14"/>
  <c r="F331" i="17" s="1"/>
  <c r="F39" i="3"/>
  <c r="F39" i="17" s="1"/>
  <c r="F39" i="16"/>
  <c r="F439" i="17" s="1"/>
  <c r="F39" i="14"/>
  <c r="F339" i="17" s="1"/>
  <c r="F47" i="3"/>
  <c r="F47" i="17" s="1"/>
  <c r="F47" i="14"/>
  <c r="F347" i="17" s="1"/>
  <c r="F47" i="16"/>
  <c r="F447" i="17" s="1"/>
  <c r="F55" i="3"/>
  <c r="F55" i="17" s="1"/>
  <c r="F55" i="16"/>
  <c r="F455" i="17" s="1"/>
  <c r="F55" i="14"/>
  <c r="F355" i="17" s="1"/>
  <c r="F63" i="3"/>
  <c r="F63" i="17" s="1"/>
  <c r="F63" i="16"/>
  <c r="F463" i="17" s="1"/>
  <c r="F63" i="14"/>
  <c r="F363" i="17" s="1"/>
  <c r="F71" i="3"/>
  <c r="F71" i="17" s="1"/>
  <c r="F71" i="14"/>
  <c r="F371" i="17" s="1"/>
  <c r="F71" i="16"/>
  <c r="F471" i="17" s="1"/>
  <c r="F79" i="3"/>
  <c r="F79" i="17" s="1"/>
  <c r="F79" i="14"/>
  <c r="F379" i="17" s="1"/>
  <c r="F79" i="16"/>
  <c r="F479" i="17" s="1"/>
  <c r="F87" i="3"/>
  <c r="F87" i="17" s="1"/>
  <c r="F87" i="14"/>
  <c r="F387" i="17" s="1"/>
  <c r="F87" i="16"/>
  <c r="F487" i="17" s="1"/>
  <c r="F95" i="3"/>
  <c r="F95" i="17" s="1"/>
  <c r="F95" i="14"/>
  <c r="F395" i="17" s="1"/>
  <c r="F95" i="16"/>
  <c r="F495" i="17" s="1"/>
  <c r="F26" i="3"/>
  <c r="F26" i="17" s="1"/>
  <c r="F26" i="16"/>
  <c r="F426" i="17" s="1"/>
  <c r="F26" i="14"/>
  <c r="F326" i="17" s="1"/>
  <c r="F8" i="3"/>
  <c r="F8" i="17" s="1"/>
  <c r="F8" i="16"/>
  <c r="F408" i="17" s="1"/>
  <c r="F8" i="14"/>
  <c r="F308" i="17" s="1"/>
  <c r="F16" i="3"/>
  <c r="F16" i="17" s="1"/>
  <c r="F16" i="16"/>
  <c r="F416" i="17" s="1"/>
  <c r="F16" i="14"/>
  <c r="F316" i="17" s="1"/>
  <c r="F24" i="3"/>
  <c r="F24" i="17" s="1"/>
  <c r="F24" i="16"/>
  <c r="F424" i="17" s="1"/>
  <c r="F24" i="14"/>
  <c r="F324" i="17" s="1"/>
  <c r="F32" i="3"/>
  <c r="F32" i="17" s="1"/>
  <c r="F32" i="16"/>
  <c r="F432" i="17" s="1"/>
  <c r="F32" i="14"/>
  <c r="F332" i="17" s="1"/>
  <c r="F40" i="3"/>
  <c r="F40" i="17" s="1"/>
  <c r="F40" i="16"/>
  <c r="F440" i="17" s="1"/>
  <c r="F40" i="14"/>
  <c r="F340" i="17" s="1"/>
  <c r="F48" i="3"/>
  <c r="F48" i="17" s="1"/>
  <c r="F48" i="16"/>
  <c r="F448" i="17" s="1"/>
  <c r="F48" i="14"/>
  <c r="F348" i="17" s="1"/>
  <c r="F56" i="3"/>
  <c r="F56" i="17" s="1"/>
  <c r="F56" i="14"/>
  <c r="F356" i="17" s="1"/>
  <c r="F56" i="16"/>
  <c r="F456" i="17" s="1"/>
  <c r="F64" i="3"/>
  <c r="F64" i="17" s="1"/>
  <c r="F64" i="14"/>
  <c r="F364" i="17" s="1"/>
  <c r="F64" i="16"/>
  <c r="F464" i="17" s="1"/>
  <c r="F72" i="3"/>
  <c r="F72" i="17" s="1"/>
  <c r="F72" i="14"/>
  <c r="F372" i="17"/>
  <c r="F72" i="16"/>
  <c r="F472" i="17"/>
  <c r="F80" i="3"/>
  <c r="F80" i="17"/>
  <c r="F80" i="14"/>
  <c r="F380" i="17"/>
  <c r="F80" i="16"/>
  <c r="F480" i="17"/>
  <c r="F88" i="3"/>
  <c r="F88" i="17"/>
  <c r="F88" i="14"/>
  <c r="F388" i="17"/>
  <c r="F88" i="16"/>
  <c r="F488" i="17"/>
  <c r="F96" i="3"/>
  <c r="F96" i="17"/>
  <c r="F96" i="14"/>
  <c r="F396" i="17"/>
  <c r="F96" i="16"/>
  <c r="F496" i="17"/>
  <c r="F58" i="3"/>
  <c r="F58" i="17" s="1"/>
  <c r="F58" i="16"/>
  <c r="F458" i="17" s="1"/>
  <c r="F58" i="14"/>
  <c r="F358" i="17"/>
  <c r="F9" i="3"/>
  <c r="F9" i="17"/>
  <c r="F9" i="16"/>
  <c r="F409" i="17"/>
  <c r="F9" i="14"/>
  <c r="F309" i="17"/>
  <c r="F17" i="3"/>
  <c r="F17" i="17"/>
  <c r="F17" i="16"/>
  <c r="F417" i="17"/>
  <c r="F17" i="14"/>
  <c r="F317" i="17"/>
  <c r="F25" i="3"/>
  <c r="F25" i="17"/>
  <c r="F25" i="16"/>
  <c r="F425" i="17"/>
  <c r="F25" i="14"/>
  <c r="F325" i="17"/>
  <c r="F33" i="3"/>
  <c r="F33" i="17" s="1"/>
  <c r="F33" i="16"/>
  <c r="F433" i="17" s="1"/>
  <c r="F33" i="14"/>
  <c r="F333" i="17" s="1"/>
  <c r="F41" i="3"/>
  <c r="F41" i="17" s="1"/>
  <c r="F41" i="16"/>
  <c r="F441" i="17" s="1"/>
  <c r="F41" i="14"/>
  <c r="F341" i="17" s="1"/>
  <c r="F49" i="3"/>
  <c r="F49" i="17" s="1"/>
  <c r="F49" i="14"/>
  <c r="F349" i="17" s="1"/>
  <c r="F49" i="16"/>
  <c r="F449" i="17" s="1"/>
  <c r="F57" i="3"/>
  <c r="F57" i="17" s="1"/>
  <c r="F57" i="16"/>
  <c r="F457" i="17" s="1"/>
  <c r="F57" i="14"/>
  <c r="F357" i="17" s="1"/>
  <c r="F65" i="3"/>
  <c r="F65" i="17" s="1"/>
  <c r="F65" i="16"/>
  <c r="F465" i="17" s="1"/>
  <c r="F65" i="14"/>
  <c r="F365" i="17" s="1"/>
  <c r="F73" i="3"/>
  <c r="F73" i="17" s="1"/>
  <c r="F73" i="14"/>
  <c r="F373" i="17" s="1"/>
  <c r="F73" i="16"/>
  <c r="F473" i="17" s="1"/>
  <c r="F81" i="3"/>
  <c r="F81" i="17" s="1"/>
  <c r="F81" i="14"/>
  <c r="F381" i="17" s="1"/>
  <c r="F81" i="16"/>
  <c r="F481" i="17" s="1"/>
  <c r="F89" i="3"/>
  <c r="F89" i="17" s="1"/>
  <c r="F89" i="16"/>
  <c r="F489" i="17" s="1"/>
  <c r="F89" i="14"/>
  <c r="F389" i="17" s="1"/>
  <c r="F97" i="3"/>
  <c r="F97" i="17" s="1"/>
  <c r="F97" i="16"/>
  <c r="F497" i="17" s="1"/>
  <c r="F97" i="14"/>
  <c r="F397" i="17" s="1"/>
  <c r="D19" i="3"/>
  <c r="D19" i="17" s="1"/>
  <c r="D19" i="14"/>
  <c r="D319" i="17" s="1"/>
  <c r="D19" i="16"/>
  <c r="D419" i="17" s="1"/>
  <c r="D59" i="3"/>
  <c r="D59" i="17" s="1"/>
  <c r="D59" i="14"/>
  <c r="D359" i="17" s="1"/>
  <c r="D59" i="16"/>
  <c r="D459" i="17" s="1"/>
  <c r="D83" i="3"/>
  <c r="D83" i="17" s="1"/>
  <c r="D83" i="14"/>
  <c r="D383" i="17" s="1"/>
  <c r="D83" i="16"/>
  <c r="D483" i="17" s="1"/>
  <c r="D4" i="3"/>
  <c r="D4" i="17" s="1"/>
  <c r="D4" i="14"/>
  <c r="D304" i="17" s="1"/>
  <c r="D4" i="16"/>
  <c r="D404" i="17" s="1"/>
  <c r="D20" i="3"/>
  <c r="D20" i="17" s="1"/>
  <c r="D20" i="16"/>
  <c r="D420" i="17" s="1"/>
  <c r="D20" i="14"/>
  <c r="D320" i="17" s="1"/>
  <c r="D36" i="3"/>
  <c r="D36" i="17" s="1"/>
  <c r="D36" i="14"/>
  <c r="D336" i="17" s="1"/>
  <c r="D36" i="16"/>
  <c r="D436" i="17" s="1"/>
  <c r="D52" i="3"/>
  <c r="D52" i="17" s="1"/>
  <c r="D52" i="14"/>
  <c r="D352" i="17" s="1"/>
  <c r="D52" i="16"/>
  <c r="D452" i="17" s="1"/>
  <c r="D68" i="3"/>
  <c r="D68" i="17" s="1"/>
  <c r="D68" i="16"/>
  <c r="D468" i="17" s="1"/>
  <c r="D68" i="14"/>
  <c r="D368" i="17" s="1"/>
  <c r="D84" i="3"/>
  <c r="D84" i="17" s="1"/>
  <c r="D84" i="16"/>
  <c r="D484" i="17" s="1"/>
  <c r="D84" i="14"/>
  <c r="D384" i="17" s="1"/>
  <c r="D92" i="3"/>
  <c r="D92" i="17" s="1"/>
  <c r="D92" i="16"/>
  <c r="D492" i="17" s="1"/>
  <c r="D92" i="14"/>
  <c r="D392" i="17" s="1"/>
  <c r="D100" i="3"/>
  <c r="D100" i="17" s="1"/>
  <c r="D100" i="16"/>
  <c r="D500" i="17" s="1"/>
  <c r="D100" i="14"/>
  <c r="D400" i="17" s="1"/>
  <c r="D11" i="3"/>
  <c r="D11" i="17" s="1"/>
  <c r="D11" i="14"/>
  <c r="D311" i="17" s="1"/>
  <c r="D11" i="16"/>
  <c r="D411" i="17" s="1"/>
  <c r="D67" i="3"/>
  <c r="D67" i="17" s="1"/>
  <c r="D67" i="14"/>
  <c r="D367" i="17" s="1"/>
  <c r="D67" i="16"/>
  <c r="D467" i="17" s="1"/>
  <c r="D99" i="3"/>
  <c r="D99" i="17" s="1"/>
  <c r="D99" i="16"/>
  <c r="D499" i="17" s="1"/>
  <c r="D99" i="14"/>
  <c r="D399" i="17" s="1"/>
  <c r="D12" i="3"/>
  <c r="D12" i="17" s="1"/>
  <c r="D12" i="16"/>
  <c r="D412" i="17" s="1"/>
  <c r="D12" i="14"/>
  <c r="D312" i="17" s="1"/>
  <c r="D28" i="3"/>
  <c r="D28" i="17" s="1"/>
  <c r="D28" i="14"/>
  <c r="D328" i="17" s="1"/>
  <c r="D28" i="16"/>
  <c r="D428" i="17" s="1"/>
  <c r="D44" i="3"/>
  <c r="D44" i="17" s="1"/>
  <c r="D44" i="14"/>
  <c r="D344" i="17" s="1"/>
  <c r="D44" i="16"/>
  <c r="D444" i="17" s="1"/>
  <c r="D60" i="3"/>
  <c r="D60" i="17" s="1"/>
  <c r="D60" i="14"/>
  <c r="D360" i="17" s="1"/>
  <c r="D60" i="16"/>
  <c r="D460" i="17" s="1"/>
  <c r="D76" i="3"/>
  <c r="D76" i="17" s="1"/>
  <c r="D76" i="16"/>
  <c r="D476" i="17" s="1"/>
  <c r="D76" i="14"/>
  <c r="D376" i="17" s="1"/>
  <c r="D5" i="3"/>
  <c r="D5" i="17" s="1"/>
  <c r="D5" i="16"/>
  <c r="D405" i="17" s="1"/>
  <c r="D5" i="14"/>
  <c r="D305" i="17" s="1"/>
  <c r="D13" i="3"/>
  <c r="D13" i="17" s="1"/>
  <c r="D13" i="14"/>
  <c r="D313" i="17" s="1"/>
  <c r="D13" i="16"/>
  <c r="D413" i="17" s="1"/>
  <c r="D21" i="3"/>
  <c r="D21" i="17" s="1"/>
  <c r="D21" i="14"/>
  <c r="D321" i="17" s="1"/>
  <c r="D21" i="16"/>
  <c r="D421" i="17" s="1"/>
  <c r="D29" i="3"/>
  <c r="D29" i="17" s="1"/>
  <c r="D29" i="16"/>
  <c r="D429" i="17" s="1"/>
  <c r="D29" i="14"/>
  <c r="D329" i="17" s="1"/>
  <c r="D37" i="3"/>
  <c r="D37" i="17" s="1"/>
  <c r="D37" i="14"/>
  <c r="D337" i="17" s="1"/>
  <c r="D37" i="16"/>
  <c r="D437" i="17" s="1"/>
  <c r="D45" i="3"/>
  <c r="D45" i="17" s="1"/>
  <c r="D45" i="14"/>
  <c r="D345" i="17" s="1"/>
  <c r="D45" i="16"/>
  <c r="D445" i="17" s="1"/>
  <c r="D53" i="3"/>
  <c r="D53" i="17" s="1"/>
  <c r="D53" i="16"/>
  <c r="D453" i="17" s="1"/>
  <c r="D53" i="14"/>
  <c r="D353" i="17" s="1"/>
  <c r="D61" i="3"/>
  <c r="D61" i="17" s="1"/>
  <c r="D61" i="16"/>
  <c r="D461" i="17" s="1"/>
  <c r="D61" i="14"/>
  <c r="D361" i="17" s="1"/>
  <c r="D69" i="3"/>
  <c r="D69" i="17" s="1"/>
  <c r="D69" i="14"/>
  <c r="D369" i="17" s="1"/>
  <c r="D69" i="16"/>
  <c r="D469" i="17" s="1"/>
  <c r="D77" i="3"/>
  <c r="D77" i="17" s="1"/>
  <c r="D77" i="16"/>
  <c r="D477" i="17" s="1"/>
  <c r="D77" i="14"/>
  <c r="D377" i="17" s="1"/>
  <c r="D85" i="3"/>
  <c r="D85" i="17" s="1"/>
  <c r="D85" i="14"/>
  <c r="D385" i="17" s="1"/>
  <c r="D85" i="16"/>
  <c r="D485" i="17" s="1"/>
  <c r="D93" i="3"/>
  <c r="D93" i="17" s="1"/>
  <c r="D93" i="16"/>
  <c r="D493" i="17" s="1"/>
  <c r="D93" i="14"/>
  <c r="D393" i="17" s="1"/>
  <c r="D101" i="3"/>
  <c r="D101" i="17" s="1"/>
  <c r="D101" i="14"/>
  <c r="D401" i="17" s="1"/>
  <c r="D101" i="16"/>
  <c r="D501" i="17" s="1"/>
  <c r="D22" i="3"/>
  <c r="D22" i="17" s="1"/>
  <c r="D22" i="16"/>
  <c r="D422" i="17" s="1"/>
  <c r="D22" i="14"/>
  <c r="D322" i="17" s="1"/>
  <c r="D70" i="3"/>
  <c r="D70" i="17" s="1"/>
  <c r="D70" i="16"/>
  <c r="D470" i="17" s="1"/>
  <c r="D70" i="14"/>
  <c r="D370" i="17" s="1"/>
  <c r="D3" i="3"/>
  <c r="D3" i="17" s="1"/>
  <c r="D3" i="16"/>
  <c r="D403" i="17" s="1"/>
  <c r="D3" i="14"/>
  <c r="D303" i="17" s="1"/>
  <c r="D27" i="3"/>
  <c r="D27" i="17" s="1"/>
  <c r="D27" i="14"/>
  <c r="D327" i="17" s="1"/>
  <c r="D27" i="16"/>
  <c r="D427" i="17" s="1"/>
  <c r="D75" i="3"/>
  <c r="D75" i="17" s="1"/>
  <c r="D75" i="14"/>
  <c r="D375" i="17" s="1"/>
  <c r="D75" i="16"/>
  <c r="D475" i="17" s="1"/>
  <c r="D91" i="3"/>
  <c r="D91" i="17" s="1"/>
  <c r="D91" i="16"/>
  <c r="D491" i="17" s="1"/>
  <c r="D91" i="14"/>
  <c r="D391" i="17" s="1"/>
  <c r="D6" i="3"/>
  <c r="D6" i="17" s="1"/>
  <c r="D6" i="14"/>
  <c r="D306" i="17" s="1"/>
  <c r="D6" i="16"/>
  <c r="D406" i="17" s="1"/>
  <c r="D38" i="3"/>
  <c r="D38" i="17" s="1"/>
  <c r="D38" i="16"/>
  <c r="D438" i="17" s="1"/>
  <c r="D38" i="14"/>
  <c r="D338" i="17" s="1"/>
  <c r="D54" i="3"/>
  <c r="D54" i="17" s="1"/>
  <c r="D54" i="16"/>
  <c r="D454" i="17" s="1"/>
  <c r="D54" i="14"/>
  <c r="D354" i="17" s="1"/>
  <c r="D78" i="3"/>
  <c r="D78" i="17" s="1"/>
  <c r="D78" i="16"/>
  <c r="D478" i="17" s="1"/>
  <c r="D78" i="14"/>
  <c r="D378" i="17" s="1"/>
  <c r="D86" i="3"/>
  <c r="D86" i="17" s="1"/>
  <c r="D86" i="16"/>
  <c r="D486" i="17" s="1"/>
  <c r="D86" i="14"/>
  <c r="D386" i="17" s="1"/>
  <c r="D94" i="3"/>
  <c r="D94" i="17" s="1"/>
  <c r="D94" i="16"/>
  <c r="D494" i="17" s="1"/>
  <c r="D94" i="14"/>
  <c r="D394" i="17" s="1"/>
  <c r="D7" i="3"/>
  <c r="D7" i="17" s="1"/>
  <c r="D7" i="14"/>
  <c r="D307" i="17" s="1"/>
  <c r="D7" i="16"/>
  <c r="D407" i="17" s="1"/>
  <c r="D15" i="3"/>
  <c r="D15" i="17" s="1"/>
  <c r="D15" i="16"/>
  <c r="D415" i="17" s="1"/>
  <c r="D15" i="14"/>
  <c r="D315" i="17" s="1"/>
  <c r="D23" i="3"/>
  <c r="D23" i="17" s="1"/>
  <c r="D23" i="16"/>
  <c r="D423" i="17" s="1"/>
  <c r="D23" i="14"/>
  <c r="D323" i="17" s="1"/>
  <c r="D31" i="3"/>
  <c r="D31" i="17" s="1"/>
  <c r="D31" i="14"/>
  <c r="D331" i="17" s="1"/>
  <c r="D31" i="16"/>
  <c r="D431" i="17" s="1"/>
  <c r="D39" i="3"/>
  <c r="D39" i="17" s="1"/>
  <c r="D39" i="14"/>
  <c r="D339" i="17" s="1"/>
  <c r="D39" i="16"/>
  <c r="D439" i="17" s="1"/>
  <c r="D47" i="3"/>
  <c r="D47" i="17" s="1"/>
  <c r="D47" i="16"/>
  <c r="D447" i="17" s="1"/>
  <c r="D47" i="14"/>
  <c r="D347" i="17" s="1"/>
  <c r="D55" i="3"/>
  <c r="D55" i="17" s="1"/>
  <c r="D55" i="14"/>
  <c r="D355" i="17" s="1"/>
  <c r="D55" i="16"/>
  <c r="D455" i="17" s="1"/>
  <c r="D63" i="3"/>
  <c r="D63" i="17" s="1"/>
  <c r="D63" i="16"/>
  <c r="D463" i="17" s="1"/>
  <c r="D63" i="14"/>
  <c r="D363" i="17" s="1"/>
  <c r="D71" i="3"/>
  <c r="D71" i="17" s="1"/>
  <c r="D71" i="16"/>
  <c r="D471" i="17" s="1"/>
  <c r="D71" i="14"/>
  <c r="D371" i="17" s="1"/>
  <c r="D79" i="3"/>
  <c r="D79" i="17" s="1"/>
  <c r="D79" i="16"/>
  <c r="D479" i="17" s="1"/>
  <c r="D79" i="14"/>
  <c r="D379" i="17" s="1"/>
  <c r="D87" i="3"/>
  <c r="D87" i="17" s="1"/>
  <c r="D87" i="14"/>
  <c r="D387" i="17" s="1"/>
  <c r="D87" i="16"/>
  <c r="D487" i="17" s="1"/>
  <c r="D95" i="3"/>
  <c r="D95" i="17" s="1"/>
  <c r="D95" i="14"/>
  <c r="D395" i="17" s="1"/>
  <c r="D95" i="16"/>
  <c r="D495" i="17" s="1"/>
  <c r="D2" i="3"/>
  <c r="D2" i="17" s="1"/>
  <c r="D2" i="16"/>
  <c r="D402" i="17" s="1"/>
  <c r="D2" i="14"/>
  <c r="D302" i="17" s="1"/>
  <c r="D43" i="3"/>
  <c r="D43" i="17" s="1"/>
  <c r="D43" i="16"/>
  <c r="D443" i="17" s="1"/>
  <c r="D43" i="14"/>
  <c r="D343" i="17" s="1"/>
  <c r="D14" i="3"/>
  <c r="D14" i="17" s="1"/>
  <c r="D14" i="16"/>
  <c r="D414" i="17" s="1"/>
  <c r="D14" i="14"/>
  <c r="D314" i="17" s="1"/>
  <c r="D46" i="3"/>
  <c r="D46" i="17" s="1"/>
  <c r="D46" i="14"/>
  <c r="D346" i="17" s="1"/>
  <c r="D46" i="16"/>
  <c r="D446" i="17" s="1"/>
  <c r="D8" i="3"/>
  <c r="D8" i="17" s="1"/>
  <c r="D8" i="16"/>
  <c r="D408" i="17" s="1"/>
  <c r="D8" i="14"/>
  <c r="D308" i="17" s="1"/>
  <c r="D24" i="3"/>
  <c r="D24" i="17" s="1"/>
  <c r="D24" i="14"/>
  <c r="D324" i="17" s="1"/>
  <c r="D24" i="16"/>
  <c r="D424" i="17" s="1"/>
  <c r="D48" i="3"/>
  <c r="D48" i="17" s="1"/>
  <c r="D48" i="14"/>
  <c r="D348" i="17" s="1"/>
  <c r="D48" i="16"/>
  <c r="D448" i="17" s="1"/>
  <c r="D64" i="3"/>
  <c r="D64" i="17" s="1"/>
  <c r="D64" i="16"/>
  <c r="D464" i="17" s="1"/>
  <c r="D64" i="14"/>
  <c r="D364" i="17" s="1"/>
  <c r="D80" i="3"/>
  <c r="D80" i="17" s="1"/>
  <c r="D80" i="16"/>
  <c r="D480" i="17" s="1"/>
  <c r="D80" i="14"/>
  <c r="D380" i="17" s="1"/>
  <c r="D96" i="3"/>
  <c r="D96" i="17" s="1"/>
  <c r="D96" i="16"/>
  <c r="D496" i="17" s="1"/>
  <c r="D96" i="14"/>
  <c r="D396" i="17" s="1"/>
  <c r="D35" i="3"/>
  <c r="D35" i="17" s="1"/>
  <c r="D35" i="16"/>
  <c r="D435" i="17" s="1"/>
  <c r="D35" i="14"/>
  <c r="D335" i="17" s="1"/>
  <c r="D30" i="3"/>
  <c r="D30" i="17" s="1"/>
  <c r="D30" i="16"/>
  <c r="D430" i="17" s="1"/>
  <c r="D30" i="14"/>
  <c r="D330" i="17" s="1"/>
  <c r="D62" i="3"/>
  <c r="D62" i="17" s="1"/>
  <c r="D62" i="16"/>
  <c r="D462" i="17" s="1"/>
  <c r="D62" i="14"/>
  <c r="D362" i="17" s="1"/>
  <c r="D16" i="3"/>
  <c r="D16" i="17" s="1"/>
  <c r="D16" i="16"/>
  <c r="D416" i="17" s="1"/>
  <c r="D16" i="14"/>
  <c r="D316" i="17" s="1"/>
  <c r="D32" i="3"/>
  <c r="D32" i="17" s="1"/>
  <c r="D32" i="16"/>
  <c r="D432" i="17" s="1"/>
  <c r="D32" i="14"/>
  <c r="D332" i="17" s="1"/>
  <c r="D40" i="3"/>
  <c r="D40" i="17" s="1"/>
  <c r="D40" i="16"/>
  <c r="D440" i="17" s="1"/>
  <c r="D40" i="14"/>
  <c r="D340" i="17" s="1"/>
  <c r="D56" i="3"/>
  <c r="D56" i="17" s="1"/>
  <c r="D56" i="14"/>
  <c r="D356" i="17" s="1"/>
  <c r="D56" i="16"/>
  <c r="D456" i="17" s="1"/>
  <c r="D72" i="3"/>
  <c r="D72" i="17" s="1"/>
  <c r="D72" i="16"/>
  <c r="D472" i="17" s="1"/>
  <c r="D72" i="14"/>
  <c r="D372" i="17" s="1"/>
  <c r="D88" i="3"/>
  <c r="D88" i="17" s="1"/>
  <c r="D88" i="16"/>
  <c r="D488" i="17" s="1"/>
  <c r="D88" i="14"/>
  <c r="D388" i="17" s="1"/>
  <c r="D9" i="3"/>
  <c r="D9" i="17" s="1"/>
  <c r="D9" i="14"/>
  <c r="D309" i="17" s="1"/>
  <c r="D9" i="16"/>
  <c r="D409" i="17" s="1"/>
  <c r="D17" i="3"/>
  <c r="D17" i="17" s="1"/>
  <c r="D17" i="16"/>
  <c r="D417" i="17" s="1"/>
  <c r="D17" i="14"/>
  <c r="D317" i="17" s="1"/>
  <c r="D25" i="3"/>
  <c r="D25" i="17" s="1"/>
  <c r="D25" i="14"/>
  <c r="D325" i="17" s="1"/>
  <c r="D25" i="16"/>
  <c r="D425" i="17" s="1"/>
  <c r="D33" i="3"/>
  <c r="D33" i="17" s="1"/>
  <c r="D33" i="14"/>
  <c r="D333" i="17" s="1"/>
  <c r="D33" i="16"/>
  <c r="D433" i="17" s="1"/>
  <c r="D41" i="3"/>
  <c r="D41" i="17" s="1"/>
  <c r="D41" i="14"/>
  <c r="D341" i="17" s="1"/>
  <c r="D41" i="16"/>
  <c r="D441" i="17" s="1"/>
  <c r="D49" i="3"/>
  <c r="D49" i="17" s="1"/>
  <c r="D49" i="14"/>
  <c r="D349" i="17" s="1"/>
  <c r="D49" i="16"/>
  <c r="D449" i="17" s="1"/>
  <c r="D57" i="3"/>
  <c r="D57" i="17" s="1"/>
  <c r="D57" i="16"/>
  <c r="D457" i="17" s="1"/>
  <c r="D57" i="14"/>
  <c r="D357" i="17" s="1"/>
  <c r="D65" i="3"/>
  <c r="D65" i="17"/>
  <c r="D65" i="16"/>
  <c r="D465" i="17"/>
  <c r="D65" i="14"/>
  <c r="D365" i="17"/>
  <c r="D73" i="3"/>
  <c r="D73" i="17"/>
  <c r="D73" i="14"/>
  <c r="D373" i="17"/>
  <c r="D73" i="16"/>
  <c r="D473" i="17"/>
  <c r="D81" i="3"/>
  <c r="D81" i="17"/>
  <c r="D81" i="16"/>
  <c r="D481" i="17"/>
  <c r="D81" i="14"/>
  <c r="D381" i="17"/>
  <c r="D89" i="3"/>
  <c r="D89" i="17"/>
  <c r="D89" i="14"/>
  <c r="D389" i="17"/>
  <c r="D89" i="16"/>
  <c r="D489" i="17"/>
  <c r="D97" i="3"/>
  <c r="D97" i="17"/>
  <c r="D97" i="16"/>
  <c r="D497" i="17"/>
  <c r="D97" i="14"/>
  <c r="D397" i="17"/>
  <c r="D51" i="3"/>
  <c r="D51" i="17"/>
  <c r="D51" i="16"/>
  <c r="D451" i="17"/>
  <c r="D51" i="14"/>
  <c r="D351" i="17"/>
  <c r="D10" i="3"/>
  <c r="D10" i="17"/>
  <c r="D10" i="16"/>
  <c r="D410" i="17"/>
  <c r="D10" i="14"/>
  <c r="D310" i="17"/>
  <c r="D18" i="3"/>
  <c r="D18" i="17"/>
  <c r="D18" i="14"/>
  <c r="D318" i="17"/>
  <c r="D18" i="16"/>
  <c r="D418" i="17"/>
  <c r="D26" i="3"/>
  <c r="D26" i="17"/>
  <c r="D26" i="14"/>
  <c r="D326" i="17"/>
  <c r="D26" i="16"/>
  <c r="D426" i="17"/>
  <c r="D34" i="3"/>
  <c r="D34" i="17"/>
  <c r="D34" i="16"/>
  <c r="D434" i="17"/>
  <c r="D34" i="14"/>
  <c r="D334" i="17"/>
  <c r="D42" i="3"/>
  <c r="D42" i="17"/>
  <c r="D42" i="16"/>
  <c r="D442" i="17"/>
  <c r="D42" i="14"/>
  <c r="D342" i="17"/>
  <c r="D50" i="3"/>
  <c r="D50" i="17"/>
  <c r="D50" i="14"/>
  <c r="D350" i="17"/>
  <c r="D50" i="16"/>
  <c r="D450" i="17"/>
  <c r="D58" i="3"/>
  <c r="D58" i="17"/>
  <c r="D58" i="16"/>
  <c r="D458" i="17"/>
  <c r="D58" i="14"/>
  <c r="D358" i="17"/>
  <c r="D66" i="3"/>
  <c r="D66" i="17"/>
  <c r="D66" i="14"/>
  <c r="D366" i="17"/>
  <c r="D66" i="16"/>
  <c r="D466" i="17"/>
  <c r="D74" i="3"/>
  <c r="D74" i="17"/>
  <c r="D74" i="16"/>
  <c r="D474" i="17"/>
  <c r="D74" i="14"/>
  <c r="D374" i="17"/>
  <c r="D82" i="3"/>
  <c r="D82" i="17"/>
  <c r="D82" i="16"/>
  <c r="D482" i="17"/>
  <c r="D82" i="14"/>
  <c r="D382" i="17"/>
  <c r="D90" i="3"/>
  <c r="D90" i="17"/>
  <c r="D90" i="16"/>
  <c r="D490" i="17"/>
  <c r="D90" i="14"/>
  <c r="D390" i="17"/>
  <c r="D98" i="3"/>
  <c r="D98" i="17"/>
  <c r="D98" i="14"/>
  <c r="D398" i="17"/>
  <c r="D98" i="16"/>
  <c r="D498" i="17"/>
  <c r="E14" i="14"/>
  <c r="E314" i="17" s="1"/>
  <c r="E46" i="3"/>
  <c r="E46" i="17" s="1"/>
  <c r="E46" i="16"/>
  <c r="E446" i="17" s="1"/>
  <c r="E46" i="14"/>
  <c r="E346" i="17" s="1"/>
  <c r="E54" i="3"/>
  <c r="E54" i="17" s="1"/>
  <c r="E54" i="14"/>
  <c r="E354" i="17" s="1"/>
  <c r="E54" i="16"/>
  <c r="E454" i="17" s="1"/>
  <c r="E70" i="3"/>
  <c r="E70" i="17" s="1"/>
  <c r="E70" i="16"/>
  <c r="E470" i="17" s="1"/>
  <c r="E70" i="14"/>
  <c r="E370" i="17" s="1"/>
  <c r="E86" i="3"/>
  <c r="E86" i="17" s="1"/>
  <c r="E86" i="14"/>
  <c r="E386" i="17" s="1"/>
  <c r="E86" i="16"/>
  <c r="E486" i="17" s="1"/>
  <c r="E94" i="3"/>
  <c r="E94" i="17" s="1"/>
  <c r="E94" i="16"/>
  <c r="E494" i="17" s="1"/>
  <c r="E94" i="14"/>
  <c r="E394" i="17" s="1"/>
  <c r="E22" i="3"/>
  <c r="E22" i="17" s="1"/>
  <c r="E22" i="14"/>
  <c r="E322" i="17" s="1"/>
  <c r="E62" i="3"/>
  <c r="E62" i="17" s="1"/>
  <c r="E62" i="14"/>
  <c r="E362" i="17" s="1"/>
  <c r="E62" i="16"/>
  <c r="E462" i="17" s="1"/>
  <c r="E40" i="3"/>
  <c r="E40" i="17" s="1"/>
  <c r="E40" i="14"/>
  <c r="E340" i="17" s="1"/>
  <c r="E40" i="16"/>
  <c r="E440" i="17" s="1"/>
  <c r="E48" i="3"/>
  <c r="E48" i="17" s="1"/>
  <c r="E48" i="16"/>
  <c r="E448" i="17" s="1"/>
  <c r="E48" i="14"/>
  <c r="E348" i="17" s="1"/>
  <c r="E56" i="3"/>
  <c r="E56" i="17" s="1"/>
  <c r="E56" i="16"/>
  <c r="E456" i="17" s="1"/>
  <c r="E56" i="14"/>
  <c r="E356" i="17" s="1"/>
  <c r="E80" i="3"/>
  <c r="E80" i="17" s="1"/>
  <c r="E80" i="14"/>
  <c r="E380" i="17" s="1"/>
  <c r="E80" i="16"/>
  <c r="E480" i="17" s="1"/>
  <c r="E72" i="3"/>
  <c r="E72" i="17" s="1"/>
  <c r="E72" i="16"/>
  <c r="E472" i="17" s="1"/>
  <c r="E72" i="14"/>
  <c r="E372" i="17" s="1"/>
  <c r="E2" i="3"/>
  <c r="E2" i="17" s="1"/>
  <c r="E2" i="16"/>
  <c r="E2" i="14"/>
  <c r="E302" i="17" s="1"/>
  <c r="E34" i="3"/>
  <c r="E34" i="17" s="1"/>
  <c r="E34" i="16"/>
  <c r="E434" i="17" s="1"/>
  <c r="E34" i="14"/>
  <c r="E334" i="17" s="1"/>
  <c r="E66" i="16"/>
  <c r="E466" i="17" s="1"/>
  <c r="E6" i="3"/>
  <c r="E6" i="17" s="1"/>
  <c r="E24" i="14"/>
  <c r="E324" i="17" s="1"/>
  <c r="E96" i="3"/>
  <c r="E96" i="17" s="1"/>
  <c r="E96" i="16"/>
  <c r="E496" i="17" s="1"/>
  <c r="E96" i="14"/>
  <c r="E396" i="17" s="1"/>
  <c r="E18" i="16"/>
  <c r="E418" i="17" s="1"/>
  <c r="E42" i="3"/>
  <c r="E42" i="17" s="1"/>
  <c r="E42" i="16"/>
  <c r="E442" i="17" s="1"/>
  <c r="E42" i="14"/>
  <c r="E342" i="17" s="1"/>
  <c r="E58" i="14"/>
  <c r="E358" i="17" s="1"/>
  <c r="E82" i="3"/>
  <c r="E82" i="17" s="1"/>
  <c r="E82" i="16"/>
  <c r="E482" i="17" s="1"/>
  <c r="E82" i="14"/>
  <c r="E382" i="17" s="1"/>
  <c r="E98" i="3"/>
  <c r="E98" i="17" s="1"/>
  <c r="E98" i="16"/>
  <c r="E498" i="17" s="1"/>
  <c r="E98" i="14"/>
  <c r="E398" i="17" s="1"/>
  <c r="E27" i="17"/>
  <c r="E83" i="17"/>
  <c r="E32" i="3"/>
  <c r="E32" i="17" s="1"/>
  <c r="E32" i="14"/>
  <c r="E332" i="17" s="1"/>
  <c r="E32" i="16"/>
  <c r="E432" i="17" s="1"/>
  <c r="E88" i="3"/>
  <c r="E88" i="17" s="1"/>
  <c r="E88" i="16"/>
  <c r="E488" i="17" s="1"/>
  <c r="E88" i="14"/>
  <c r="E388" i="17" s="1"/>
  <c r="E17" i="17"/>
  <c r="E65" i="17"/>
  <c r="E26" i="3"/>
  <c r="E26" i="17" s="1"/>
  <c r="E50" i="14"/>
  <c r="E350" i="17" s="1"/>
  <c r="E90" i="3"/>
  <c r="E90" i="17" s="1"/>
  <c r="E90" i="16"/>
  <c r="E490" i="17" s="1"/>
  <c r="E90" i="14"/>
  <c r="E390" i="17" s="1"/>
  <c r="E67" i="14"/>
  <c r="E367" i="17" s="1"/>
  <c r="E4" i="16"/>
  <c r="E404" i="17" s="1"/>
  <c r="E20" i="3"/>
  <c r="E20" i="17" s="1"/>
  <c r="E28" i="3"/>
  <c r="E28" i="17" s="1"/>
  <c r="E28" i="14"/>
  <c r="E328" i="17" s="1"/>
  <c r="E28" i="16"/>
  <c r="E428" i="17" s="1"/>
  <c r="E36" i="3"/>
  <c r="E36" i="17" s="1"/>
  <c r="E36" i="16"/>
  <c r="E436" i="17" s="1"/>
  <c r="E36" i="14"/>
  <c r="E336" i="17" s="1"/>
  <c r="E44" i="3"/>
  <c r="E44" i="17" s="1"/>
  <c r="E44" i="16"/>
  <c r="E444" i="17" s="1"/>
  <c r="E44" i="14"/>
  <c r="E344" i="17" s="1"/>
  <c r="E52" i="3"/>
  <c r="E52" i="17" s="1"/>
  <c r="E52" i="16"/>
  <c r="E452" i="17" s="1"/>
  <c r="E52" i="14"/>
  <c r="E352" i="17" s="1"/>
  <c r="E60" i="3"/>
  <c r="E60" i="17" s="1"/>
  <c r="E60" i="16"/>
  <c r="E460" i="17" s="1"/>
  <c r="E60" i="14"/>
  <c r="E360" i="17" s="1"/>
  <c r="E68" i="3"/>
  <c r="E68" i="17" s="1"/>
  <c r="E68" i="16"/>
  <c r="E468" i="17" s="1"/>
  <c r="E68" i="14"/>
  <c r="E368" i="17" s="1"/>
  <c r="E76" i="3"/>
  <c r="E76" i="17" s="1"/>
  <c r="E76" i="16"/>
  <c r="E476" i="17" s="1"/>
  <c r="E76" i="14"/>
  <c r="E376" i="17" s="1"/>
  <c r="E84" i="3"/>
  <c r="E84" i="17" s="1"/>
  <c r="E84" i="16"/>
  <c r="E484" i="17" s="1"/>
  <c r="E84" i="14"/>
  <c r="E384" i="17" s="1"/>
  <c r="E92" i="3"/>
  <c r="E92" i="17" s="1"/>
  <c r="E92" i="14"/>
  <c r="E392" i="17" s="1"/>
  <c r="E92" i="16"/>
  <c r="E492" i="17" s="1"/>
  <c r="E100" i="3"/>
  <c r="E100" i="17" s="1"/>
  <c r="E100" i="16"/>
  <c r="E500" i="17" s="1"/>
  <c r="E100" i="14"/>
  <c r="E400" i="17" s="1"/>
  <c r="C3" i="17"/>
  <c r="G151" i="3"/>
  <c r="G151" i="17" s="1"/>
  <c r="G198" i="3"/>
  <c r="G198" i="17"/>
  <c r="G166" i="3"/>
  <c r="G166" i="17"/>
  <c r="G271" i="3"/>
  <c r="G271" i="17"/>
  <c r="G270" i="3"/>
  <c r="G270" i="17"/>
  <c r="G238" i="3"/>
  <c r="G238" i="17"/>
  <c r="G199" i="3"/>
  <c r="G199" i="17"/>
  <c r="G206" i="3"/>
  <c r="G206" i="17"/>
  <c r="G174" i="3"/>
  <c r="G174" i="17"/>
  <c r="G118" i="3"/>
  <c r="G118" i="17" s="1"/>
  <c r="G239" i="3"/>
  <c r="G239" i="17"/>
  <c r="G295" i="3"/>
  <c r="G295" i="17"/>
  <c r="G263" i="3"/>
  <c r="G263" i="17"/>
  <c r="G231" i="3"/>
  <c r="G231" i="17"/>
  <c r="G191" i="3"/>
  <c r="G191" i="17"/>
  <c r="G127" i="3"/>
  <c r="G127" i="17" s="1"/>
  <c r="G214" i="3"/>
  <c r="G214" i="17"/>
  <c r="G294" i="3"/>
  <c r="G294" i="17"/>
  <c r="G262" i="3"/>
  <c r="G262" i="17"/>
  <c r="G230" i="3"/>
  <c r="G230" i="17"/>
  <c r="G183" i="3"/>
  <c r="G183" i="17"/>
  <c r="G119" i="3"/>
  <c r="G119" i="17" s="1"/>
  <c r="G190" i="3"/>
  <c r="G190" i="17"/>
  <c r="G102" i="3"/>
  <c r="G102" i="17" s="1"/>
  <c r="G278" i="3"/>
  <c r="G278" i="17"/>
  <c r="G143" i="3"/>
  <c r="G143" i="17" s="1"/>
  <c r="G287" i="3"/>
  <c r="G287" i="17"/>
  <c r="G255" i="3"/>
  <c r="G255" i="17"/>
  <c r="G223" i="3"/>
  <c r="G223" i="17"/>
  <c r="G175" i="3"/>
  <c r="G175" i="17"/>
  <c r="G15" i="3"/>
  <c r="G15" i="17" s="1"/>
  <c r="G182" i="3"/>
  <c r="G182" i="17" s="1"/>
  <c r="G246" i="3"/>
  <c r="G246" i="17"/>
  <c r="G207" i="3"/>
  <c r="G207" i="17"/>
  <c r="G286" i="3"/>
  <c r="G286" i="17"/>
  <c r="G254" i="3"/>
  <c r="G254" i="17"/>
  <c r="G222" i="3"/>
  <c r="G222" i="17"/>
  <c r="G167" i="3"/>
  <c r="G167" i="17"/>
  <c r="G279" i="3"/>
  <c r="G279" i="17"/>
  <c r="G247" i="3"/>
  <c r="G247" i="17"/>
  <c r="G215" i="3"/>
  <c r="G215" i="17"/>
  <c r="G159" i="3"/>
  <c r="G159" i="17" s="1"/>
  <c r="G298" i="3"/>
  <c r="G298" i="17"/>
  <c r="G290" i="3"/>
  <c r="G290" i="17"/>
  <c r="G282" i="3"/>
  <c r="G282" i="17"/>
  <c r="G274" i="3"/>
  <c r="G274" i="17"/>
  <c r="G266" i="3"/>
  <c r="G266" i="17"/>
  <c r="G258" i="3"/>
  <c r="G258" i="17"/>
  <c r="G250" i="3"/>
  <c r="G250" i="17"/>
  <c r="G242" i="3"/>
  <c r="G242" i="17"/>
  <c r="G234" i="3"/>
  <c r="G234" i="17"/>
  <c r="G226" i="3"/>
  <c r="G226" i="17"/>
  <c r="G218" i="3"/>
  <c r="G218" i="17"/>
  <c r="G210" i="3"/>
  <c r="G210" i="17"/>
  <c r="G202" i="3"/>
  <c r="G202" i="17"/>
  <c r="G194" i="3"/>
  <c r="G194" i="17"/>
  <c r="G186" i="3"/>
  <c r="G186" i="17"/>
  <c r="G178" i="3"/>
  <c r="G178" i="17"/>
  <c r="G170" i="3"/>
  <c r="G170" i="17"/>
  <c r="G162" i="3"/>
  <c r="G162" i="17"/>
  <c r="G106" i="3"/>
  <c r="G106" i="17" s="1"/>
  <c r="A127" i="3"/>
  <c r="A127" i="17" s="1"/>
  <c r="A118" i="3"/>
  <c r="A118" i="17" s="1"/>
  <c r="A119" i="3"/>
  <c r="A119" i="17" s="1"/>
  <c r="A101" i="3"/>
  <c r="A101" i="17" s="1"/>
  <c r="A114" i="3"/>
  <c r="A114" i="17" s="1"/>
  <c r="A111" i="3"/>
  <c r="A111" i="17" s="1"/>
  <c r="A110" i="3"/>
  <c r="A110" i="17" s="1"/>
  <c r="A98" i="3"/>
  <c r="A98" i="17" s="1"/>
  <c r="F315" i="17"/>
  <c r="F307" i="17"/>
  <c r="F314" i="17"/>
  <c r="F319" i="17"/>
  <c r="F303" i="17"/>
  <c r="F306" i="17"/>
  <c r="F302" i="17"/>
  <c r="E402" i="17"/>
  <c r="AT331" i="17"/>
  <c r="G36" i="14"/>
  <c r="G336" i="17"/>
  <c r="G37" i="14"/>
  <c r="G337" i="17"/>
  <c r="G38" i="14"/>
  <c r="G338" i="17"/>
  <c r="G160" i="3"/>
  <c r="G160" i="17" s="1"/>
  <c r="AT160" i="17"/>
  <c r="A150" i="3"/>
  <c r="A150" i="17" s="1"/>
  <c r="G128" i="3"/>
  <c r="G128" i="17" s="1"/>
  <c r="A108" i="3"/>
  <c r="A108" i="17" s="1"/>
  <c r="AT18" i="17"/>
  <c r="E7" i="17"/>
  <c r="E73" i="17"/>
  <c r="E3" i="16"/>
  <c r="E403" i="17" s="1"/>
  <c r="E3" i="14"/>
  <c r="E303" i="17" s="1"/>
  <c r="E65" i="14"/>
  <c r="E365" i="17" s="1"/>
  <c r="E65" i="16"/>
  <c r="E465" i="17" s="1"/>
  <c r="E41" i="14"/>
  <c r="E341" i="17" s="1"/>
  <c r="E41" i="16"/>
  <c r="E441" i="17" s="1"/>
  <c r="E17" i="14"/>
  <c r="E317" i="17" s="1"/>
  <c r="E17" i="16"/>
  <c r="E417" i="17" s="1"/>
  <c r="E99" i="14"/>
  <c r="E399" i="17" s="1"/>
  <c r="E91" i="14"/>
  <c r="E391" i="17" s="1"/>
  <c r="E83" i="14"/>
  <c r="E383" i="17" s="1"/>
  <c r="E75" i="14"/>
  <c r="E375" i="17" s="1"/>
  <c r="E59" i="14"/>
  <c r="E359" i="17" s="1"/>
  <c r="E59" i="16"/>
  <c r="E459" i="17" s="1"/>
  <c r="E51" i="16"/>
  <c r="E451" i="17" s="1"/>
  <c r="E51" i="14"/>
  <c r="E351" i="17" s="1"/>
  <c r="E43" i="16"/>
  <c r="E443" i="17" s="1"/>
  <c r="E43" i="14"/>
  <c r="E343" i="17" s="1"/>
  <c r="E35" i="16"/>
  <c r="E435" i="17" s="1"/>
  <c r="E35" i="14"/>
  <c r="E335" i="17" s="1"/>
  <c r="E27" i="16"/>
  <c r="E427" i="17" s="1"/>
  <c r="E27" i="14"/>
  <c r="E327" i="17" s="1"/>
  <c r="E11" i="16"/>
  <c r="E411" i="17" s="1"/>
  <c r="E11" i="14"/>
  <c r="E311" i="17" s="1"/>
  <c r="E57" i="16"/>
  <c r="E457" i="17" s="1"/>
  <c r="E57" i="14"/>
  <c r="E357" i="17" s="1"/>
  <c r="E33" i="14"/>
  <c r="E333" i="17" s="1"/>
  <c r="E33" i="16"/>
  <c r="E433" i="17" s="1"/>
  <c r="E9" i="14"/>
  <c r="E309" i="17" s="1"/>
  <c r="E9" i="16"/>
  <c r="E409" i="17" s="1"/>
  <c r="E97" i="14"/>
  <c r="E397" i="17" s="1"/>
  <c r="E89" i="16"/>
  <c r="E489" i="17" s="1"/>
  <c r="E81" i="14"/>
  <c r="E381" i="17" s="1"/>
  <c r="E73" i="16"/>
  <c r="E473" i="17" s="1"/>
  <c r="E73" i="14"/>
  <c r="E373" i="17" s="1"/>
  <c r="E49" i="14"/>
  <c r="E349" i="17" s="1"/>
  <c r="E49" i="16"/>
  <c r="E449" i="17" s="1"/>
  <c r="E25" i="14"/>
  <c r="E325" i="17" s="1"/>
  <c r="E25" i="16"/>
  <c r="E425" i="17" s="1"/>
  <c r="E95" i="14"/>
  <c r="E395" i="17" s="1"/>
  <c r="E87" i="14"/>
  <c r="E387" i="17" s="1"/>
  <c r="E79" i="16"/>
  <c r="E479" i="17" s="1"/>
  <c r="E71" i="16"/>
  <c r="E471" i="17" s="1"/>
  <c r="E71" i="14"/>
  <c r="E371" i="17" s="1"/>
  <c r="E63" i="14"/>
  <c r="E363" i="17" s="1"/>
  <c r="E63" i="16"/>
  <c r="E463" i="17" s="1"/>
  <c r="E55" i="14"/>
  <c r="E355" i="17" s="1"/>
  <c r="E55" i="16"/>
  <c r="E455" i="17" s="1"/>
  <c r="E47" i="14"/>
  <c r="E347" i="17" s="1"/>
  <c r="E47" i="16"/>
  <c r="E447" i="17" s="1"/>
  <c r="E39" i="14"/>
  <c r="E339" i="17" s="1"/>
  <c r="E39" i="16"/>
  <c r="E439" i="17" s="1"/>
  <c r="E31" i="14"/>
  <c r="E331" i="17" s="1"/>
  <c r="E31" i="16"/>
  <c r="E431" i="17" s="1"/>
  <c r="E23" i="14"/>
  <c r="E323" i="17" s="1"/>
  <c r="E23" i="16"/>
  <c r="E423" i="17" s="1"/>
  <c r="E15" i="16"/>
  <c r="E415" i="17" s="1"/>
  <c r="E15" i="14"/>
  <c r="E315" i="17" s="1"/>
  <c r="E7" i="14"/>
  <c r="E307" i="17" s="1"/>
  <c r="E7" i="16"/>
  <c r="E407" i="17" s="1"/>
  <c r="E101" i="14"/>
  <c r="E401" i="17" s="1"/>
  <c r="E101" i="16"/>
  <c r="E501" i="17" s="1"/>
  <c r="E93" i="14"/>
  <c r="E393" i="17" s="1"/>
  <c r="E85" i="16"/>
  <c r="E485" i="17" s="1"/>
  <c r="E77" i="14"/>
  <c r="E377" i="17" s="1"/>
  <c r="E69" i="14"/>
  <c r="E369" i="17" s="1"/>
  <c r="E69" i="16"/>
  <c r="E469" i="17" s="1"/>
  <c r="E61" i="14"/>
  <c r="E361" i="17" s="1"/>
  <c r="E61" i="16"/>
  <c r="E461" i="17" s="1"/>
  <c r="E53" i="14"/>
  <c r="E353" i="17" s="1"/>
  <c r="E53" i="16"/>
  <c r="E453" i="17" s="1"/>
  <c r="E45" i="16"/>
  <c r="E445" i="17" s="1"/>
  <c r="E45" i="14"/>
  <c r="E345" i="17" s="1"/>
  <c r="E37" i="16"/>
  <c r="E437" i="17" s="1"/>
  <c r="E37" i="14"/>
  <c r="E337" i="17" s="1"/>
  <c r="E29" i="14"/>
  <c r="E329" i="17" s="1"/>
  <c r="E29" i="16"/>
  <c r="E429" i="17" s="1"/>
  <c r="E21" i="14"/>
  <c r="E321" i="17" s="1"/>
  <c r="E21" i="16"/>
  <c r="E421" i="17" s="1"/>
  <c r="E13" i="14"/>
  <c r="E313" i="17" s="1"/>
  <c r="E13" i="16"/>
  <c r="E413" i="17" s="1"/>
  <c r="E5" i="14"/>
  <c r="E305" i="17" s="1"/>
  <c r="E5" i="16"/>
  <c r="E405" i="17" s="1"/>
  <c r="G101" i="14"/>
  <c r="G401" i="17"/>
  <c r="AT401" i="17"/>
  <c r="A101" i="14"/>
  <c r="A401" i="17" s="1"/>
  <c r="G99" i="14"/>
  <c r="G399" i="17"/>
  <c r="A99" i="14"/>
  <c r="A399" i="17" s="1"/>
  <c r="AT399" i="17"/>
  <c r="G97" i="14"/>
  <c r="G397" i="17"/>
  <c r="A97" i="14"/>
  <c r="A397" i="17" s="1"/>
  <c r="AT397" i="17"/>
  <c r="G95" i="14"/>
  <c r="G395" i="17"/>
  <c r="A95" i="14"/>
  <c r="A395" i="17" s="1"/>
  <c r="AT395" i="17"/>
  <c r="AT393" i="17"/>
  <c r="G93" i="14"/>
  <c r="G393" i="17"/>
  <c r="A93" i="14"/>
  <c r="A393" i="17" s="1"/>
  <c r="G91" i="14"/>
  <c r="G391" i="17"/>
  <c r="A91" i="14"/>
  <c r="A391" i="17" s="1"/>
  <c r="AT391" i="17"/>
  <c r="AT389" i="17"/>
  <c r="A89" i="14"/>
  <c r="A389" i="17" s="1"/>
  <c r="G89" i="14"/>
  <c r="G389" i="17"/>
  <c r="AT387" i="17"/>
  <c r="G87" i="14"/>
  <c r="G387" i="17"/>
  <c r="A87" i="14"/>
  <c r="A387" i="17" s="1"/>
  <c r="G85" i="14"/>
  <c r="G385" i="17"/>
  <c r="A85" i="14"/>
  <c r="A385" i="17" s="1"/>
  <c r="AT385" i="17"/>
  <c r="A83" i="14"/>
  <c r="A383" i="17" s="1"/>
  <c r="AT383" i="17"/>
  <c r="G83" i="14"/>
  <c r="G383" i="17"/>
  <c r="G81" i="14"/>
  <c r="G381" i="17"/>
  <c r="AT381" i="17"/>
  <c r="A81" i="14"/>
  <c r="A381" i="17" s="1"/>
  <c r="AT377" i="17"/>
  <c r="A77" i="14"/>
  <c r="A377" i="17" s="1"/>
  <c r="G77" i="14"/>
  <c r="G377" i="17"/>
  <c r="AT375" i="17"/>
  <c r="A75" i="14"/>
  <c r="A375" i="17" s="1"/>
  <c r="G75" i="14"/>
  <c r="G375" i="17"/>
  <c r="AT373" i="17"/>
  <c r="A73" i="14"/>
  <c r="A373" i="17" s="1"/>
  <c r="G73" i="14"/>
  <c r="G373" i="17"/>
  <c r="A71" i="14"/>
  <c r="A371" i="17" s="1"/>
  <c r="AT371" i="17"/>
  <c r="G71" i="14"/>
  <c r="G371" i="17"/>
  <c r="G69" i="14"/>
  <c r="G369" i="17"/>
  <c r="AT369" i="17"/>
  <c r="A69" i="14"/>
  <c r="A369" i="17" s="1"/>
  <c r="G67" i="14"/>
  <c r="G367" i="17"/>
  <c r="A67" i="14"/>
  <c r="A367" i="17" s="1"/>
  <c r="AT367" i="17"/>
  <c r="G65" i="14"/>
  <c r="G365" i="17"/>
  <c r="A65" i="14"/>
  <c r="A365" i="17" s="1"/>
  <c r="AT365" i="17"/>
  <c r="AT361" i="17"/>
  <c r="G61" i="14"/>
  <c r="G361" i="17"/>
  <c r="A61" i="14"/>
  <c r="A361" i="17" s="1"/>
  <c r="G59" i="14"/>
  <c r="G359" i="17"/>
  <c r="A59" i="14"/>
  <c r="A359" i="17" s="1"/>
  <c r="AT359" i="17"/>
  <c r="G57" i="14"/>
  <c r="G357" i="17"/>
  <c r="A57" i="14"/>
  <c r="A357" i="17" s="1"/>
  <c r="AT357" i="17"/>
  <c r="A55" i="14"/>
  <c r="A355" i="17" s="1"/>
  <c r="G55" i="14"/>
  <c r="G355" i="17"/>
  <c r="AT355" i="17"/>
  <c r="G53" i="14"/>
  <c r="G353" i="17"/>
  <c r="AT353" i="17"/>
  <c r="A51" i="14"/>
  <c r="A351" i="17" s="1"/>
  <c r="G51" i="14"/>
  <c r="G351" i="17"/>
  <c r="G49" i="14"/>
  <c r="G349" i="17"/>
  <c r="AT349" i="17"/>
  <c r="G47" i="14"/>
  <c r="G347" i="17"/>
  <c r="AT347" i="17"/>
  <c r="AT343" i="17"/>
  <c r="G43" i="14"/>
  <c r="G343" i="17"/>
  <c r="G100" i="14"/>
  <c r="G400" i="17"/>
  <c r="A100" i="14"/>
  <c r="A400" i="17" s="1"/>
  <c r="AT400" i="17"/>
  <c r="A98" i="14"/>
  <c r="A398" i="17" s="1"/>
  <c r="G98" i="14"/>
  <c r="G398" i="17"/>
  <c r="AT398" i="17"/>
  <c r="AT396" i="17"/>
  <c r="G96" i="14"/>
  <c r="G396" i="17"/>
  <c r="A96" i="14"/>
  <c r="A396" i="17" s="1"/>
  <c r="A94" i="14"/>
  <c r="A394" i="17" s="1"/>
  <c r="AT394" i="17"/>
  <c r="G94" i="14"/>
  <c r="G394" i="17"/>
  <c r="AT392" i="17"/>
  <c r="A92" i="14"/>
  <c r="A392" i="17" s="1"/>
  <c r="G92" i="14"/>
  <c r="G392" i="17"/>
  <c r="AT390" i="17"/>
  <c r="A90" i="14"/>
  <c r="A390" i="17" s="1"/>
  <c r="G90" i="14"/>
  <c r="G390" i="17"/>
  <c r="AT388" i="17"/>
  <c r="A88" i="14"/>
  <c r="A388" i="17" s="1"/>
  <c r="G88" i="14"/>
  <c r="G388" i="17"/>
  <c r="G78" i="14"/>
  <c r="G378" i="17"/>
  <c r="A78" i="14"/>
  <c r="A378" i="17" s="1"/>
  <c r="AT378" i="17"/>
  <c r="G76" i="14"/>
  <c r="G376" i="17"/>
  <c r="AT376" i="17"/>
  <c r="A76" i="14"/>
  <c r="A376" i="17" s="1"/>
  <c r="AT374" i="17"/>
  <c r="G74" i="14"/>
  <c r="G374" i="17"/>
  <c r="A74" i="14"/>
  <c r="A374" i="17" s="1"/>
  <c r="A70" i="14"/>
  <c r="A370" i="17" s="1"/>
  <c r="G70" i="14"/>
  <c r="G370" i="17"/>
  <c r="AT370" i="17"/>
  <c r="G68" i="14"/>
  <c r="G368" i="17"/>
  <c r="A68" i="14"/>
  <c r="A368" i="17" s="1"/>
  <c r="AT368" i="17"/>
  <c r="A66" i="14"/>
  <c r="A366" i="17" s="1"/>
  <c r="G66" i="14"/>
  <c r="G366" i="17"/>
  <c r="AT366" i="17"/>
  <c r="AT364" i="17"/>
  <c r="G64" i="14"/>
  <c r="G364" i="17"/>
  <c r="A64" i="14"/>
  <c r="A364" i="17" s="1"/>
  <c r="G60" i="14"/>
  <c r="G360" i="17"/>
  <c r="A60" i="14"/>
  <c r="A360" i="17" s="1"/>
  <c r="AT360" i="17"/>
  <c r="AT358" i="17"/>
  <c r="G58" i="14"/>
  <c r="G358" i="17"/>
  <c r="A58" i="14"/>
  <c r="A358" i="17" s="1"/>
  <c r="G56" i="14"/>
  <c r="G356" i="17"/>
  <c r="A56" i="14"/>
  <c r="A356" i="17" s="1"/>
  <c r="AT356" i="17"/>
  <c r="G52" i="14"/>
  <c r="G352" i="17"/>
  <c r="A52" i="14"/>
  <c r="A352" i="17" s="1"/>
  <c r="AT348" i="17"/>
  <c r="G48" i="14"/>
  <c r="G348" i="17"/>
  <c r="AT344" i="17"/>
  <c r="G44" i="14"/>
  <c r="G344" i="17"/>
  <c r="A44" i="14"/>
  <c r="A344" i="17" s="1"/>
  <c r="G42" i="14"/>
  <c r="G342" i="17"/>
  <c r="AT342" i="17"/>
  <c r="A37" i="14"/>
  <c r="A337" i="17" s="1"/>
  <c r="A38" i="14"/>
  <c r="A338" i="17" s="1"/>
  <c r="A35" i="14"/>
  <c r="A335" i="17" s="1"/>
  <c r="G26" i="14"/>
  <c r="G326" i="17" s="1"/>
  <c r="G33" i="14"/>
  <c r="G333" i="17"/>
  <c r="A30" i="14"/>
  <c r="A330" i="17" s="1"/>
  <c r="G31" i="14"/>
  <c r="G331" i="17"/>
  <c r="AT341" i="17"/>
  <c r="AT328" i="17"/>
  <c r="G21" i="14"/>
  <c r="G321" i="17" s="1"/>
  <c r="A39" i="14"/>
  <c r="A339" i="17" s="1"/>
  <c r="G40" i="14"/>
  <c r="G340" i="17"/>
  <c r="A45" i="14"/>
  <c r="A345" i="17" s="1"/>
  <c r="A43" i="14"/>
  <c r="A343" i="17" s="1"/>
  <c r="A33" i="14"/>
  <c r="A333" i="17" s="1"/>
  <c r="A32" i="14"/>
  <c r="A332" i="17" s="1"/>
  <c r="A42" i="14"/>
  <c r="A342" i="17" s="1"/>
  <c r="AT325" i="17"/>
  <c r="AT326" i="17"/>
  <c r="AT334" i="17"/>
  <c r="A34" i="14"/>
  <c r="A334" i="17" s="1"/>
  <c r="AT323" i="17"/>
  <c r="AT327" i="17"/>
  <c r="AT330" i="17"/>
  <c r="G32" i="14"/>
  <c r="G332" i="17"/>
  <c r="G20" i="14"/>
  <c r="G320" i="17" s="1"/>
  <c r="G28" i="14"/>
  <c r="G328" i="17"/>
  <c r="G45" i="14"/>
  <c r="G345" i="17"/>
  <c r="G54" i="14"/>
  <c r="G354" i="17"/>
  <c r="A54" i="14"/>
  <c r="A354" i="17" s="1"/>
  <c r="AT354" i="17"/>
  <c r="G46" i="14"/>
  <c r="G346" i="17"/>
  <c r="AT346" i="17"/>
  <c r="A20" i="14"/>
  <c r="A320" i="17" s="1"/>
  <c r="A27" i="14"/>
  <c r="A327" i="17" s="1"/>
  <c r="A21" i="14"/>
  <c r="A321" i="17" s="1"/>
  <c r="A25" i="14"/>
  <c r="A325" i="17" s="1"/>
  <c r="A23" i="14"/>
  <c r="A323" i="17" s="1"/>
  <c r="A53" i="14"/>
  <c r="A353" i="17" s="1"/>
  <c r="A49" i="14"/>
  <c r="A349" i="17" s="1"/>
  <c r="A48" i="14"/>
  <c r="A348" i="17" s="1"/>
  <c r="A46" i="14"/>
  <c r="A346" i="17" s="1"/>
  <c r="AT350" i="17"/>
  <c r="G50" i="14"/>
  <c r="G350" i="17"/>
  <c r="AT351" i="17"/>
  <c r="AT352" i="17"/>
  <c r="A47" i="14"/>
  <c r="A347" i="17" s="1"/>
  <c r="A86" i="14"/>
  <c r="A386" i="17" s="1"/>
  <c r="AT386" i="17"/>
  <c r="G84" i="14"/>
  <c r="G384" i="17"/>
  <c r="A84" i="14"/>
  <c r="A384" i="17" s="1"/>
  <c r="A82" i="14"/>
  <c r="A382" i="17" s="1"/>
  <c r="AT382" i="17"/>
  <c r="G80" i="14"/>
  <c r="G380" i="17"/>
  <c r="AT380" i="17"/>
  <c r="A79" i="14"/>
  <c r="A379" i="17" s="1"/>
  <c r="AT379" i="17"/>
  <c r="G72" i="14"/>
  <c r="G372" i="17"/>
  <c r="A72" i="14"/>
  <c r="A372" i="17" s="1"/>
  <c r="G63" i="14"/>
  <c r="G363" i="17"/>
  <c r="AT363" i="17"/>
  <c r="A62" i="14"/>
  <c r="A362" i="17" s="1"/>
  <c r="G62" i="14"/>
  <c r="G362" i="17"/>
  <c r="AT362" i="17"/>
  <c r="G116" i="3"/>
  <c r="G116" i="17" s="1"/>
  <c r="A137" i="3"/>
  <c r="A137" i="17" s="1"/>
  <c r="A24" i="14"/>
  <c r="A324" i="17" s="1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G19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216" i="8"/>
  <c r="G217" i="8"/>
  <c r="G218" i="8"/>
  <c r="G219" i="8"/>
  <c r="G220" i="8"/>
  <c r="G221" i="8"/>
  <c r="G222" i="8"/>
  <c r="G223" i="8"/>
  <c r="G224" i="8"/>
  <c r="G225" i="8"/>
  <c r="G226" i="8"/>
  <c r="G227" i="8"/>
  <c r="G228" i="8"/>
  <c r="G229" i="8"/>
  <c r="G230" i="8"/>
  <c r="G231" i="8"/>
  <c r="G232" i="8"/>
  <c r="G233" i="8"/>
  <c r="G234" i="8"/>
  <c r="G235" i="8"/>
  <c r="G236" i="8"/>
  <c r="G237" i="8"/>
  <c r="G238" i="8"/>
  <c r="G239" i="8"/>
  <c r="G240" i="8"/>
  <c r="G241" i="8"/>
  <c r="G242" i="8"/>
  <c r="G243" i="8"/>
  <c r="G244" i="8"/>
  <c r="G245" i="8"/>
  <c r="G246" i="8"/>
  <c r="G247" i="8"/>
  <c r="G248" i="8"/>
  <c r="G249" i="8"/>
  <c r="G250" i="8"/>
  <c r="G251" i="8"/>
  <c r="G252" i="8"/>
  <c r="G253" i="8"/>
  <c r="G254" i="8"/>
  <c r="G255" i="8"/>
  <c r="G256" i="8"/>
  <c r="G257" i="8"/>
  <c r="G258" i="8"/>
  <c r="G259" i="8"/>
  <c r="G260" i="8"/>
  <c r="G261" i="8"/>
  <c r="G262" i="8"/>
  <c r="G263" i="8"/>
  <c r="G264" i="8"/>
  <c r="G265" i="8"/>
  <c r="G266" i="8"/>
  <c r="G267" i="8"/>
  <c r="G268" i="8"/>
  <c r="G269" i="8"/>
  <c r="G270" i="8"/>
  <c r="G271" i="8"/>
  <c r="G272" i="8"/>
  <c r="G273" i="8"/>
  <c r="G274" i="8"/>
  <c r="G275" i="8"/>
  <c r="G276" i="8"/>
  <c r="G277" i="8"/>
  <c r="G278" i="8"/>
  <c r="G279" i="8"/>
  <c r="G280" i="8"/>
  <c r="G281" i="8"/>
  <c r="G282" i="8"/>
  <c r="G283" i="8"/>
  <c r="G284" i="8"/>
  <c r="G285" i="8"/>
  <c r="G286" i="8"/>
  <c r="G287" i="8"/>
  <c r="G288" i="8"/>
  <c r="G289" i="8"/>
  <c r="G290" i="8"/>
  <c r="G291" i="8"/>
  <c r="G292" i="8"/>
  <c r="G293" i="8"/>
  <c r="G294" i="8"/>
  <c r="G295" i="8"/>
  <c r="G296" i="8"/>
  <c r="G297" i="8"/>
  <c r="G298" i="8"/>
  <c r="G299" i="8"/>
  <c r="G300" i="8"/>
  <c r="G301" i="8"/>
  <c r="A12" i="16" l="1"/>
  <c r="A412" i="17" s="1"/>
  <c r="A17" i="16"/>
  <c r="A417" i="17" s="1"/>
  <c r="AT417" i="17"/>
  <c r="AT48" i="17"/>
  <c r="AT410" i="17"/>
  <c r="AT311" i="17"/>
  <c r="AT140" i="17"/>
  <c r="G152" i="3"/>
  <c r="G152" i="17" s="1"/>
  <c r="A136" i="3"/>
  <c r="A136" i="17" s="1"/>
  <c r="A22" i="14"/>
  <c r="A322" i="17" s="1"/>
  <c r="G24" i="14"/>
  <c r="G324" i="17" s="1"/>
  <c r="A29" i="14"/>
  <c r="A329" i="17" s="1"/>
  <c r="AT322" i="17"/>
  <c r="AT329" i="17"/>
  <c r="G19" i="14"/>
  <c r="G319" i="17" s="1"/>
  <c r="AT43" i="17"/>
  <c r="G71" i="3"/>
  <c r="G71" i="17" s="1"/>
  <c r="G99" i="3"/>
  <c r="G99" i="17" s="1"/>
  <c r="G4" i="16"/>
  <c r="G404" i="17" s="1"/>
  <c r="G24" i="3"/>
  <c r="G24" i="17" s="1"/>
  <c r="A19" i="14"/>
  <c r="A319" i="17" s="1"/>
  <c r="G58" i="3"/>
  <c r="G58" i="17" s="1"/>
  <c r="AT100" i="17"/>
  <c r="G98" i="3"/>
  <c r="G98" i="17" s="1"/>
  <c r="A102" i="3"/>
  <c r="A102" i="17" s="1"/>
  <c r="G86" i="3"/>
  <c r="G86" i="17" s="1"/>
  <c r="E18" i="3"/>
  <c r="E18" i="17" s="1"/>
  <c r="E18" i="14"/>
  <c r="E318" i="17" s="1"/>
  <c r="E10" i="3"/>
  <c r="E10" i="17" s="1"/>
  <c r="E10" i="14"/>
  <c r="E310" i="17" s="1"/>
  <c r="E12" i="3"/>
  <c r="E12" i="17" s="1"/>
  <c r="E12" i="16"/>
  <c r="E412" i="17" s="1"/>
  <c r="E24" i="3"/>
  <c r="E24" i="17" s="1"/>
  <c r="E24" i="16"/>
  <c r="E424" i="17" s="1"/>
  <c r="E77" i="16"/>
  <c r="E477" i="17" s="1"/>
  <c r="E85" i="14"/>
  <c r="E385" i="17" s="1"/>
  <c r="E93" i="16"/>
  <c r="E493" i="17" s="1"/>
  <c r="E79" i="14"/>
  <c r="E379" i="17" s="1"/>
  <c r="E87" i="16"/>
  <c r="E487" i="17" s="1"/>
  <c r="E95" i="16"/>
  <c r="E495" i="17" s="1"/>
  <c r="E81" i="16"/>
  <c r="E481" i="17" s="1"/>
  <c r="E89" i="14"/>
  <c r="E389" i="17" s="1"/>
  <c r="E97" i="16"/>
  <c r="E497" i="17" s="1"/>
  <c r="E75" i="16"/>
  <c r="E475" i="17" s="1"/>
  <c r="E83" i="16"/>
  <c r="E483" i="17" s="1"/>
  <c r="E91" i="16"/>
  <c r="E491" i="17" s="1"/>
  <c r="E99" i="16"/>
  <c r="E499" i="17" s="1"/>
  <c r="E20" i="16"/>
  <c r="E420" i="17" s="1"/>
  <c r="E12" i="14"/>
  <c r="E312" i="17" s="1"/>
  <c r="E4" i="3"/>
  <c r="E4" i="17" s="1"/>
  <c r="E26" i="16"/>
  <c r="E426" i="17" s="1"/>
  <c r="E10" i="16"/>
  <c r="E410" i="17" s="1"/>
  <c r="E6" i="14"/>
  <c r="E306" i="17" s="1"/>
  <c r="E14" i="16"/>
  <c r="E414" i="17" s="1"/>
  <c r="E50" i="3"/>
  <c r="E50" i="17" s="1"/>
  <c r="E50" i="16"/>
  <c r="E450" i="17" s="1"/>
  <c r="E58" i="3"/>
  <c r="E58" i="17" s="1"/>
  <c r="E58" i="16"/>
  <c r="E458" i="17" s="1"/>
  <c r="E66" i="3"/>
  <c r="E66" i="17" s="1"/>
  <c r="E66" i="14"/>
  <c r="E366" i="17" s="1"/>
  <c r="AT310" i="17"/>
  <c r="G18" i="14"/>
  <c r="G318" i="17" s="1"/>
  <c r="G15" i="14"/>
  <c r="G315" i="17" s="1"/>
  <c r="G7" i="14"/>
  <c r="G5" i="14"/>
  <c r="G305" i="17" s="1"/>
  <c r="G4" i="14"/>
  <c r="G304" i="17" s="1"/>
  <c r="AT312" i="17"/>
  <c r="G9" i="14"/>
  <c r="G309" i="17" s="1"/>
  <c r="AT26" i="17"/>
  <c r="G68" i="3"/>
  <c r="G68" i="17" s="1"/>
  <c r="G100" i="3"/>
  <c r="G100" i="17" s="1"/>
  <c r="AT96" i="17"/>
  <c r="AT108" i="17"/>
  <c r="G114" i="3"/>
  <c r="G114" i="17" s="1"/>
  <c r="A68" i="3"/>
  <c r="A68" i="17" s="1"/>
  <c r="A106" i="3"/>
  <c r="A106" i="17" s="1"/>
  <c r="G94" i="3"/>
  <c r="G94" i="17" s="1"/>
  <c r="G110" i="3"/>
  <c r="G110" i="17" s="1"/>
  <c r="A104" i="3"/>
  <c r="A104" i="17" s="1"/>
  <c r="G112" i="3"/>
  <c r="G112" i="17" s="1"/>
  <c r="AT94" i="17"/>
  <c r="AT42" i="17"/>
  <c r="G46" i="3"/>
  <c r="G46" i="17" s="1"/>
  <c r="G36" i="3"/>
  <c r="G36" i="17" s="1"/>
  <c r="G17" i="3"/>
  <c r="A17" i="3" s="1"/>
  <c r="A17" i="17" s="1"/>
  <c r="G9" i="3"/>
  <c r="AT405" i="17"/>
  <c r="G3" i="16"/>
  <c r="G403" i="17" s="1"/>
  <c r="G2" i="14"/>
  <c r="AT61" i="17"/>
  <c r="AT124" i="17"/>
  <c r="A134" i="3"/>
  <c r="A134" i="17" s="1"/>
  <c r="A146" i="3"/>
  <c r="A146" i="17" s="1"/>
  <c r="A152" i="3"/>
  <c r="A152" i="17" s="1"/>
  <c r="A154" i="3"/>
  <c r="A154" i="17" s="1"/>
  <c r="G95" i="3"/>
  <c r="G95" i="17" s="1"/>
  <c r="AT105" i="17"/>
  <c r="G113" i="3"/>
  <c r="G113" i="17" s="1"/>
  <c r="A99" i="3"/>
  <c r="A99" i="17" s="1"/>
  <c r="G107" i="3"/>
  <c r="G107" i="17" s="1"/>
  <c r="AT101" i="17"/>
  <c r="G117" i="3"/>
  <c r="G117" i="17" s="1"/>
  <c r="G5" i="3"/>
  <c r="G5" i="17" s="1"/>
  <c r="G8" i="16"/>
  <c r="G408" i="17" s="1"/>
  <c r="G310" i="17"/>
  <c r="G141" i="17"/>
  <c r="A141" i="3"/>
  <c r="A141" i="17" s="1"/>
  <c r="AT141" i="17"/>
  <c r="A15" i="14"/>
  <c r="A315" i="17" s="1"/>
  <c r="AT308" i="17"/>
  <c r="G6" i="16"/>
  <c r="G17" i="14"/>
  <c r="A17" i="14" s="1"/>
  <c r="A317" i="17" s="1"/>
  <c r="G16" i="14"/>
  <c r="G316" i="17" s="1"/>
  <c r="AT306" i="17"/>
  <c r="G66" i="3"/>
  <c r="A66" i="3" s="1"/>
  <c r="A66" i="17" s="1"/>
  <c r="AT52" i="17"/>
  <c r="G11" i="3"/>
  <c r="G11" i="17" s="1"/>
  <c r="G72" i="3"/>
  <c r="G72" i="17" s="1"/>
  <c r="G7" i="3"/>
  <c r="G7" i="17" s="1"/>
  <c r="G9" i="16"/>
  <c r="G409" i="17" s="1"/>
  <c r="G67" i="3"/>
  <c r="G67" i="17" s="1"/>
  <c r="G33" i="3"/>
  <c r="G33" i="17" s="1"/>
  <c r="G22" i="3"/>
  <c r="G22" i="17" s="1"/>
  <c r="AT148" i="17"/>
  <c r="G148" i="3"/>
  <c r="G148" i="17" s="1"/>
  <c r="G4" i="3"/>
  <c r="G4" i="17" s="1"/>
  <c r="AT85" i="17"/>
  <c r="G18" i="3"/>
  <c r="G18" i="17" s="1"/>
  <c r="A120" i="3"/>
  <c r="A120" i="17" s="1"/>
  <c r="AT130" i="17"/>
  <c r="AT134" i="17"/>
  <c r="A140" i="3"/>
  <c r="A140" i="17" s="1"/>
  <c r="AT146" i="17"/>
  <c r="AT150" i="17"/>
  <c r="AT154" i="17"/>
  <c r="AT156" i="17"/>
  <c r="G156" i="3"/>
  <c r="G156" i="17" s="1"/>
  <c r="AT39" i="17"/>
  <c r="A103" i="3"/>
  <c r="A103" i="17" s="1"/>
  <c r="G138" i="3"/>
  <c r="G138" i="17" s="1"/>
  <c r="G103" i="3"/>
  <c r="G103" i="17" s="1"/>
  <c r="G158" i="3"/>
  <c r="G158" i="17" s="1"/>
  <c r="G142" i="3"/>
  <c r="G142" i="17" s="1"/>
  <c r="AT95" i="17"/>
  <c r="A128" i="3"/>
  <c r="A128" i="17" s="1"/>
  <c r="G136" i="3"/>
  <c r="G136" i="17" s="1"/>
  <c r="G105" i="3"/>
  <c r="G105" i="17" s="1"/>
  <c r="AT113" i="17"/>
  <c r="AT161" i="17"/>
  <c r="AT107" i="17"/>
  <c r="G115" i="3"/>
  <c r="G115" i="17" s="1"/>
  <c r="AT163" i="17"/>
  <c r="AT37" i="17"/>
  <c r="AT165" i="17"/>
  <c r="AT142" i="17"/>
  <c r="A2" i="16"/>
  <c r="A402" i="17" s="1"/>
  <c r="G16" i="3"/>
  <c r="G16" i="17" s="1"/>
  <c r="A18" i="14"/>
  <c r="A318" i="17" s="1"/>
  <c r="A11" i="3"/>
  <c r="A11" i="17" s="1"/>
  <c r="A5" i="16"/>
  <c r="A405" i="17" s="1"/>
  <c r="E19" i="14"/>
  <c r="E319" i="17" s="1"/>
  <c r="E19" i="3"/>
  <c r="E19" i="17" s="1"/>
  <c r="E67" i="16"/>
  <c r="E467" i="17" s="1"/>
  <c r="E19" i="16"/>
  <c r="E419" i="17" s="1"/>
  <c r="E8" i="3"/>
  <c r="E8" i="17" s="1"/>
  <c r="E8" i="16"/>
  <c r="E408" i="17" s="1"/>
  <c r="E8" i="14"/>
  <c r="E308" i="17" s="1"/>
  <c r="E16" i="3"/>
  <c r="E16" i="17" s="1"/>
  <c r="E16" i="14"/>
  <c r="E16" i="16"/>
  <c r="E416" i="17" s="1"/>
  <c r="E30" i="3"/>
  <c r="E30" i="17" s="1"/>
  <c r="E30" i="16"/>
  <c r="E430" i="17" s="1"/>
  <c r="E30" i="14"/>
  <c r="E330" i="17" s="1"/>
  <c r="E38" i="3"/>
  <c r="E38" i="17" s="1"/>
  <c r="E38" i="16"/>
  <c r="E438" i="17" s="1"/>
  <c r="E38" i="14"/>
  <c r="E338" i="17" s="1"/>
  <c r="E64" i="3"/>
  <c r="E64" i="17" s="1"/>
  <c r="E64" i="16"/>
  <c r="E464" i="17" s="1"/>
  <c r="E64" i="14"/>
  <c r="E364" i="17" s="1"/>
  <c r="E74" i="3"/>
  <c r="E74" i="17" s="1"/>
  <c r="E74" i="16"/>
  <c r="E474" i="17" s="1"/>
  <c r="E74" i="14"/>
  <c r="E374" i="17" s="1"/>
  <c r="E78" i="3"/>
  <c r="E78" i="17" s="1"/>
  <c r="E78" i="16"/>
  <c r="E478" i="17" s="1"/>
  <c r="E78" i="14"/>
  <c r="E378" i="17" s="1"/>
  <c r="A52" i="3"/>
  <c r="A52" i="17" s="1"/>
  <c r="G27" i="3"/>
  <c r="G27" i="17" s="1"/>
  <c r="A15" i="3"/>
  <c r="A15" i="17" s="1"/>
  <c r="G7" i="16"/>
  <c r="A26" i="3"/>
  <c r="A26" i="17" s="1"/>
  <c r="G14" i="14"/>
  <c r="G313" i="17"/>
  <c r="A13" i="14"/>
  <c r="A313" i="17" s="1"/>
  <c r="AT313" i="17"/>
  <c r="A12" i="14"/>
  <c r="A312" i="17" s="1"/>
  <c r="G311" i="17"/>
  <c r="A11" i="14"/>
  <c r="A311" i="17" s="1"/>
  <c r="AT303" i="17"/>
  <c r="A3" i="14"/>
  <c r="A303" i="17" s="1"/>
  <c r="G45" i="3"/>
  <c r="G45" i="17" s="1"/>
  <c r="G57" i="3"/>
  <c r="A57" i="3" s="1"/>
  <c r="A57" i="17" s="1"/>
  <c r="G77" i="3"/>
  <c r="G77" i="17" s="1"/>
  <c r="G63" i="3"/>
  <c r="G63" i="17" s="1"/>
  <c r="A32" i="3"/>
  <c r="A32" i="17" s="1"/>
  <c r="AT32" i="17"/>
  <c r="AT402" i="17"/>
  <c r="A9" i="16"/>
  <c r="A409" i="17" s="1"/>
  <c r="G20" i="3"/>
  <c r="G20" i="17" s="1"/>
  <c r="A2" i="3"/>
  <c r="A2" i="17" s="1"/>
  <c r="A76" i="3"/>
  <c r="A76" i="17" s="1"/>
  <c r="G54" i="3"/>
  <c r="G54" i="17" s="1"/>
  <c r="G50" i="3"/>
  <c r="G50" i="17" s="1"/>
  <c r="G44" i="3"/>
  <c r="G44" i="17" s="1"/>
  <c r="G38" i="3"/>
  <c r="G23" i="3"/>
  <c r="G23" i="17" s="1"/>
  <c r="AT84" i="17"/>
  <c r="AT116" i="17"/>
  <c r="AT132" i="17"/>
  <c r="G132" i="3"/>
  <c r="G132" i="17" s="1"/>
  <c r="AT64" i="17"/>
  <c r="AT76" i="17"/>
  <c r="AT58" i="17"/>
  <c r="G96" i="3"/>
  <c r="G96" i="17" s="1"/>
  <c r="G120" i="3"/>
  <c r="G120" i="17" s="1"/>
  <c r="G130" i="3"/>
  <c r="G130" i="17" s="1"/>
  <c r="A48" i="3"/>
  <c r="A48" i="17" s="1"/>
  <c r="A122" i="3"/>
  <c r="A122" i="17" s="1"/>
  <c r="A126" i="3"/>
  <c r="A126" i="17" s="1"/>
  <c r="A135" i="3"/>
  <c r="A135" i="17" s="1"/>
  <c r="G90" i="3"/>
  <c r="G90" i="17" s="1"/>
  <c r="G122" i="3"/>
  <c r="G122" i="17" s="1"/>
  <c r="A138" i="3"/>
  <c r="A138" i="17" s="1"/>
  <c r="G126" i="3"/>
  <c r="G126" i="17" s="1"/>
  <c r="G111" i="3"/>
  <c r="G111" i="17" s="1"/>
  <c r="G70" i="3"/>
  <c r="G70" i="17" s="1"/>
  <c r="G135" i="3"/>
  <c r="G135" i="17" s="1"/>
  <c r="G56" i="3"/>
  <c r="G56" i="17" s="1"/>
  <c r="G104" i="3"/>
  <c r="G104" i="17" s="1"/>
  <c r="AT74" i="17"/>
  <c r="AT109" i="17"/>
  <c r="AT117" i="17"/>
  <c r="G133" i="3"/>
  <c r="G133" i="17" s="1"/>
  <c r="G25" i="3"/>
  <c r="A39" i="3"/>
  <c r="A39" i="17" s="1"/>
  <c r="G41" i="3"/>
  <c r="G41" i="17" s="1"/>
  <c r="A43" i="3"/>
  <c r="A43" i="17" s="1"/>
  <c r="A61" i="3"/>
  <c r="A61" i="17" s="1"/>
  <c r="A75" i="3"/>
  <c r="A75" i="17" s="1"/>
  <c r="AT75" i="17"/>
  <c r="G93" i="3"/>
  <c r="G93" i="17" s="1"/>
  <c r="G34" i="3"/>
  <c r="G97" i="3"/>
  <c r="G87" i="3"/>
  <c r="G87" i="17" s="1"/>
  <c r="G83" i="3"/>
  <c r="G83" i="17" s="1"/>
  <c r="G81" i="3"/>
  <c r="G79" i="3"/>
  <c r="G73" i="3"/>
  <c r="A67" i="3"/>
  <c r="A67" i="17" s="1"/>
  <c r="G65" i="3"/>
  <c r="G55" i="3"/>
  <c r="G55" i="17" s="1"/>
  <c r="G53" i="3"/>
  <c r="G51" i="3"/>
  <c r="G51" i="17" s="1"/>
  <c r="G49" i="3"/>
  <c r="G49" i="17" s="1"/>
  <c r="G47" i="3"/>
  <c r="G31" i="3"/>
  <c r="G31" i="17" s="1"/>
  <c r="G10" i="3"/>
  <c r="G10" i="17" s="1"/>
  <c r="G12" i="3"/>
  <c r="G12" i="17" s="1"/>
  <c r="A70" i="3"/>
  <c r="A70" i="17" s="1"/>
  <c r="A74" i="3"/>
  <c r="A74" i="17" s="1"/>
  <c r="AT2" i="17"/>
  <c r="G89" i="3"/>
  <c r="G89" i="17" s="1"/>
  <c r="G37" i="17"/>
  <c r="A37" i="3"/>
  <c r="A37" i="17" s="1"/>
  <c r="A85" i="3"/>
  <c r="A85" i="17" s="1"/>
  <c r="G82" i="3"/>
  <c r="G80" i="3"/>
  <c r="G78" i="3"/>
  <c r="G69" i="3"/>
  <c r="A69" i="3" s="1"/>
  <c r="A69" i="17" s="1"/>
  <c r="G62" i="3"/>
  <c r="A62" i="3" s="1"/>
  <c r="A62" i="17" s="1"/>
  <c r="G60" i="3"/>
  <c r="G59" i="3"/>
  <c r="A42" i="3"/>
  <c r="A42" i="17" s="1"/>
  <c r="G40" i="3"/>
  <c r="G40" i="17" s="1"/>
  <c r="G35" i="3"/>
  <c r="G30" i="3"/>
  <c r="G29" i="3"/>
  <c r="G29" i="17" s="1"/>
  <c r="A24" i="3"/>
  <c r="A24" i="17" s="1"/>
  <c r="A23" i="3"/>
  <c r="A23" i="17" s="1"/>
  <c r="G21" i="3"/>
  <c r="G19" i="3"/>
  <c r="G19" i="17" s="1"/>
  <c r="G13" i="3"/>
  <c r="G84" i="3"/>
  <c r="G84" i="17" s="1"/>
  <c r="G8" i="3"/>
  <c r="A71" i="3"/>
  <c r="A71" i="17" s="1"/>
  <c r="A6" i="3"/>
  <c r="A6" i="17" s="1"/>
  <c r="A86" i="3"/>
  <c r="A86" i="17" s="1"/>
  <c r="A88" i="3"/>
  <c r="A88" i="17" s="1"/>
  <c r="A89" i="3"/>
  <c r="A89" i="17" s="1"/>
  <c r="A91" i="3"/>
  <c r="A91" i="17" s="1"/>
  <c r="G6" i="3"/>
  <c r="G6" i="17" s="1"/>
  <c r="AT3" i="17"/>
  <c r="G88" i="3"/>
  <c r="G88" i="17" s="1"/>
  <c r="G64" i="17"/>
  <c r="AT144" i="17"/>
  <c r="G144" i="3"/>
  <c r="G144" i="17" s="1"/>
  <c r="AT91" i="17"/>
  <c r="AT123" i="17"/>
  <c r="AT125" i="17"/>
  <c r="A5" i="3"/>
  <c r="A5" i="17" s="1"/>
  <c r="G92" i="3"/>
  <c r="G92" i="17" s="1"/>
  <c r="G52" i="17"/>
  <c r="G28" i="3"/>
  <c r="G28" i="17" s="1"/>
  <c r="G14" i="3"/>
  <c r="G3" i="17"/>
  <c r="A3" i="3"/>
  <c r="A3" i="17" s="1"/>
  <c r="A90" i="3" l="1"/>
  <c r="A90" i="17" s="1"/>
  <c r="A6" i="14"/>
  <c r="A306" i="17" s="1"/>
  <c r="A4" i="16"/>
  <c r="A404" i="17" s="1"/>
  <c r="A9" i="14"/>
  <c r="A309" i="17" s="1"/>
  <c r="A46" i="3"/>
  <c r="A46" i="17" s="1"/>
  <c r="A84" i="3"/>
  <c r="A84" i="17" s="1"/>
  <c r="A4" i="3"/>
  <c r="A4" i="17" s="1"/>
  <c r="A10" i="14"/>
  <c r="A310" i="17" s="1"/>
  <c r="G307" i="17"/>
  <c r="A7" i="14"/>
  <c r="A307" i="17" s="1"/>
  <c r="A5" i="14"/>
  <c r="A305" i="17" s="1"/>
  <c r="A45" i="3"/>
  <c r="A45" i="17" s="1"/>
  <c r="A4" i="14"/>
  <c r="A304" i="17" s="1"/>
  <c r="G317" i="17"/>
  <c r="G17" i="17"/>
  <c r="A3" i="16"/>
  <c r="A403" i="17" s="1"/>
  <c r="A36" i="3"/>
  <c r="A36" i="17" s="1"/>
  <c r="A33" i="3"/>
  <c r="A33" i="17" s="1"/>
  <c r="G9" i="17"/>
  <c r="A9" i="3"/>
  <c r="A9" i="17" s="1"/>
  <c r="G302" i="17"/>
  <c r="A2" i="14"/>
  <c r="A302" i="17" s="1"/>
  <c r="G66" i="17"/>
  <c r="A72" i="3"/>
  <c r="A72" i="17" s="1"/>
  <c r="G69" i="17"/>
  <c r="A22" i="3"/>
  <c r="A22" i="17" s="1"/>
  <c r="A54" i="3"/>
  <c r="A54" i="17" s="1"/>
  <c r="G406" i="17"/>
  <c r="A6" i="16"/>
  <c r="A406" i="17" s="1"/>
  <c r="A77" i="3"/>
  <c r="A77" i="17" s="1"/>
  <c r="A20" i="3"/>
  <c r="A20" i="17" s="1"/>
  <c r="A12" i="3"/>
  <c r="A12" i="17" s="1"/>
  <c r="A7" i="3"/>
  <c r="A7" i="17" s="1"/>
  <c r="A8" i="14"/>
  <c r="A308" i="17" s="1"/>
  <c r="A64" i="3"/>
  <c r="A64" i="17" s="1"/>
  <c r="A16" i="3"/>
  <c r="A16" i="17" s="1"/>
  <c r="A8" i="16"/>
  <c r="A408" i="17" s="1"/>
  <c r="E316" i="17"/>
  <c r="A16" i="14"/>
  <c r="A316" i="17" s="1"/>
  <c r="A27" i="3"/>
  <c r="A27" i="17" s="1"/>
  <c r="G407" i="17"/>
  <c r="A7" i="16"/>
  <c r="A407" i="17" s="1"/>
  <c r="A56" i="3"/>
  <c r="A56" i="17" s="1"/>
  <c r="G314" i="17"/>
  <c r="A14" i="14"/>
  <c r="A314" i="17" s="1"/>
  <c r="A51" i="3"/>
  <c r="A51" i="17" s="1"/>
  <c r="A55" i="3"/>
  <c r="A55" i="17" s="1"/>
  <c r="G57" i="17"/>
  <c r="A63" i="3"/>
  <c r="A63" i="17" s="1"/>
  <c r="A50" i="3"/>
  <c r="A50" i="17" s="1"/>
  <c r="A10" i="3"/>
  <c r="A10" i="17" s="1"/>
  <c r="A93" i="3"/>
  <c r="A93" i="17" s="1"/>
  <c r="G38" i="17"/>
  <c r="A38" i="3"/>
  <c r="A38" i="17" s="1"/>
  <c r="A44" i="3"/>
  <c r="A44" i="17" s="1"/>
  <c r="A83" i="3"/>
  <c r="A83" i="17" s="1"/>
  <c r="A87" i="3"/>
  <c r="A87" i="17" s="1"/>
  <c r="G21" i="17"/>
  <c r="A21" i="3"/>
  <c r="A21" i="17" s="1"/>
  <c r="G25" i="17"/>
  <c r="A25" i="3"/>
  <c r="A25" i="17" s="1"/>
  <c r="A31" i="3"/>
  <c r="A31" i="17" s="1"/>
  <c r="A41" i="3"/>
  <c r="A41" i="17" s="1"/>
  <c r="G47" i="17"/>
  <c r="A47" i="3"/>
  <c r="A47" i="17" s="1"/>
  <c r="G53" i="17"/>
  <c r="A53" i="3"/>
  <c r="A53" i="17" s="1"/>
  <c r="G60" i="17"/>
  <c r="A60" i="3"/>
  <c r="A60" i="17" s="1"/>
  <c r="G65" i="17"/>
  <c r="A65" i="3"/>
  <c r="A65" i="17" s="1"/>
  <c r="G73" i="17"/>
  <c r="A73" i="3"/>
  <c r="A73" i="17" s="1"/>
  <c r="G78" i="17"/>
  <c r="A78" i="3"/>
  <c r="A78" i="17" s="1"/>
  <c r="G34" i="17"/>
  <c r="A34" i="3"/>
  <c r="A34" i="17" s="1"/>
  <c r="G97" i="17"/>
  <c r="A97" i="3"/>
  <c r="A97" i="17" s="1"/>
  <c r="A29" i="3"/>
  <c r="A29" i="17" s="1"/>
  <c r="G81" i="17"/>
  <c r="A81" i="3"/>
  <c r="A81" i="17" s="1"/>
  <c r="G62" i="17"/>
  <c r="A49" i="3"/>
  <c r="A49" i="17" s="1"/>
  <c r="A79" i="3"/>
  <c r="A79" i="17" s="1"/>
  <c r="G79" i="17"/>
  <c r="G30" i="17"/>
  <c r="A30" i="3"/>
  <c r="A30" i="17" s="1"/>
  <c r="G59" i="17"/>
  <c r="A59" i="3"/>
  <c r="A59" i="17" s="1"/>
  <c r="G82" i="17"/>
  <c r="A82" i="3"/>
  <c r="A82" i="17" s="1"/>
  <c r="A92" i="3"/>
  <c r="A92" i="17" s="1"/>
  <c r="A19" i="3"/>
  <c r="A19" i="17" s="1"/>
  <c r="G8" i="17"/>
  <c r="A8" i="3"/>
  <c r="A8" i="17" s="1"/>
  <c r="A13" i="3"/>
  <c r="A13" i="17" s="1"/>
  <c r="G13" i="17"/>
  <c r="G35" i="17"/>
  <c r="A35" i="3"/>
  <c r="A35" i="17" s="1"/>
  <c r="A40" i="3"/>
  <c r="A40" i="17" s="1"/>
  <c r="G80" i="17"/>
  <c r="A80" i="3"/>
  <c r="A80" i="17" s="1"/>
  <c r="A28" i="3"/>
  <c r="A28" i="17" s="1"/>
  <c r="G14" i="17"/>
  <c r="A14" i="3"/>
  <c r="A14" i="17" s="1"/>
</calcChain>
</file>

<file path=xl/sharedStrings.xml><?xml version="1.0" encoding="utf-8"?>
<sst xmlns="http://schemas.openxmlformats.org/spreadsheetml/2006/main" count="585" uniqueCount="421">
  <si>
    <t>نام بیمار</t>
  </si>
  <si>
    <t>نام خانوادگی بیمار</t>
  </si>
  <si>
    <t>نام پدر</t>
  </si>
  <si>
    <t>زن</t>
  </si>
  <si>
    <t>مرد</t>
  </si>
  <si>
    <t>فعال</t>
  </si>
  <si>
    <t>غایب</t>
  </si>
  <si>
    <t>مهمان</t>
  </si>
  <si>
    <t>غیرفعال</t>
  </si>
  <si>
    <t>تسویه</t>
  </si>
  <si>
    <t>نگهدارنده</t>
  </si>
  <si>
    <t>سم زدایی</t>
  </si>
  <si>
    <t xml:space="preserve">نام و نام خانوادگی </t>
  </si>
  <si>
    <t>total</t>
  </si>
  <si>
    <t>ردیف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</si>
  <si>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</si>
  <si>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</si>
  <si>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</si>
  <si>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</si>
  <si>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</si>
  <si>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</si>
  <si>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</si>
  <si>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</si>
  <si>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</si>
  <si>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</si>
  <si>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</si>
  <si>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</si>
  <si>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</si>
  <si>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</si>
  <si>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</si>
  <si>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</si>
  <si>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</si>
  <si>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</si>
  <si>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</si>
  <si>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</si>
  <si>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</si>
  <si>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</si>
  <si>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</si>
  <si>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</si>
  <si>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</si>
  <si>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</si>
  <si>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</si>
  <si>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</si>
  <si>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</si>
  <si>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</si>
  <si>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</si>
  <si>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totals</t>
  </si>
  <si>
    <t>Mah</t>
  </si>
  <si>
    <t>Radif</t>
  </si>
  <si>
    <t>Sal</t>
  </si>
  <si>
    <t>Names</t>
  </si>
  <si>
    <t>Family</t>
  </si>
  <si>
    <t>Father</t>
  </si>
  <si>
    <t>Sex</t>
  </si>
  <si>
    <t>Starter</t>
  </si>
  <si>
    <t>Cond</t>
  </si>
  <si>
    <t>Treat</t>
  </si>
  <si>
    <t>CenterHIX</t>
  </si>
  <si>
    <t>NaCode</t>
  </si>
  <si>
    <t>IDATISCode</t>
  </si>
  <si>
    <t>Indexy</t>
  </si>
  <si>
    <t>سنندج</t>
  </si>
  <si>
    <t>سقز</t>
  </si>
  <si>
    <t>بیجار</t>
  </si>
  <si>
    <t>قروه</t>
  </si>
  <si>
    <t>مریوان</t>
  </si>
  <si>
    <t>بانه</t>
  </si>
  <si>
    <t>دیواندره</t>
  </si>
  <si>
    <t xml:space="preserve">کامیاران </t>
  </si>
  <si>
    <t>دهگلان</t>
  </si>
  <si>
    <t>سروآباد</t>
  </si>
  <si>
    <t>سازمان بهزیستی</t>
  </si>
  <si>
    <t>سایر</t>
  </si>
  <si>
    <t>علوم پزشکی</t>
  </si>
  <si>
    <t>خصوصی</t>
  </si>
  <si>
    <t>دولتی</t>
  </si>
  <si>
    <t>اداره زندان ها</t>
  </si>
  <si>
    <t xml:space="preserve">سامان </t>
  </si>
  <si>
    <t xml:space="preserve">امیر </t>
  </si>
  <si>
    <t>مرادی</t>
  </si>
  <si>
    <t>محمد</t>
  </si>
  <si>
    <t>زرین بیان</t>
  </si>
  <si>
    <t>محمد امین</t>
  </si>
  <si>
    <t xml:space="preserve">باقر </t>
  </si>
  <si>
    <t>حسینی</t>
  </si>
  <si>
    <t>جعفر</t>
  </si>
  <si>
    <t>عبدالله</t>
  </si>
  <si>
    <t xml:space="preserve">کاوه </t>
  </si>
  <si>
    <t>اسدی</t>
  </si>
  <si>
    <t>محمدعلی</t>
  </si>
  <si>
    <t>کیهان</t>
  </si>
  <si>
    <t>دواری</t>
  </si>
  <si>
    <t>ابوالمحمد</t>
  </si>
  <si>
    <t>زارعی</t>
  </si>
  <si>
    <t>احمد</t>
  </si>
  <si>
    <t xml:space="preserve">اشرف </t>
  </si>
  <si>
    <t>ناصری</t>
  </si>
  <si>
    <t>نبی</t>
  </si>
  <si>
    <t>کرمی</t>
  </si>
  <si>
    <t xml:space="preserve">محمد علی </t>
  </si>
  <si>
    <t>وفایی</t>
  </si>
  <si>
    <t>محمد سعید</t>
  </si>
  <si>
    <t>مفاخری</t>
  </si>
  <si>
    <t>روشن</t>
  </si>
  <si>
    <t>شهرام</t>
  </si>
  <si>
    <t>حسامی</t>
  </si>
  <si>
    <t>محمد شریف</t>
  </si>
  <si>
    <t>رضایی</t>
  </si>
  <si>
    <t>عبدالخالق</t>
  </si>
  <si>
    <t xml:space="preserve">علی اکبر </t>
  </si>
  <si>
    <t>ارشدی</t>
  </si>
  <si>
    <t>غلامعلی</t>
  </si>
  <si>
    <t>اسماعیل</t>
  </si>
  <si>
    <t>هادی قورقی</t>
  </si>
  <si>
    <t>ابراهیم</t>
  </si>
  <si>
    <t>اقبال</t>
  </si>
  <si>
    <t xml:space="preserve">حبیب الله </t>
  </si>
  <si>
    <t>روحانی</t>
  </si>
  <si>
    <t>محمد صابر</t>
  </si>
  <si>
    <t xml:space="preserve">حسین </t>
  </si>
  <si>
    <t>شاکری</t>
  </si>
  <si>
    <t>حجت الله</t>
  </si>
  <si>
    <t xml:space="preserve">پرویز </t>
  </si>
  <si>
    <t>نادری نژاد</t>
  </si>
  <si>
    <t>عرفان</t>
  </si>
  <si>
    <t>وکیلی</t>
  </si>
  <si>
    <t>اسمعیل</t>
  </si>
  <si>
    <t>علی</t>
  </si>
  <si>
    <t>ابراهیمی</t>
  </si>
  <si>
    <t xml:space="preserve">جلیل  </t>
  </si>
  <si>
    <t>صیدی</t>
  </si>
  <si>
    <t>میرزامراد</t>
  </si>
  <si>
    <t>مظفر</t>
  </si>
  <si>
    <t>گویلی</t>
  </si>
  <si>
    <t>ایوب</t>
  </si>
  <si>
    <t xml:space="preserve">عباس </t>
  </si>
  <si>
    <t>واحدی</t>
  </si>
  <si>
    <t>حسن مراد</t>
  </si>
  <si>
    <t xml:space="preserve">فرهاد </t>
  </si>
  <si>
    <t>خالدیان</t>
  </si>
  <si>
    <t>میکاییل</t>
  </si>
  <si>
    <t>نادر</t>
  </si>
  <si>
    <t>رضاقلی</t>
  </si>
  <si>
    <t>عباس</t>
  </si>
  <si>
    <t xml:space="preserve">نادر </t>
  </si>
  <si>
    <t>کریمی</t>
  </si>
  <si>
    <t>صالح</t>
  </si>
  <si>
    <t xml:space="preserve">سید عرفان </t>
  </si>
  <si>
    <t>احمدی</t>
  </si>
  <si>
    <t>سید محمدرحیم</t>
  </si>
  <si>
    <t>سید جمال</t>
  </si>
  <si>
    <t>هاشمی</t>
  </si>
  <si>
    <t>سیدمحمدعارف</t>
  </si>
  <si>
    <t>ادیب</t>
  </si>
  <si>
    <t>فریدون</t>
  </si>
  <si>
    <t>محمدکریم</t>
  </si>
  <si>
    <t>فردین</t>
  </si>
  <si>
    <t>امین</t>
  </si>
  <si>
    <t>رجب</t>
  </si>
  <si>
    <t>مسعود</t>
  </si>
  <si>
    <t>حبیب الله</t>
  </si>
  <si>
    <t>خلیل</t>
  </si>
  <si>
    <t>شاه محمدی</t>
  </si>
  <si>
    <t xml:space="preserve">صلاح </t>
  </si>
  <si>
    <t>رحمانی</t>
  </si>
  <si>
    <t>ابوالحسن</t>
  </si>
  <si>
    <t>محمدحسین</t>
  </si>
  <si>
    <t>روشنی</t>
  </si>
  <si>
    <t>مجید</t>
  </si>
  <si>
    <t>حسین</t>
  </si>
  <si>
    <t>شاهو</t>
  </si>
  <si>
    <t>باقی</t>
  </si>
  <si>
    <t>محمد جعفر</t>
  </si>
  <si>
    <t>محمد شکیب</t>
  </si>
  <si>
    <t>زندیانی</t>
  </si>
  <si>
    <t>محمدصالح</t>
  </si>
  <si>
    <t xml:space="preserve">ابراهیم </t>
  </si>
  <si>
    <t>کاکه علی</t>
  </si>
  <si>
    <t xml:space="preserve">یدالله </t>
  </si>
  <si>
    <t>صالحی</t>
  </si>
  <si>
    <t xml:space="preserve">پیام </t>
  </si>
  <si>
    <t>ظاهریانی</t>
  </si>
  <si>
    <t>سید عطاالله</t>
  </si>
  <si>
    <t xml:space="preserve">سلطنت </t>
  </si>
  <si>
    <t>محی الدین</t>
  </si>
  <si>
    <t>محمدرشید</t>
  </si>
  <si>
    <t>نعمت</t>
  </si>
  <si>
    <t>حیدری</t>
  </si>
  <si>
    <t>مصطفی</t>
  </si>
  <si>
    <t>ناصح</t>
  </si>
  <si>
    <t>سید اشرف</t>
  </si>
  <si>
    <t xml:space="preserve">روشن </t>
  </si>
  <si>
    <t>حسن</t>
  </si>
  <si>
    <t>محمد ولی</t>
  </si>
  <si>
    <t>جمال</t>
  </si>
  <si>
    <t>قادری</t>
  </si>
  <si>
    <t>فرزاد</t>
  </si>
  <si>
    <t>احمدبیگ</t>
  </si>
  <si>
    <t>اسعد</t>
  </si>
  <si>
    <t>عباسی</t>
  </si>
  <si>
    <t>محمود</t>
  </si>
  <si>
    <t xml:space="preserve">بختیار </t>
  </si>
  <si>
    <t>عبدی</t>
  </si>
  <si>
    <t>عزیزی</t>
  </si>
  <si>
    <t>بهرام</t>
  </si>
  <si>
    <t>کاظم</t>
  </si>
  <si>
    <t>سیامک</t>
  </si>
  <si>
    <t>رضیه</t>
  </si>
  <si>
    <t>بیابانی</t>
  </si>
  <si>
    <t>موسی</t>
  </si>
  <si>
    <t xml:space="preserve">صباح </t>
  </si>
  <si>
    <t>محمودیان</t>
  </si>
  <si>
    <t>محمدعزیز</t>
  </si>
  <si>
    <t xml:space="preserve">اجلال </t>
  </si>
  <si>
    <t>مراد پور</t>
  </si>
  <si>
    <t>باقر</t>
  </si>
  <si>
    <t xml:space="preserve">سیاووش </t>
  </si>
  <si>
    <t xml:space="preserve">شورش </t>
  </si>
  <si>
    <t>فلاحی</t>
  </si>
  <si>
    <t>بهمن</t>
  </si>
  <si>
    <t xml:space="preserve">احمد </t>
  </si>
  <si>
    <t>خسروی</t>
  </si>
  <si>
    <t>نوید</t>
  </si>
  <si>
    <t>جلیلی</t>
  </si>
  <si>
    <t xml:space="preserve">عطالله </t>
  </si>
  <si>
    <t>پوربهرام</t>
  </si>
  <si>
    <t xml:space="preserve">سجاد </t>
  </si>
  <si>
    <t>خیر الهی</t>
  </si>
  <si>
    <t>علی رضا</t>
  </si>
  <si>
    <t xml:space="preserve">تقوی </t>
  </si>
  <si>
    <t>سید ناصر</t>
  </si>
  <si>
    <t xml:space="preserve">آرمین </t>
  </si>
  <si>
    <t>جهانبخش</t>
  </si>
  <si>
    <t xml:space="preserve">محسن </t>
  </si>
  <si>
    <t>امیری</t>
  </si>
  <si>
    <t>کریم</t>
  </si>
  <si>
    <t>سید مجید</t>
  </si>
  <si>
    <t>سید جلال</t>
  </si>
  <si>
    <t>لطف  الله</t>
  </si>
  <si>
    <t xml:space="preserve">جمیل </t>
  </si>
  <si>
    <t xml:space="preserve">جلال </t>
  </si>
  <si>
    <t>گویلی کیلانه</t>
  </si>
  <si>
    <t xml:space="preserve">جبرییل </t>
  </si>
  <si>
    <t xml:space="preserve">اسدالله </t>
  </si>
  <si>
    <t>بابایی</t>
  </si>
  <si>
    <t xml:space="preserve">سلمان </t>
  </si>
  <si>
    <t>منبری</t>
  </si>
  <si>
    <t>آکو</t>
  </si>
  <si>
    <t>محمدصادق</t>
  </si>
  <si>
    <t>محمدی</t>
  </si>
  <si>
    <t>محمدسعید</t>
  </si>
  <si>
    <t xml:space="preserve">آرش </t>
  </si>
  <si>
    <t>علیمرادی</t>
  </si>
  <si>
    <t>یاری</t>
  </si>
  <si>
    <t>سیروس</t>
  </si>
  <si>
    <t>سیف الله</t>
  </si>
  <si>
    <t>سودمند</t>
  </si>
  <si>
    <t>حمیدرضا</t>
  </si>
  <si>
    <t>نمامی</t>
  </si>
  <si>
    <t>نجاتعلی</t>
  </si>
  <si>
    <t>بازیار</t>
  </si>
  <si>
    <t xml:space="preserve">بهروز </t>
  </si>
  <si>
    <t xml:space="preserve">رستمی </t>
  </si>
  <si>
    <t xml:space="preserve">کارساز </t>
  </si>
  <si>
    <t xml:space="preserve">امید </t>
  </si>
  <si>
    <t xml:space="preserve">فتح اله </t>
  </si>
  <si>
    <t>یوسفی</t>
  </si>
  <si>
    <t>کارساز</t>
  </si>
  <si>
    <t>حمید</t>
  </si>
  <si>
    <t>حمیدی</t>
  </si>
  <si>
    <t>اقبال یار</t>
  </si>
  <si>
    <t xml:space="preserve">ساعدی </t>
  </si>
  <si>
    <t xml:space="preserve">سیروان </t>
  </si>
  <si>
    <t>علیخانی</t>
  </si>
  <si>
    <t>عزتی</t>
  </si>
  <si>
    <t xml:space="preserve">پیمان </t>
  </si>
  <si>
    <t>بیژن</t>
  </si>
  <si>
    <t>گلاویژ</t>
  </si>
  <si>
    <t>صوفی پور</t>
  </si>
  <si>
    <t xml:space="preserve">بیژن </t>
  </si>
  <si>
    <t>عباس نژاد</t>
  </si>
  <si>
    <t>زندی راد</t>
  </si>
  <si>
    <t xml:space="preserve">ساسان </t>
  </si>
  <si>
    <t xml:space="preserve">دانش </t>
  </si>
  <si>
    <t>اسدالله</t>
  </si>
  <si>
    <t xml:space="preserve">کاظم </t>
  </si>
  <si>
    <t>هاشم</t>
  </si>
  <si>
    <t>شیرکو</t>
  </si>
  <si>
    <t>رحیمی</t>
  </si>
  <si>
    <t>عزیزاله</t>
  </si>
  <si>
    <t>نصرتی</t>
  </si>
  <si>
    <t xml:space="preserve">اسامه </t>
  </si>
  <si>
    <t>ادابی</t>
  </si>
  <si>
    <t>عزالدین</t>
  </si>
  <si>
    <t>طهماسبی</t>
  </si>
  <si>
    <t>شاهین</t>
  </si>
  <si>
    <t>کاظمی</t>
  </si>
  <si>
    <t xml:space="preserve">محمد هادی </t>
  </si>
  <si>
    <t>آمانج</t>
  </si>
  <si>
    <t>مهرنیا گرگه ای</t>
  </si>
  <si>
    <t xml:space="preserve">کیوان </t>
  </si>
  <si>
    <t>گلی</t>
  </si>
  <si>
    <t xml:space="preserve">ابوذر </t>
  </si>
  <si>
    <t>فرشید</t>
  </si>
  <si>
    <t>منصور</t>
  </si>
  <si>
    <t>فرهادی</t>
  </si>
  <si>
    <t xml:space="preserve">رضا </t>
  </si>
  <si>
    <t>پناهیده</t>
  </si>
  <si>
    <t>انور</t>
  </si>
  <si>
    <t>سعید</t>
  </si>
  <si>
    <t xml:space="preserve">محمدامین </t>
  </si>
  <si>
    <t>حسین پناهی</t>
  </si>
  <si>
    <t>کمال</t>
  </si>
  <si>
    <t>ریبوار</t>
  </si>
  <si>
    <t>محمدکلاتی</t>
  </si>
  <si>
    <t>رستم</t>
  </si>
  <si>
    <t>فواد</t>
  </si>
  <si>
    <t>یداله</t>
  </si>
  <si>
    <t>بیتا</t>
  </si>
  <si>
    <t>سلیمانی</t>
  </si>
  <si>
    <t>میثم</t>
  </si>
  <si>
    <t>آس</t>
  </si>
  <si>
    <t>حق مراد</t>
  </si>
  <si>
    <t xml:space="preserve">احمدی </t>
  </si>
  <si>
    <t xml:space="preserve">ماشاله </t>
  </si>
  <si>
    <t xml:space="preserve">هوشنگ </t>
  </si>
  <si>
    <t xml:space="preserve">فرید </t>
  </si>
  <si>
    <t xml:space="preserve">محمدعلی </t>
  </si>
  <si>
    <t>عزت اله</t>
  </si>
  <si>
    <t>زرین کفش</t>
  </si>
  <si>
    <t>همایون</t>
  </si>
  <si>
    <t>بلدی</t>
  </si>
  <si>
    <t>حبیب اله</t>
  </si>
  <si>
    <t>عبدارضا</t>
  </si>
  <si>
    <t>متقی</t>
  </si>
  <si>
    <t>هیوا</t>
  </si>
  <si>
    <t>کیومرث</t>
  </si>
  <si>
    <t>کرمانجیان</t>
  </si>
  <si>
    <t>علی محمد</t>
  </si>
  <si>
    <t>قاسمی</t>
  </si>
  <si>
    <t>اشرف</t>
  </si>
  <si>
    <t>مختار</t>
  </si>
  <si>
    <t>جهانی</t>
  </si>
  <si>
    <t>محمد گلانی</t>
  </si>
  <si>
    <t xml:space="preserve">قربانعلی </t>
  </si>
  <si>
    <t>زمانی</t>
  </si>
  <si>
    <t>حکمعلی</t>
  </si>
  <si>
    <t>کیوان</t>
  </si>
  <si>
    <t xml:space="preserve">کیانوش </t>
  </si>
  <si>
    <t>جهاندار</t>
  </si>
  <si>
    <t>دشتی</t>
  </si>
  <si>
    <t xml:space="preserve">امیر راشد </t>
  </si>
  <si>
    <t xml:space="preserve">فتحی </t>
  </si>
  <si>
    <t xml:space="preserve">فردین </t>
  </si>
  <si>
    <t xml:space="preserve">کریمی </t>
  </si>
  <si>
    <t>مراد</t>
  </si>
  <si>
    <t xml:space="preserve">عزت اله </t>
  </si>
  <si>
    <t>محمد بابک</t>
  </si>
  <si>
    <t>هوشمند</t>
  </si>
  <si>
    <t>خلیلی</t>
  </si>
  <si>
    <t>هوشنگ</t>
  </si>
  <si>
    <t>خالد</t>
  </si>
  <si>
    <t>فرجیان</t>
  </si>
  <si>
    <t>همه ویسی</t>
  </si>
  <si>
    <t>فتحی</t>
  </si>
  <si>
    <t>فرشاد</t>
  </si>
  <si>
    <t>بختیار پناه</t>
  </si>
  <si>
    <t>دانش</t>
  </si>
  <si>
    <t>اسماعیلی</t>
  </si>
  <si>
    <t xml:space="preserve">علی </t>
  </si>
  <si>
    <t>میرزا ویسی</t>
  </si>
  <si>
    <t>سیدمهدی</t>
  </si>
  <si>
    <t>درخشنده</t>
  </si>
  <si>
    <t>سیدعطاله</t>
  </si>
  <si>
    <t>اردشیر</t>
  </si>
  <si>
    <t>بابک</t>
  </si>
  <si>
    <t>گودرزی</t>
  </si>
  <si>
    <t>عبدالحمید</t>
  </si>
  <si>
    <t>علیمحمدی</t>
  </si>
  <si>
    <t>امانی</t>
  </si>
  <si>
    <t>عبداله</t>
  </si>
  <si>
    <t>میرکی</t>
  </si>
  <si>
    <t>عبدالحسین</t>
  </si>
  <si>
    <t>آریایی نژاد</t>
  </si>
  <si>
    <t>عابد</t>
  </si>
  <si>
    <t>ساعدموچشی</t>
  </si>
  <si>
    <t>غلامحسین</t>
  </si>
  <si>
    <t>فتح اله</t>
  </si>
  <si>
    <t>شریف</t>
  </si>
  <si>
    <t>زندی</t>
  </si>
  <si>
    <t>محمدصدیق</t>
  </si>
  <si>
    <t xml:space="preserve">یونس </t>
  </si>
  <si>
    <t>نجم الدین</t>
  </si>
  <si>
    <t>علادین</t>
  </si>
  <si>
    <t>حیدر</t>
  </si>
  <si>
    <t>هومن</t>
  </si>
  <si>
    <t>یحیی</t>
  </si>
  <si>
    <t>فراز</t>
  </si>
  <si>
    <t>افشین</t>
  </si>
  <si>
    <t>ارکیان</t>
  </si>
  <si>
    <t>فضلی</t>
  </si>
  <si>
    <t>سهند</t>
  </si>
  <si>
    <t>نورایی</t>
  </si>
  <si>
    <t>منوچهر</t>
  </si>
  <si>
    <t>نامی</t>
  </si>
  <si>
    <t>ناصر</t>
  </si>
  <si>
    <t>محسن</t>
  </si>
  <si>
    <t>محمد بهاالدین</t>
  </si>
  <si>
    <t>غلامی</t>
  </si>
  <si>
    <t>خداکرم</t>
  </si>
  <si>
    <t xml:space="preserve">خبات </t>
  </si>
  <si>
    <t>رستمی</t>
  </si>
  <si>
    <t>مولود</t>
  </si>
  <si>
    <t>فراست</t>
  </si>
  <si>
    <t xml:space="preserve">خبیب نسب مقدمی </t>
  </si>
  <si>
    <t>اسکندری</t>
  </si>
  <si>
    <t xml:space="preserve">شاهو </t>
  </si>
  <si>
    <t>شعبانی</t>
  </si>
  <si>
    <t xml:space="preserve">رزگار </t>
  </si>
  <si>
    <t>غلامرضا</t>
  </si>
  <si>
    <t>بهنام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</si>
</sst>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FF0000"/>
      <name val="Tahoma"/>
      <family val="2"/>
    </font>
    <font>
      <b/>
      <sz val="10"/>
      <color theme="1"/>
      <name val="Tahoma"/>
      <family val="2"/>
    </font>
    <font>
      <sz val="10"/>
      <color rgb="FFFF0000"/>
      <name val="Tahoma"/>
      <family val="2"/>
    </font>
    <font>
      <b/>
      <sz val="12"/>
      <color rgb="FFFF0000"/>
      <name val="Tahoma"/>
      <family val="2"/>
    </font>
    <font>
      <sz val="10"/>
      <color rgb="FF000000"/>
      <name val="Tahoma"/>
      <family val="2"/>
    </font>
    <font>
      <sz val="10"/>
      <color rgb="FFFFFFFF"/>
      <name val="Tahoma"/>
      <family val="2"/>
    </font>
    <font>
      <sz val="11"/>
      <name val="Calibri"/>
      <family val="2"/>
      <scheme val="minor"/>
    </font>
    <font>
      <b/>
      <sz val="20"/>
      <name val="Tahoma"/>
      <family val="2"/>
    </font>
    <font>
      <b/>
      <sz val="18"/>
      <name val="Tahoma"/>
      <family val="2"/>
    </font>
    <font>
      <sz val="10"/>
      <color theme="0"/>
      <name val="Tahoma"/>
      <family val="2"/>
    </font>
    <font>
      <sz val="10"/>
      <name val="Tahoma"/>
      <family val="2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8"/>
      <color rgb="FF0064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99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8" fillId="0" borderId="0" xfId="0" applyFont="1"/>
    <xf numFmtId="0" fontId="11" fillId="2" borderId="0" xfId="0" applyFont="1" applyFill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49" fontId="11" fillId="2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49" fontId="12" fillId="3" borderId="0" xfId="0" applyNumberFormat="1" applyFont="1" applyFill="1" applyAlignment="1" applyProtection="1">
      <alignment horizontal="center" vertical="center"/>
    </xf>
    <xf numFmtId="0" fontId="12" fillId="3" borderId="0" xfId="0" applyFont="1" applyFill="1" applyAlignment="1" applyProtection="1">
      <alignment horizontal="center" vertical="center"/>
    </xf>
    <xf numFmtId="49" fontId="12" fillId="4" borderId="0" xfId="0" applyNumberFormat="1" applyFont="1" applyFill="1" applyAlignment="1" applyProtection="1">
      <alignment horizontal="center" vertical="center"/>
    </xf>
    <xf numFmtId="0" fontId="12" fillId="4" borderId="0" xfId="0" applyFont="1" applyFill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2" fillId="4" borderId="0" xfId="0" applyFont="1" applyFill="1" applyAlignment="1">
      <alignment horizontal="center" vertical="center"/>
    </xf>
    <xf numFmtId="0" fontId="1" fillId="0" borderId="0" xfId="0" applyFont="1"/>
    <xf numFmtId="0" fontId="8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left"/>
    </xf>
    <xf numFmtId="0" fontId="11" fillId="2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2" xfId="0" applyFont="1" applyFill="1" applyBorder="1" applyAlignment="1" applyProtection="1">
      <alignment horizontal="right" vertical="center"/>
      <protection locked="0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right"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>
      <alignment horizontal="right" vertical="center" readingOrder="2"/>
    </xf>
    <xf numFmtId="0" fontId="3" fillId="4" borderId="5" xfId="0" applyFont="1" applyFill="1" applyBorder="1" applyAlignment="1">
      <alignment horizontal="center" vertical="center" readingOrder="2"/>
    </xf>
    <xf numFmtId="0" fontId="6" fillId="4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8" fillId="7" borderId="0" xfId="0" applyFont="1" applyFill="1" applyBorder="1"/>
    <xf numFmtId="0" fontId="9" fillId="7" borderId="0" xfId="0" applyFont="1" applyFill="1" applyBorder="1" applyAlignment="1">
      <alignment vertical="center"/>
    </xf>
    <xf numFmtId="0" fontId="10" fillId="7" borderId="0" xfId="0" applyFont="1" applyFill="1" applyBorder="1" applyAlignment="1">
      <alignment horizontal="right" vertical="center" readingOrder="2"/>
    </xf>
    <xf numFmtId="0" fontId="9" fillId="7" borderId="0" xfId="0" applyFont="1" applyFill="1" applyBorder="1" applyAlignment="1">
      <alignment horizontal="left" vertical="center"/>
    </xf>
    <xf numFmtId="0" fontId="1" fillId="7" borderId="0" xfId="0" applyFont="1" applyFill="1" applyBorder="1" applyAlignment="1">
      <alignment vertical="center"/>
    </xf>
    <xf numFmtId="0" fontId="2" fillId="7" borderId="0" xfId="0" applyFont="1" applyFill="1" applyBorder="1" applyAlignment="1">
      <alignment vertical="center"/>
    </xf>
    <xf numFmtId="0" fontId="1" fillId="7" borderId="0" xfId="0" applyFont="1" applyFill="1" applyBorder="1" applyAlignment="1">
      <alignment horizontal="right" vertical="center"/>
    </xf>
    <xf numFmtId="0" fontId="3" fillId="7" borderId="0" xfId="0" applyFont="1" applyFill="1" applyBorder="1" applyAlignment="1">
      <alignment horizontal="left" vertical="center" readingOrder="2"/>
    </xf>
    <xf numFmtId="0" fontId="4" fillId="7" borderId="0" xfId="0" applyFont="1" applyFill="1" applyBorder="1" applyAlignment="1">
      <alignment vertical="center"/>
    </xf>
    <xf numFmtId="0" fontId="1" fillId="7" borderId="0" xfId="0" applyFont="1" applyFill="1" applyBorder="1" applyAlignment="1">
      <alignment horizontal="left" vertical="center"/>
    </xf>
    <xf numFmtId="0" fontId="1" fillId="7" borderId="0" xfId="0" applyFont="1" applyFill="1" applyBorder="1" applyAlignment="1">
      <alignment horizontal="left" vertical="center" readingOrder="2"/>
    </xf>
    <xf numFmtId="0" fontId="1" fillId="7" borderId="0" xfId="0" applyFont="1" applyFill="1" applyBorder="1" applyAlignment="1">
      <alignment horizontal="center" vertical="center"/>
    </xf>
    <xf numFmtId="0" fontId="1" fillId="7" borderId="0" xfId="0" applyFont="1" applyFill="1" applyBorder="1" applyAlignment="1" applyProtection="1">
      <alignment horizontal="center" vertical="center"/>
    </xf>
    <xf numFmtId="0" fontId="1" fillId="7" borderId="0" xfId="0" applyFont="1" applyFill="1" applyBorder="1" applyAlignment="1" applyProtection="1">
      <alignment vertical="center"/>
    </xf>
    <xf numFmtId="0" fontId="5" fillId="7" borderId="1" xfId="0" applyFont="1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/>
    </xf>
    <xf numFmtId="0" fontId="7" fillId="7" borderId="0" xfId="0" applyFont="1" applyFill="1" applyBorder="1" applyAlignment="1">
      <alignment vertical="center"/>
    </xf>
    <xf numFmtId="0" fontId="0" fillId="7" borderId="0" xfId="0" applyFill="1" applyBorder="1"/>
    <xf numFmtId="0" fontId="0" fillId="7" borderId="0" xfId="0" applyFill="1" applyBorder="1" applyAlignment="1">
      <alignment horizontal="left"/>
    </xf>
    <xf numFmtId="0" fontId="6" fillId="8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 readingOrder="2"/>
    </xf>
    <xf numFmtId="0" fontId="3" fillId="2" borderId="5" xfId="0" applyFont="1" applyFill="1" applyBorder="1" applyAlignment="1">
      <alignment horizontal="center" vertical="center" readingOrder="2"/>
    </xf>
    <xf numFmtId="0" fontId="3" fillId="3" borderId="2" xfId="0" applyFont="1" applyFill="1" applyBorder="1" applyAlignment="1">
      <alignment horizontal="right" vertical="center" readingOrder="2"/>
    </xf>
    <xf numFmtId="0" fontId="3" fillId="3" borderId="5" xfId="0" applyFont="1" applyFill="1" applyBorder="1" applyAlignment="1">
      <alignment horizontal="center" vertical="center" readingOrder="2"/>
    </xf>
    <xf numFmtId="0" fontId="6" fillId="9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12" fillId="12" borderId="1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" xfId="0" applyBorder="1"/>
    <xf numFmtId="0" fontId="1" fillId="7" borderId="0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left" vertical="center"/>
      <protection locked="0"/>
    </xf>
    <xf numFmtId="49" fontId="13" fillId="5" borderId="0" xfId="0" applyNumberFormat="1" applyFont="1" applyFill="1"/>
    <xf numFmtId="49" fontId="0" fillId="0" borderId="0" xfId="0" applyNumberFormat="1"/>
    <xf numFmtId="0" fontId="1" fillId="0" borderId="0" xfId="0" applyFont="1" applyAlignment="1" applyProtection="1">
      <alignment horizontal="center" vertical="center"/>
      <protection locked="0"/>
    </xf>
    <xf numFmtId="0" fontId="15" fillId="0" borderId="0" xfId="0" applyFont="1"/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4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</dxf>
    <dxf>
      <font>
        <color theme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</dxf>
    <dxf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0070C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M39"/>
  <sheetViews>
    <sheetView rightToLeft="1" tabSelected="1" view="pageBreakPreview" zoomScale="88" zoomScaleSheetLayoutView="88" workbookViewId="0">
      <selection activeCell="F37" sqref="F37"/>
    </sheetView>
  </sheetViews>
  <sheetFormatPr defaultRowHeight="14.4" x14ac:dyDescent="0.3"/>
  <cols>
    <col min="1" max="1" width="13.5546875" customWidth="1"/>
    <col min="2" max="2" width="15.5546875" customWidth="1"/>
    <col min="3" max="3" width="13.5546875" customWidth="1"/>
    <col min="4" max="4" width="15.5546875" customWidth="1"/>
    <col min="5" max="5" width="13.5546875" customWidth="1"/>
    <col min="6" max="6" width="15.5546875" customWidth="1"/>
    <col min="7" max="8" width="13.5546875" customWidth="1"/>
    <col min="9" max="9" width="3.6640625" customWidth="1"/>
    <col min="10" max="10" width="5.6640625" customWidth="1"/>
    <col min="11" max="11" width="3.6640625" style="1" customWidth="1"/>
    <col min="12" max="12" width="2.88671875" bestFit="1" customWidth="1"/>
    <col min="13" max="13" width="5.6640625" customWidth="1"/>
  </cols>
  <sheetData>
    <row r="1" spans="1:13" s="2" customFormat="1" ht="35.1" customHeight="1" x14ac:dyDescent="0.3">
      <c r="A1" s="35"/>
      <c r="B1" s="36"/>
      <c r="C1" s="37"/>
      <c r="D1" s="35"/>
      <c r="E1" s="36"/>
      <c r="F1" s="36"/>
      <c r="G1" s="36"/>
      <c r="H1" s="36"/>
      <c r="I1" s="36"/>
      <c r="J1" s="36"/>
      <c r="K1" s="38"/>
      <c r="L1" s="36"/>
      <c r="M1" s="18"/>
    </row>
    <row r="2" spans="1:13" x14ac:dyDescent="0.3">
      <c r="A2" s="39"/>
      <c r="B2" s="40"/>
      <c r="C2" s="23"/>
      <c r="D2" s="24"/>
      <c r="E2" s="41"/>
      <c r="F2" s="42"/>
      <c r="G2" s="25"/>
      <c r="H2" s="43"/>
      <c r="I2" s="25"/>
      <c r="J2" s="43"/>
      <c r="K2" s="75"/>
      <c r="L2" s="41"/>
      <c r="M2" s="19"/>
    </row>
    <row r="3" spans="1:13" ht="9.9" customHeight="1" x14ac:dyDescent="0.3">
      <c r="A3" s="39"/>
      <c r="B3" s="39"/>
      <c r="C3" s="39"/>
      <c r="D3" s="39"/>
      <c r="E3" s="39"/>
      <c r="F3" s="39"/>
      <c r="G3" s="39"/>
      <c r="H3" s="39"/>
      <c r="I3" s="39"/>
      <c r="J3" s="39"/>
      <c r="K3" s="44"/>
      <c r="L3" s="39"/>
      <c r="M3" s="19"/>
    </row>
    <row r="4" spans="1:13" x14ac:dyDescent="0.3">
      <c r="A4" s="45"/>
      <c r="B4" s="26"/>
      <c r="C4" s="45"/>
      <c r="D4" s="25"/>
      <c r="E4" s="45"/>
      <c r="F4" s="25"/>
      <c r="G4" s="45"/>
      <c r="H4" s="25"/>
      <c r="I4" s="39"/>
      <c r="J4" s="39"/>
      <c r="K4" s="44"/>
      <c r="L4" s="39"/>
      <c r="M4" s="19"/>
    </row>
    <row r="5" spans="1:13" ht="9.9" customHeight="1" x14ac:dyDescent="0.3">
      <c r="A5" s="39"/>
      <c r="B5" s="39"/>
      <c r="C5" s="39"/>
      <c r="D5" s="46"/>
      <c r="E5" s="39"/>
      <c r="F5" s="39"/>
      <c r="G5" s="39"/>
      <c r="H5" s="39"/>
      <c r="I5" s="39"/>
      <c r="J5" s="39"/>
      <c r="K5" s="44"/>
      <c r="L5" s="39"/>
      <c r="M5" s="19"/>
    </row>
    <row r="6" spans="1:13" x14ac:dyDescent="0.3">
      <c r="A6" s="45"/>
      <c r="B6" s="74"/>
      <c r="C6" s="45"/>
      <c r="D6" s="25"/>
      <c r="E6" s="45"/>
      <c r="F6" s="25"/>
      <c r="G6" s="45"/>
      <c r="H6" s="25"/>
      <c r="I6" s="39"/>
      <c r="J6" s="39"/>
      <c r="K6" s="44"/>
      <c r="L6" s="39"/>
      <c r="M6" s="19"/>
    </row>
    <row r="7" spans="1:13" ht="9.9" customHeight="1" x14ac:dyDescent="0.3">
      <c r="A7" s="39"/>
      <c r="B7" s="39"/>
      <c r="C7" s="39"/>
      <c r="D7" s="46"/>
      <c r="E7" s="39"/>
      <c r="F7" s="39"/>
      <c r="G7" s="39"/>
      <c r="H7" s="39"/>
      <c r="I7" s="39"/>
      <c r="J7" s="39"/>
      <c r="K7" s="44"/>
      <c r="L7" s="39"/>
      <c r="M7" s="19"/>
    </row>
    <row r="8" spans="1:13" x14ac:dyDescent="0.3">
      <c r="A8" s="45"/>
      <c r="B8" s="73"/>
      <c r="C8" s="45"/>
      <c r="D8" s="26"/>
      <c r="E8" s="45"/>
      <c r="F8" s="25"/>
      <c r="G8" s="39"/>
      <c r="H8" s="39"/>
      <c r="I8" s="39"/>
      <c r="J8" s="39"/>
      <c r="K8" s="44"/>
      <c r="L8" s="39"/>
      <c r="M8" s="19"/>
    </row>
    <row r="9" spans="1:13" ht="9.9" customHeight="1" x14ac:dyDescent="0.3">
      <c r="A9" s="39"/>
      <c r="B9" s="41"/>
      <c r="C9" s="39"/>
      <c r="D9" s="46"/>
      <c r="E9" s="39"/>
      <c r="F9" s="39"/>
      <c r="G9" s="39"/>
      <c r="H9" s="39"/>
      <c r="I9" s="39"/>
      <c r="J9" s="39"/>
      <c r="K9" s="44"/>
      <c r="L9" s="39"/>
      <c r="M9" s="19"/>
    </row>
    <row r="10" spans="1:13" x14ac:dyDescent="0.3">
      <c r="A10" s="45"/>
      <c r="B10" s="26"/>
      <c r="C10" s="45"/>
      <c r="D10" s="25"/>
      <c r="E10" s="45"/>
      <c r="F10" s="27"/>
      <c r="G10" s="39"/>
      <c r="H10" s="39"/>
      <c r="I10" s="39"/>
      <c r="J10" s="39"/>
      <c r="K10" s="44"/>
      <c r="L10" s="39"/>
      <c r="M10" s="19"/>
    </row>
    <row r="11" spans="1:13" ht="9.9" customHeight="1" x14ac:dyDescent="0.3">
      <c r="A11" s="39"/>
      <c r="B11" s="39"/>
      <c r="C11" s="39"/>
      <c r="D11" s="46"/>
      <c r="E11" s="39"/>
      <c r="F11" s="39"/>
      <c r="G11" s="39"/>
      <c r="H11" s="39"/>
      <c r="I11" s="39"/>
      <c r="J11" s="39"/>
      <c r="K11" s="44"/>
      <c r="L11" s="39"/>
      <c r="M11" s="19"/>
    </row>
    <row r="12" spans="1:13" x14ac:dyDescent="0.3">
      <c r="A12" s="39"/>
      <c r="B12" s="39"/>
      <c r="C12" s="45"/>
      <c r="D12" s="25"/>
      <c r="E12" s="45"/>
      <c r="F12" s="25"/>
      <c r="G12" s="45"/>
      <c r="H12" s="25"/>
      <c r="I12" s="39"/>
      <c r="J12" s="39"/>
      <c r="K12" s="44"/>
      <c r="L12" s="39"/>
      <c r="M12" s="19"/>
    </row>
    <row r="13" spans="1:13" ht="9.9" customHeight="1" x14ac:dyDescent="0.3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4"/>
      <c r="L13" s="39"/>
      <c r="M13" s="19"/>
    </row>
    <row r="14" spans="1:13" x14ac:dyDescent="0.3">
      <c r="A14" s="45"/>
      <c r="B14" s="26"/>
      <c r="C14" s="45"/>
      <c r="D14" s="23"/>
      <c r="E14" s="28"/>
      <c r="F14" s="29"/>
      <c r="G14" s="29"/>
      <c r="H14" s="30"/>
      <c r="I14" s="47"/>
      <c r="J14" s="47"/>
      <c r="K14" s="44"/>
      <c r="L14" s="39"/>
      <c r="M14" s="19"/>
    </row>
    <row r="15" spans="1:13" ht="9.9" customHeight="1" x14ac:dyDescent="0.3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44"/>
      <c r="L15" s="39"/>
      <c r="M15" s="19"/>
    </row>
    <row r="16" spans="1:13" x14ac:dyDescent="0.3">
      <c r="A16" s="45"/>
      <c r="B16" s="25"/>
      <c r="C16" s="45"/>
      <c r="D16" s="27"/>
      <c r="E16" s="39"/>
      <c r="F16" s="39"/>
      <c r="G16" s="39"/>
      <c r="H16" s="39"/>
      <c r="I16" s="39"/>
      <c r="J16" s="39"/>
      <c r="K16" s="44"/>
      <c r="L16" s="39"/>
      <c r="M16" s="19"/>
    </row>
    <row r="17" spans="1:13" ht="9.9" customHeight="1" x14ac:dyDescent="0.3">
      <c r="A17" s="39"/>
      <c r="B17" s="48"/>
      <c r="C17" s="39"/>
      <c r="D17" s="39"/>
      <c r="E17" s="39"/>
      <c r="F17" s="39"/>
      <c r="G17" s="39"/>
      <c r="H17" s="39"/>
      <c r="I17" s="39"/>
      <c r="J17" s="39"/>
      <c r="K17" s="44"/>
      <c r="L17" s="39"/>
      <c r="M17" s="19"/>
    </row>
    <row r="18" spans="1:13" x14ac:dyDescent="0.3">
      <c r="A18" s="39"/>
      <c r="B18" s="56"/>
      <c r="C18" s="57"/>
      <c r="D18" s="58"/>
      <c r="E18" s="59"/>
      <c r="F18" s="31"/>
      <c r="G18" s="32"/>
      <c r="H18" s="39"/>
      <c r="I18" s="39"/>
      <c r="J18" s="39"/>
      <c r="K18" s="44"/>
      <c r="L18" s="39"/>
      <c r="M18" s="19"/>
    </row>
    <row r="19" spans="1:13" ht="15" x14ac:dyDescent="0.3">
      <c r="A19" s="39"/>
      <c r="B19" s="45"/>
      <c r="C19" s="49"/>
      <c r="D19" s="45"/>
      <c r="E19" s="49"/>
      <c r="F19" s="45"/>
      <c r="G19" s="49"/>
      <c r="H19" s="39"/>
      <c r="I19" s="39"/>
      <c r="J19" s="39"/>
      <c r="K19" s="44"/>
      <c r="L19" s="39"/>
      <c r="M19" s="19"/>
    </row>
    <row r="20" spans="1:13" x14ac:dyDescent="0.3">
      <c r="A20" s="39"/>
      <c r="B20" s="45"/>
      <c r="C20" s="65"/>
      <c r="D20" s="45"/>
      <c r="E20" s="65"/>
      <c r="F20" s="45"/>
      <c r="G20" s="65"/>
      <c r="H20" s="39"/>
      <c r="I20" s="39"/>
      <c r="J20" s="39"/>
      <c r="K20" s="44"/>
      <c r="L20" s="39"/>
      <c r="M20" s="19"/>
    </row>
    <row r="21" spans="1:13" x14ac:dyDescent="0.3">
      <c r="A21" s="39"/>
      <c r="B21" s="45"/>
      <c r="C21" s="64"/>
      <c r="D21" s="45"/>
      <c r="E21" s="63"/>
      <c r="F21" s="45"/>
      <c r="G21" s="33"/>
      <c r="H21" s="39"/>
      <c r="I21" s="39"/>
      <c r="J21" s="39"/>
      <c r="K21" s="44"/>
      <c r="L21" s="39"/>
      <c r="M21" s="19"/>
    </row>
    <row r="22" spans="1:13" x14ac:dyDescent="0.3">
      <c r="A22" s="39"/>
      <c r="B22" s="45"/>
      <c r="C22" s="50"/>
      <c r="D22" s="45"/>
      <c r="E22" s="50"/>
      <c r="F22" s="45"/>
      <c r="G22" s="50"/>
      <c r="H22" s="39"/>
      <c r="I22" s="39"/>
      <c r="J22" s="39"/>
      <c r="K22" s="44"/>
      <c r="L22" s="39"/>
      <c r="M22" s="19"/>
    </row>
    <row r="23" spans="1:13" ht="9.9" customHeight="1" x14ac:dyDescent="0.3">
      <c r="A23" s="39"/>
      <c r="B23" s="39"/>
      <c r="C23" s="51"/>
      <c r="D23" s="39"/>
      <c r="E23" s="51"/>
      <c r="F23" s="39"/>
      <c r="G23" s="51"/>
      <c r="H23" s="39"/>
      <c r="I23" s="39"/>
      <c r="J23" s="39"/>
      <c r="K23" s="44"/>
      <c r="L23" s="39"/>
      <c r="M23" s="19"/>
    </row>
    <row r="24" spans="1:13" x14ac:dyDescent="0.3">
      <c r="A24" s="52"/>
      <c r="B24" s="45"/>
      <c r="C24" s="66"/>
      <c r="D24" s="45"/>
      <c r="E24" s="66"/>
      <c r="F24" s="45"/>
      <c r="G24" s="66"/>
      <c r="H24" s="39"/>
      <c r="I24" s="39"/>
      <c r="J24" s="39"/>
      <c r="K24" s="44"/>
      <c r="L24" s="39"/>
      <c r="M24" s="19"/>
    </row>
    <row r="25" spans="1:13" x14ac:dyDescent="0.3">
      <c r="A25" s="52"/>
      <c r="B25" s="45"/>
      <c r="C25" s="66"/>
      <c r="D25" s="45"/>
      <c r="E25" s="66"/>
      <c r="F25" s="45"/>
      <c r="G25" s="66"/>
      <c r="H25" s="39"/>
      <c r="I25" s="39"/>
      <c r="J25" s="39"/>
      <c r="K25" s="44"/>
      <c r="L25" s="39"/>
      <c r="M25" s="19"/>
    </row>
    <row r="26" spans="1:13" ht="9.9" customHeight="1" x14ac:dyDescent="0.3">
      <c r="A26" s="52"/>
      <c r="B26" s="39"/>
      <c r="C26" s="51"/>
      <c r="D26" s="39"/>
      <c r="E26" s="51"/>
      <c r="F26" s="39"/>
      <c r="G26" s="51"/>
      <c r="H26" s="39"/>
      <c r="I26" s="39"/>
      <c r="J26" s="39"/>
      <c r="K26" s="44"/>
      <c r="L26" s="39"/>
      <c r="M26" s="19"/>
    </row>
    <row r="27" spans="1:13" x14ac:dyDescent="0.3">
      <c r="A27" s="52"/>
      <c r="B27" s="45"/>
      <c r="C27" s="67"/>
      <c r="D27" s="45"/>
      <c r="E27" s="67"/>
      <c r="F27" s="45"/>
      <c r="G27" s="67"/>
      <c r="H27" s="39"/>
      <c r="I27" s="39"/>
      <c r="J27" s="39"/>
      <c r="K27" s="44"/>
      <c r="L27" s="39"/>
      <c r="M27" s="19"/>
    </row>
    <row r="28" spans="1:13" x14ac:dyDescent="0.3">
      <c r="A28" s="52"/>
      <c r="B28" s="45"/>
      <c r="C28" s="62"/>
      <c r="D28" s="45"/>
      <c r="E28" s="62"/>
      <c r="F28" s="45"/>
      <c r="G28" s="62"/>
      <c r="H28" s="39"/>
      <c r="I28" s="39"/>
      <c r="J28" s="39"/>
      <c r="K28" s="44"/>
      <c r="L28" s="39"/>
      <c r="M28" s="19"/>
    </row>
    <row r="29" spans="1:13" ht="9.9" customHeight="1" x14ac:dyDescent="0.3">
      <c r="A29" s="52"/>
      <c r="B29" s="39"/>
      <c r="C29" s="51"/>
      <c r="D29" s="39"/>
      <c r="E29" s="51"/>
      <c r="F29" s="39"/>
      <c r="G29" s="51"/>
      <c r="H29" s="39"/>
      <c r="I29" s="39"/>
      <c r="J29" s="39"/>
      <c r="K29" s="44"/>
      <c r="L29" s="39"/>
      <c r="M29" s="19"/>
    </row>
    <row r="30" spans="1:13" x14ac:dyDescent="0.3">
      <c r="A30" s="52"/>
      <c r="B30" s="45"/>
      <c r="C30" s="65"/>
      <c r="D30" s="45"/>
      <c r="E30" s="65"/>
      <c r="F30" s="45"/>
      <c r="G30" s="65"/>
      <c r="H30" s="39"/>
      <c r="I30" s="39"/>
      <c r="J30" s="39"/>
      <c r="K30" s="44"/>
      <c r="L30" s="39"/>
      <c r="M30" s="19"/>
    </row>
    <row r="31" spans="1:13" x14ac:dyDescent="0.3">
      <c r="A31" s="52"/>
      <c r="B31" s="45"/>
      <c r="C31" s="65"/>
      <c r="D31" s="45"/>
      <c r="E31" s="65"/>
      <c r="F31" s="45"/>
      <c r="G31" s="65"/>
      <c r="H31" s="39"/>
      <c r="I31" s="39"/>
      <c r="J31" s="39"/>
      <c r="K31" s="44"/>
      <c r="L31" s="39"/>
      <c r="M31" s="19"/>
    </row>
    <row r="32" spans="1:13" ht="9.9" customHeight="1" x14ac:dyDescent="0.3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44"/>
      <c r="L32" s="39"/>
      <c r="M32" s="19"/>
    </row>
    <row r="33" spans="1:13" x14ac:dyDescent="0.3">
      <c r="A33" s="39"/>
      <c r="B33" s="45"/>
      <c r="C33" s="60"/>
      <c r="D33" s="45"/>
      <c r="E33" s="60"/>
      <c r="F33" s="45"/>
      <c r="G33" s="60"/>
      <c r="H33" s="39"/>
      <c r="I33" s="39"/>
      <c r="J33" s="39"/>
      <c r="K33" s="44"/>
      <c r="L33" s="39"/>
      <c r="M33" s="19"/>
    </row>
    <row r="34" spans="1:13" x14ac:dyDescent="0.3">
      <c r="A34" s="39"/>
      <c r="B34" s="45"/>
      <c r="C34" s="34"/>
      <c r="D34" s="45"/>
      <c r="E34" s="34"/>
      <c r="F34" s="45"/>
      <c r="G34" s="34"/>
      <c r="H34" s="39"/>
      <c r="I34" s="39"/>
      <c r="J34" s="39"/>
      <c r="K34" s="44"/>
      <c r="L34" s="39"/>
      <c r="M34" s="19"/>
    </row>
    <row r="35" spans="1:13" x14ac:dyDescent="0.3">
      <c r="A35" s="39"/>
      <c r="B35" s="45"/>
      <c r="C35" s="55"/>
      <c r="D35" s="45"/>
      <c r="E35" s="55"/>
      <c r="F35" s="45"/>
      <c r="G35" s="55"/>
      <c r="H35" s="39"/>
      <c r="I35" s="39"/>
      <c r="J35" s="39"/>
      <c r="K35" s="44"/>
      <c r="L35" s="39"/>
      <c r="M35" s="19"/>
    </row>
    <row r="36" spans="1:13" x14ac:dyDescent="0.3">
      <c r="A36" s="39"/>
      <c r="B36" s="45"/>
      <c r="C36" s="33"/>
      <c r="D36" s="45"/>
      <c r="E36" s="33"/>
      <c r="F36" s="45"/>
      <c r="G36" s="33"/>
      <c r="H36" s="39"/>
      <c r="I36" s="39"/>
      <c r="J36" s="39"/>
      <c r="K36" s="44"/>
      <c r="L36" s="39"/>
      <c r="M36" s="19"/>
    </row>
    <row r="37" spans="1:13" x14ac:dyDescent="0.3">
      <c r="A37" s="53"/>
      <c r="B37" s="45"/>
      <c r="C37" s="61"/>
      <c r="D37" s="45"/>
      <c r="E37" s="61"/>
      <c r="F37" s="45"/>
      <c r="G37" s="61"/>
      <c r="H37" s="53"/>
      <c r="I37" s="53"/>
      <c r="J37" s="53"/>
      <c r="K37" s="54"/>
      <c r="L37" s="53"/>
      <c r="M37" s="19"/>
    </row>
    <row r="38" spans="1:13" x14ac:dyDescent="0.3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4"/>
      <c r="L38" s="53"/>
      <c r="M38" s="19"/>
    </row>
    <row r="39" spans="1:13" x14ac:dyDescent="0.3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20"/>
      <c r="L39" s="19"/>
      <c r="M39" s="19"/>
    </row>
  </sheetData>
  <sheetProtection selectLockedCells="1"/>
  <dataValidations xWindow="837" yWindow="587" count="21">
    <dataValidation allowBlank="1" showInputMessage="1" showErrorMessage="1" promptTitle="توجه!" prompt="نام مرکز بدون هیچ گونه پیشوند و پسوند از قبیل &quot;مرکز متادون&quot; یا &quot;ترک اعتیاد&quot; یا عبارات شهر محل استقرا فقط نام مورد تائید در موافقت اصولی وارد شود." sqref="C2" xr:uid="{00000000-0002-0000-0000-000000000000}"/>
    <dataValidation type="textLength" allowBlank="1" showInputMessage="1" showErrorMessage="1" promptTitle="توجه!" prompt="کد HIX مرکز که عددی 11 رقمی می باشد و در ابتدای ورود به سامانه IDATIS در وسط صفحه و با فونت پررنگ نمایش داده می شود وارد شود." sqref="G2" xr:uid="{00000000-0002-0000-0000-000001000000}">
      <formula1>11</formula1>
      <formula2>11</formula2>
    </dataValidation>
    <dataValidation type="whole" allowBlank="1" showInputMessage="1" showErrorMessage="1" promptTitle="توجه!" prompt="ماه مورد نظر جهت ارائه آمار به شکل دو رقمی مانند &quot;01&quot; یا &quot;06&quot; یا &quot;10&quot; وارد شود" sqref="I2" xr:uid="{00000000-0002-0000-0000-000002000000}">
      <formula1>1</formula1>
      <formula2>12</formula2>
    </dataValidation>
    <dataValidation type="whole" allowBlank="1" showInputMessage="1" showErrorMessage="1" errorTitle="اخطار" error="سال وارد شده معتبر نمی باشد" promptTitle="توجه!" prompt="سال مورد نظر برای ارائه آمار به شکل دو رقمی مانند &quot;95&quot; یا &quot;96&quot; وارد شود" sqref="K2" xr:uid="{00000000-0002-0000-0000-000003000000}">
      <formula1>94</formula1>
      <formula2>99</formula2>
    </dataValidation>
    <dataValidation type="textLength" allowBlank="1" showInputMessage="1" showErrorMessage="1" promptTitle="توجه!" prompt="کد پستی ده رقمی مرکز بدون فاصله و یا خط تیره وارد شود" sqref="B16" xr:uid="{00000000-0002-0000-0000-000004000000}">
      <formula1>10</formula1>
      <formula2>10</formula2>
    </dataValidation>
    <dataValidation allowBlank="1" showInputMessage="1" showErrorMessage="1" promptTitle="توجه!" prompt="شماره پروانه تاسیس مرکز بدون تغییر و حذف نشانگر های بین ارقام وارد شود" sqref="D4" xr:uid="{00000000-0002-0000-0000-000005000000}"/>
    <dataValidation allowBlank="1" showInputMessage="1" showErrorMessage="1" promptTitle="توجه!" prompt="تاریخ صدور پروانه تاسیس مرکز به صورت هشت رقم و دو علامت &quot;/&quot; در قالبی مانند &quot;1395/05/06&quot; وارد شود" sqref="F4" xr:uid="{00000000-0002-0000-0000-000006000000}"/>
    <dataValidation allowBlank="1" showInputMessage="1" showErrorMessage="1" promptTitle="توجه!" prompt="تاریخ پایان پروانه تاسیس مرکز  در صورت درج به صورت هشت رقم و دو علامت &quot;/&quot; در قالبی مانند &quot;1395/05/06&quot; وارد شود" sqref="H4" xr:uid="{00000000-0002-0000-0000-000007000000}"/>
    <dataValidation allowBlank="1" showInputMessage="1" showErrorMessage="1" promptTitle="توجه!" prompt="تاریخ صدور پروانه تحویل داروی آگونیست مرکز به صورت هشت رقم و دو علامت &quot;/&quot; در قالبی مانند &quot;1395/05/06&quot; وارد شود" sqref="F6" xr:uid="{00000000-0002-0000-0000-000008000000}"/>
    <dataValidation allowBlank="1" showInputMessage="1" showErrorMessage="1" promptTitle="توجه!" prompt="تاریخ پایان اعتبار پروانه داروی آگونیست مرکز بر اساس متن پروانه محاسبه به صورت هشت رقم و دو علامت &quot;/&quot; در قالبی مانند &quot;1395/05/06&quot; وارد شود" sqref="H6" xr:uid="{00000000-0002-0000-0000-000009000000}"/>
    <dataValidation allowBlank="1" showInputMessage="1" showErrorMessage="1" promptTitle="توجه!" prompt="تاریخ صدور پروانه مسئول فنی مرکز به صورت هشت رقم و دو علامت &quot;/&quot; در قالبی مانند &quot;1395/05/06&quot; وارد شود" sqref="F12" xr:uid="{00000000-0002-0000-0000-00000A000000}"/>
    <dataValidation allowBlank="1" showInputMessage="1" showErrorMessage="1" promptTitle="توجه!" prompt="تاریخ پایان اعتبار پروانه مسئول فنی مرکز به صورت هشت رقم و دو علامت &quot;/&quot; در قالبی مانند &quot;1395/05/06&quot; وارد شود" sqref="H12" xr:uid="{00000000-0002-0000-0000-00000B000000}"/>
    <dataValidation allowBlank="1" showInputMessage="1" showErrorMessage="1" promptTitle="توجه!" prompt="شماره پروانه داروی آگونیست مرکز صادر شده از معاونت درمان دانشگاه بدون تغییر و حذف نشانگر های بین ارقام وارد شود" sqref="D6" xr:uid="{00000000-0002-0000-0000-00000C000000}"/>
    <dataValidation allowBlank="1" showInputMessage="1" showErrorMessage="1" promptTitle="توجه!" prompt="نام موسس حقیقی یا حقوقی بدون عناوین ابتدایی و انتهایی وارد شود. مانند نام اشخاص و یا ارگان موسس_x000a_" sqref="D8" xr:uid="{00000000-0002-0000-0000-00000D000000}"/>
    <dataValidation allowBlank="1" showInputMessage="1" showErrorMessage="1" promptTitle="توجه!" prompt="کد ملی 10 رقمی موسسین حقیقی یا شناسه ملی موسسین حقوقی وارد شود." sqref="F8" xr:uid="{00000000-0002-0000-0000-00000E000000}"/>
    <dataValidation allowBlank="1" showInputMessage="1" showErrorMessage="1" promptTitle="توجه!" prompt="فقط نام ونام خانوادگی مسئول فنی مرکز که پروانه مسئول فنی به نام ایشان صادر گردیده است در این بخش وارد شود" sqref="B10" xr:uid="{00000000-0002-0000-0000-00000F000000}"/>
    <dataValidation allowBlank="1" showInputMessage="1" showErrorMessage="1" promptTitle="توجه!" prompt="شماره ملی مسئول فنی مرکز که پروانه مسئول فنی به نام ایشان صادر شده است وارد شود" sqref="D10" xr:uid="{00000000-0002-0000-0000-000010000000}"/>
    <dataValidation allowBlank="1" showInputMessage="1" showErrorMessage="1" promptTitle="توجه!" prompt="شماره نظام پزشکی مسئول فنی مرکز که پروانه به نام ایشان صادر شده است وارد شود" sqref="F10" xr:uid="{00000000-0002-0000-0000-000011000000}"/>
    <dataValidation allowBlank="1" showInputMessage="1" showErrorMessage="1" promptTitle="توجه!" prompt="شماره پروانه مسئول فنی صادر شده توسط معاونت درمان دانشگاه بدون تغییر و حذف نشانگر های بین ارقام وارد شود_x000a_" sqref="D12" xr:uid="{00000000-0002-0000-0000-000012000000}"/>
    <dataValidation allowBlank="1" showInputMessage="1" showErrorMessage="1" promptTitle="توجه!" prompt="آدرس کامل مرکز بدون ذکر شهرستان در ابتدای آن و فقط بر اساس منطقه و خیابان اصلی و فرعی و سایر جزئیات آدرس وارد شود" sqref="D14" xr:uid="{00000000-0002-0000-0000-000013000000}"/>
    <dataValidation allowBlank="1" showInputMessage="1" showErrorMessage="1" promptTitle="توجه!" prompt="شماره تماس ثابت مرکز بدون کد شهرستان در ابتدای آن وارد شود" sqref="D16" xr:uid="{00000000-0002-0000-0000-000014000000}"/>
  </dataValidations>
  <pageMargins left="0.19685039370078741" right="0.19685039370078741" top="0.19685039370078741" bottom="0.19685039370078741" header="0.19685039370078741" footer="0.19685039370078741"/>
  <pageSetup orientation="landscape" blackAndWhite="1" r:id="rId1"/>
  <extLst>
    <ext xmlns:x14="http://schemas.microsoft.com/office/spreadsheetml/2009/9/main" uri="{CCE6A557-97BC-4b89-ADB6-D9C93CAAB3DF}">
      <x14:dataValidations xmlns:xm="http://schemas.microsoft.com/office/excel/2006/main" xWindow="837" yWindow="587" count="3">
        <x14:dataValidation type="list" allowBlank="1" showInputMessage="1" showErrorMessage="1" promptTitle="توجه!" prompt="شهرستان محل استقرار مرکز را از لیست انتخاب نمایید" xr:uid="{00000000-0002-0000-0000-000015000000}">
          <x14:formula1>
            <xm:f>Bas!$C$7:$C$16</xm:f>
          </x14:formula1>
          <xm:sqref>B14</xm:sqref>
        </x14:dataValidation>
        <x14:dataValidation type="list" allowBlank="1" showInputMessage="1" showErrorMessage="1" promptTitle="توجه!" prompt="صارد کننده پروانه مرکز از لیست انتخاب شود" xr:uid="{00000000-0002-0000-0000-000016000000}">
          <x14:formula1>
            <xm:f>Bas!$B$9:$B$11</xm:f>
          </x14:formula1>
          <xm:sqref>B4</xm:sqref>
        </x14:dataValidation>
        <x14:dataValidation type="list" allowBlank="1" showInputMessage="1" showErrorMessage="1" promptTitle="توجه!" prompt="نوع وابستگی مرکز از نظر مالکیت وارد شود" xr:uid="{00000000-0002-0000-0000-000017000000}">
          <x14:formula1>
            <xm:f>Bas!$B$14:$B$17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I141"/>
  <sheetViews>
    <sheetView rightToLeft="1" view="pageBreakPreview" zoomScaleSheetLayoutView="100" workbookViewId="0">
      <pane ySplit="1" topLeftCell="A80" activePane="bottomLeft" state="frozen"/>
      <selection pane="bottomLeft" activeCell="E1" sqref="E1:I1048576"/>
    </sheetView>
  </sheetViews>
  <sheetFormatPr defaultColWidth="9.109375" defaultRowHeight="20.100000000000001" customHeight="1" x14ac:dyDescent="0.3"/>
  <cols>
    <col min="1" max="1" width="12.6640625" style="9" customWidth="1"/>
    <col min="2" max="4" width="19.6640625" style="5" customWidth="1"/>
    <col min="5" max="5" width="20.6640625" style="9" customWidth="1"/>
    <col min="6" max="6" width="7.5546875" style="5" customWidth="1"/>
    <col min="7" max="7" width="10.6640625" style="6" customWidth="1"/>
    <col min="8" max="9" width="10.6640625" style="5" customWidth="1"/>
    <col min="10" max="16384" width="9.109375" style="7"/>
  </cols>
  <sheetData>
    <row r="1" spans="1:9" s="4" customFormat="1" ht="20.100000000000001" customHeight="1" x14ac:dyDescent="0.3">
      <c r="A1" s="8"/>
      <c r="B1" s="3" t="s">
        <v>0</v>
      </c>
      <c r="C1" s="3" t="s">
        <v>1</v>
      </c>
      <c r="D1" s="3" t="s">
        <v>2</v>
      </c>
      <c r="E1" s="8"/>
      <c r="F1" s="3"/>
      <c r="G1" s="3"/>
      <c r="H1" s="3"/>
      <c r="I1" s="3"/>
    </row>
    <row r="2" spans="1:9" ht="20.100000000000001" customHeight="1" x14ac:dyDescent="0.3">
      <c r="B2" s="5" t="s">
        <v>351</v>
      </c>
      <c r="C2" s="5" t="s">
        <v>352</v>
      </c>
      <c r="D2" s="5" t="s">
        <v>284</v>
      </c>
    </row>
    <row r="3" spans="1:9" ht="20.100000000000001" customHeight="1" x14ac:dyDescent="0.3">
      <c r="B3" s="5" t="s">
        <v>78</v>
      </c>
      <c r="C3" s="5" t="s">
        <v>79</v>
      </c>
      <c r="D3" s="5" t="s">
        <v>80</v>
      </c>
    </row>
    <row r="4" spans="1:9" ht="20.100000000000001" customHeight="1" x14ac:dyDescent="0.3">
      <c r="B4" s="5" t="s">
        <v>80</v>
      </c>
      <c r="C4" s="5" t="s">
        <v>81</v>
      </c>
      <c r="D4" s="5" t="s">
        <v>82</v>
      </c>
    </row>
    <row r="5" spans="1:9" ht="20.100000000000001" customHeight="1" x14ac:dyDescent="0.3">
      <c r="B5" s="5" t="s">
        <v>83</v>
      </c>
      <c r="C5" s="5" t="s">
        <v>84</v>
      </c>
      <c r="D5" s="5" t="s">
        <v>85</v>
      </c>
    </row>
    <row r="6" spans="1:9" ht="20.100000000000001" customHeight="1" x14ac:dyDescent="0.3">
      <c r="B6" s="5" t="s">
        <v>282</v>
      </c>
      <c r="C6" s="5" t="s">
        <v>274</v>
      </c>
      <c r="D6" s="5" t="s">
        <v>276</v>
      </c>
    </row>
    <row r="7" spans="1:9" ht="20.100000000000001" customHeight="1" x14ac:dyDescent="0.3">
      <c r="B7" s="5" t="s">
        <v>87</v>
      </c>
      <c r="C7" s="5" t="s">
        <v>88</v>
      </c>
      <c r="D7" s="5" t="s">
        <v>89</v>
      </c>
    </row>
    <row r="8" spans="1:9" ht="20.100000000000001" customHeight="1" x14ac:dyDescent="0.3">
      <c r="B8" s="5" t="s">
        <v>90</v>
      </c>
      <c r="C8" s="5" t="s">
        <v>91</v>
      </c>
      <c r="D8" s="5" t="s">
        <v>92</v>
      </c>
    </row>
    <row r="9" spans="1:9" ht="20.100000000000001" customHeight="1" x14ac:dyDescent="0.3">
      <c r="B9" s="5" t="s">
        <v>80</v>
      </c>
      <c r="C9" s="5" t="s">
        <v>281</v>
      </c>
      <c r="D9" s="5" t="s">
        <v>126</v>
      </c>
    </row>
    <row r="10" spans="1:9" ht="20.100000000000001" customHeight="1" x14ac:dyDescent="0.3">
      <c r="B10" s="5" t="s">
        <v>95</v>
      </c>
      <c r="C10" s="5" t="s">
        <v>96</v>
      </c>
      <c r="D10" s="5" t="s">
        <v>97</v>
      </c>
    </row>
    <row r="11" spans="1:9" ht="20.100000000000001" customHeight="1" x14ac:dyDescent="0.3">
      <c r="B11" s="5" t="s">
        <v>283</v>
      </c>
      <c r="C11" s="5" t="s">
        <v>88</v>
      </c>
      <c r="D11" s="5" t="s">
        <v>94</v>
      </c>
    </row>
    <row r="12" spans="1:9" ht="20.100000000000001" customHeight="1" x14ac:dyDescent="0.3">
      <c r="B12" s="5" t="s">
        <v>99</v>
      </c>
      <c r="C12" s="5" t="s">
        <v>100</v>
      </c>
      <c r="D12" s="5" t="s">
        <v>101</v>
      </c>
    </row>
    <row r="13" spans="1:9" ht="20.100000000000001" customHeight="1" x14ac:dyDescent="0.3">
      <c r="B13" s="5" t="s">
        <v>77</v>
      </c>
      <c r="C13" s="5" t="s">
        <v>102</v>
      </c>
      <c r="D13" s="5" t="s">
        <v>103</v>
      </c>
    </row>
    <row r="14" spans="1:9" ht="20.100000000000001" customHeight="1" x14ac:dyDescent="0.3">
      <c r="B14" s="5" t="s">
        <v>104</v>
      </c>
      <c r="C14" s="5" t="s">
        <v>105</v>
      </c>
      <c r="D14" s="5" t="s">
        <v>106</v>
      </c>
    </row>
    <row r="15" spans="1:9" ht="20.100000000000001" customHeight="1" x14ac:dyDescent="0.3">
      <c r="B15" s="5" t="s">
        <v>416</v>
      </c>
      <c r="C15" s="5" t="s">
        <v>417</v>
      </c>
      <c r="D15" s="5" t="s">
        <v>108</v>
      </c>
    </row>
    <row r="16" spans="1:9" ht="20.100000000000001" customHeight="1" x14ac:dyDescent="0.3">
      <c r="B16" s="5" t="s">
        <v>109</v>
      </c>
      <c r="C16" s="5" t="s">
        <v>110</v>
      </c>
      <c r="D16" s="5" t="s">
        <v>111</v>
      </c>
    </row>
    <row r="17" spans="2:4" ht="20.100000000000001" customHeight="1" x14ac:dyDescent="0.3">
      <c r="B17" s="5" t="s">
        <v>112</v>
      </c>
      <c r="C17" s="5" t="s">
        <v>113</v>
      </c>
      <c r="D17" s="5" t="s">
        <v>114</v>
      </c>
    </row>
    <row r="18" spans="2:4" ht="20.100000000000001" customHeight="1" x14ac:dyDescent="0.3">
      <c r="B18" s="5" t="s">
        <v>156</v>
      </c>
      <c r="C18" s="5" t="s">
        <v>288</v>
      </c>
      <c r="D18" s="5" t="s">
        <v>356</v>
      </c>
    </row>
    <row r="19" spans="2:4" ht="20.100000000000001" customHeight="1" x14ac:dyDescent="0.3">
      <c r="B19" s="5" t="s">
        <v>116</v>
      </c>
      <c r="C19" s="5" t="s">
        <v>117</v>
      </c>
      <c r="D19" s="5" t="s">
        <v>112</v>
      </c>
    </row>
    <row r="20" spans="2:4" ht="20.100000000000001" customHeight="1" x14ac:dyDescent="0.3">
      <c r="B20" s="5" t="s">
        <v>231</v>
      </c>
      <c r="C20" s="5" t="s">
        <v>267</v>
      </c>
      <c r="D20" s="5" t="s">
        <v>118</v>
      </c>
    </row>
    <row r="21" spans="2:4" ht="20.100000000000001" customHeight="1" x14ac:dyDescent="0.3">
      <c r="B21" s="5" t="s">
        <v>119</v>
      </c>
      <c r="C21" s="5" t="s">
        <v>120</v>
      </c>
      <c r="D21" s="5" t="s">
        <v>121</v>
      </c>
    </row>
    <row r="22" spans="2:4" ht="20.100000000000001" customHeight="1" x14ac:dyDescent="0.3">
      <c r="B22" s="5" t="s">
        <v>122</v>
      </c>
      <c r="C22" s="5" t="s">
        <v>123</v>
      </c>
      <c r="D22" s="5" t="s">
        <v>86</v>
      </c>
    </row>
    <row r="23" spans="2:4" ht="20.100000000000001" customHeight="1" x14ac:dyDescent="0.3">
      <c r="B23" s="5" t="s">
        <v>315</v>
      </c>
      <c r="C23" s="5" t="s">
        <v>343</v>
      </c>
    </row>
    <row r="24" spans="2:4" ht="20.100000000000001" customHeight="1" x14ac:dyDescent="0.3">
      <c r="B24" s="5" t="s">
        <v>124</v>
      </c>
      <c r="C24" s="5" t="s">
        <v>125</v>
      </c>
      <c r="D24" s="5" t="s">
        <v>126</v>
      </c>
    </row>
    <row r="25" spans="2:4" ht="20.100000000000001" customHeight="1" x14ac:dyDescent="0.3">
      <c r="B25" s="5" t="s">
        <v>176</v>
      </c>
      <c r="C25" s="5" t="s">
        <v>148</v>
      </c>
      <c r="D25" s="5" t="s">
        <v>80</v>
      </c>
    </row>
    <row r="26" spans="2:4" ht="20.100000000000001" customHeight="1" x14ac:dyDescent="0.3">
      <c r="B26" s="5" t="s">
        <v>420</v>
      </c>
      <c r="C26" s="5" t="s">
        <v>415</v>
      </c>
      <c r="D26" s="5" t="s">
        <v>420</v>
      </c>
    </row>
    <row r="27" spans="2:4" ht="20.100000000000001" customHeight="1" x14ac:dyDescent="0.3">
      <c r="B27" s="5" t="s">
        <v>222</v>
      </c>
      <c r="C27" s="5" t="s">
        <v>367</v>
      </c>
      <c r="D27" s="5" t="s">
        <v>169</v>
      </c>
    </row>
    <row r="28" spans="2:4" ht="20.100000000000001" customHeight="1" x14ac:dyDescent="0.3">
      <c r="B28" s="5" t="s">
        <v>129</v>
      </c>
      <c r="C28" s="5" t="s">
        <v>130</v>
      </c>
      <c r="D28" s="5" t="s">
        <v>131</v>
      </c>
    </row>
    <row r="29" spans="2:4" ht="20.100000000000001" customHeight="1" x14ac:dyDescent="0.3">
      <c r="B29" s="5" t="s">
        <v>132</v>
      </c>
      <c r="C29" s="5" t="s">
        <v>133</v>
      </c>
      <c r="D29" s="5" t="s">
        <v>134</v>
      </c>
    </row>
    <row r="30" spans="2:4" ht="20.100000000000001" customHeight="1" x14ac:dyDescent="0.3">
      <c r="B30" s="5" t="s">
        <v>135</v>
      </c>
      <c r="C30" s="5" t="s">
        <v>136</v>
      </c>
      <c r="D30" s="5" t="s">
        <v>137</v>
      </c>
    </row>
    <row r="31" spans="2:4" ht="20.100000000000001" customHeight="1" x14ac:dyDescent="0.3">
      <c r="B31" s="5" t="s">
        <v>138</v>
      </c>
      <c r="C31" s="5" t="s">
        <v>139</v>
      </c>
      <c r="D31" s="5" t="s">
        <v>140</v>
      </c>
    </row>
    <row r="32" spans="2:4" ht="20.100000000000001" customHeight="1" x14ac:dyDescent="0.3">
      <c r="B32" s="5" t="s">
        <v>141</v>
      </c>
      <c r="C32" s="5" t="s">
        <v>142</v>
      </c>
      <c r="D32" s="5" t="s">
        <v>143</v>
      </c>
    </row>
    <row r="33" spans="2:4" ht="20.100000000000001" customHeight="1" x14ac:dyDescent="0.3">
      <c r="B33" s="5" t="s">
        <v>144</v>
      </c>
      <c r="C33" s="5" t="s">
        <v>145</v>
      </c>
      <c r="D33" s="5" t="s">
        <v>146</v>
      </c>
    </row>
    <row r="34" spans="2:4" ht="20.100000000000001" customHeight="1" x14ac:dyDescent="0.3">
      <c r="B34" s="5" t="s">
        <v>147</v>
      </c>
      <c r="C34" s="5" t="s">
        <v>148</v>
      </c>
      <c r="D34" s="5" t="s">
        <v>149</v>
      </c>
    </row>
    <row r="35" spans="2:4" ht="20.100000000000001" customHeight="1" x14ac:dyDescent="0.3">
      <c r="B35" s="5" t="s">
        <v>150</v>
      </c>
      <c r="C35" s="5" t="s">
        <v>151</v>
      </c>
      <c r="D35" s="5" t="s">
        <v>152</v>
      </c>
    </row>
    <row r="36" spans="2:4" ht="20.100000000000001" customHeight="1" x14ac:dyDescent="0.3">
      <c r="B36" s="5" t="s">
        <v>153</v>
      </c>
      <c r="C36" s="5" t="s">
        <v>148</v>
      </c>
      <c r="D36" s="5" t="s">
        <v>154</v>
      </c>
    </row>
    <row r="37" spans="2:4" ht="20.100000000000001" customHeight="1" x14ac:dyDescent="0.3">
      <c r="B37" s="5" t="s">
        <v>239</v>
      </c>
      <c r="C37" s="5" t="s">
        <v>179</v>
      </c>
      <c r="D37" s="5" t="s">
        <v>155</v>
      </c>
    </row>
    <row r="38" spans="2:4" ht="20.100000000000001" customHeight="1" x14ac:dyDescent="0.3">
      <c r="B38" s="5" t="s">
        <v>156</v>
      </c>
      <c r="C38" s="5" t="s">
        <v>148</v>
      </c>
      <c r="D38" s="5" t="s">
        <v>157</v>
      </c>
    </row>
    <row r="39" spans="2:4" ht="20.100000000000001" customHeight="1" x14ac:dyDescent="0.3">
      <c r="B39" s="5" t="s">
        <v>228</v>
      </c>
      <c r="C39" s="5" t="s">
        <v>229</v>
      </c>
      <c r="D39" s="5" t="s">
        <v>127</v>
      </c>
    </row>
    <row r="40" spans="2:4" ht="20.100000000000001" customHeight="1" x14ac:dyDescent="0.3">
      <c r="B40" s="5" t="s">
        <v>285</v>
      </c>
      <c r="C40" s="5" t="s">
        <v>88</v>
      </c>
      <c r="D40" s="5" t="s">
        <v>286</v>
      </c>
    </row>
    <row r="41" spans="2:4" ht="20.100000000000001" customHeight="1" x14ac:dyDescent="0.3">
      <c r="B41" s="5" t="s">
        <v>279</v>
      </c>
      <c r="C41" s="5" t="s">
        <v>280</v>
      </c>
      <c r="D41" s="5" t="s">
        <v>158</v>
      </c>
    </row>
    <row r="42" spans="2:4" ht="20.100000000000001" customHeight="1" x14ac:dyDescent="0.3">
      <c r="B42" s="5" t="s">
        <v>275</v>
      </c>
      <c r="C42" s="5" t="s">
        <v>270</v>
      </c>
      <c r="D42" s="5" t="s">
        <v>172</v>
      </c>
    </row>
    <row r="43" spans="2:4" ht="20.100000000000001" customHeight="1" x14ac:dyDescent="0.3">
      <c r="B43" s="5" t="s">
        <v>316</v>
      </c>
      <c r="C43" s="5" t="s">
        <v>148</v>
      </c>
      <c r="D43" s="5" t="s">
        <v>97</v>
      </c>
    </row>
    <row r="44" spans="2:4" ht="20.100000000000001" customHeight="1" x14ac:dyDescent="0.3">
      <c r="B44" s="5" t="s">
        <v>161</v>
      </c>
      <c r="C44" s="5" t="s">
        <v>162</v>
      </c>
      <c r="D44" s="5" t="s">
        <v>132</v>
      </c>
    </row>
    <row r="45" spans="2:4" ht="20.100000000000001" customHeight="1" x14ac:dyDescent="0.3">
      <c r="B45" s="5" t="s">
        <v>163</v>
      </c>
      <c r="C45" s="5" t="s">
        <v>164</v>
      </c>
      <c r="D45" s="5" t="s">
        <v>165</v>
      </c>
    </row>
    <row r="46" spans="2:4" ht="20.100000000000001" customHeight="1" x14ac:dyDescent="0.3">
      <c r="B46" s="5" t="s">
        <v>166</v>
      </c>
      <c r="C46" s="5" t="s">
        <v>167</v>
      </c>
      <c r="D46" s="5" t="s">
        <v>168</v>
      </c>
    </row>
    <row r="47" spans="2:4" ht="20.100000000000001" customHeight="1" x14ac:dyDescent="0.3">
      <c r="B47" s="5" t="s">
        <v>287</v>
      </c>
      <c r="C47" s="5" t="s">
        <v>288</v>
      </c>
      <c r="D47" s="5" t="s">
        <v>289</v>
      </c>
    </row>
    <row r="48" spans="2:4" ht="20.100000000000001" customHeight="1" x14ac:dyDescent="0.3">
      <c r="B48" s="5" t="s">
        <v>418</v>
      </c>
      <c r="C48" s="5" t="s">
        <v>379</v>
      </c>
      <c r="D48" s="5" t="s">
        <v>419</v>
      </c>
    </row>
    <row r="49" spans="2:4" ht="20.100000000000001" customHeight="1" x14ac:dyDescent="0.3">
      <c r="B49" s="5" t="s">
        <v>397</v>
      </c>
      <c r="C49" s="5" t="s">
        <v>267</v>
      </c>
      <c r="D49" s="5" t="s">
        <v>146</v>
      </c>
    </row>
    <row r="50" spans="2:4" ht="20.100000000000001" customHeight="1" x14ac:dyDescent="0.3">
      <c r="B50" s="5" t="s">
        <v>170</v>
      </c>
      <c r="C50" s="5" t="s">
        <v>171</v>
      </c>
      <c r="D50" s="5" t="s">
        <v>172</v>
      </c>
    </row>
    <row r="51" spans="2:4" ht="20.100000000000001" customHeight="1" x14ac:dyDescent="0.3">
      <c r="B51" s="5" t="s">
        <v>173</v>
      </c>
      <c r="C51" s="5" t="s">
        <v>174</v>
      </c>
      <c r="D51" s="5" t="s">
        <v>175</v>
      </c>
    </row>
    <row r="52" spans="2:4" ht="20.100000000000001" customHeight="1" x14ac:dyDescent="0.3">
      <c r="B52" s="5" t="s">
        <v>176</v>
      </c>
      <c r="C52" s="5" t="s">
        <v>145</v>
      </c>
      <c r="D52" s="5" t="s">
        <v>177</v>
      </c>
    </row>
    <row r="53" spans="2:4" ht="20.100000000000001" customHeight="1" x14ac:dyDescent="0.3">
      <c r="B53" s="5" t="s">
        <v>77</v>
      </c>
      <c r="C53" s="5" t="s">
        <v>249</v>
      </c>
      <c r="D53" s="5" t="s">
        <v>184</v>
      </c>
    </row>
    <row r="54" spans="2:4" ht="20.100000000000001" customHeight="1" x14ac:dyDescent="0.3">
      <c r="B54" s="5" t="s">
        <v>180</v>
      </c>
      <c r="C54" s="5" t="s">
        <v>181</v>
      </c>
      <c r="D54" s="5" t="s">
        <v>182</v>
      </c>
    </row>
    <row r="55" spans="2:4" ht="20.100000000000001" customHeight="1" x14ac:dyDescent="0.3">
      <c r="B55" s="5" t="s">
        <v>183</v>
      </c>
      <c r="C55" s="5" t="s">
        <v>79</v>
      </c>
    </row>
    <row r="56" spans="2:4" ht="20.100000000000001" customHeight="1" x14ac:dyDescent="0.3">
      <c r="B56" s="5" t="s">
        <v>394</v>
      </c>
      <c r="C56" s="5" t="s">
        <v>368</v>
      </c>
      <c r="D56" s="5" t="s">
        <v>160</v>
      </c>
    </row>
    <row r="57" spans="2:4" ht="20.100000000000001" customHeight="1" x14ac:dyDescent="0.3">
      <c r="B57" s="5" t="s">
        <v>257</v>
      </c>
      <c r="C57" s="5" t="s">
        <v>256</v>
      </c>
      <c r="D57" s="5" t="s">
        <v>127</v>
      </c>
    </row>
    <row r="58" spans="2:4" ht="20.100000000000001" customHeight="1" x14ac:dyDescent="0.3">
      <c r="B58" s="5" t="s">
        <v>300</v>
      </c>
      <c r="C58" s="5" t="s">
        <v>294</v>
      </c>
      <c r="D58" s="5" t="s">
        <v>127</v>
      </c>
    </row>
    <row r="59" spans="2:4" ht="20.100000000000001" customHeight="1" x14ac:dyDescent="0.3">
      <c r="B59" s="5" t="s">
        <v>80</v>
      </c>
      <c r="C59" s="5" t="s">
        <v>98</v>
      </c>
      <c r="D59" s="5" t="s">
        <v>185</v>
      </c>
    </row>
    <row r="60" spans="2:4" ht="20.100000000000001" customHeight="1" x14ac:dyDescent="0.3">
      <c r="B60" s="5" t="s">
        <v>186</v>
      </c>
      <c r="C60" s="5" t="s">
        <v>187</v>
      </c>
      <c r="D60" s="5" t="s">
        <v>188</v>
      </c>
    </row>
    <row r="61" spans="2:4" ht="20.100000000000001" customHeight="1" x14ac:dyDescent="0.3">
      <c r="B61" s="5" t="s">
        <v>298</v>
      </c>
      <c r="C61" s="5" t="s">
        <v>299</v>
      </c>
      <c r="D61" s="5" t="s">
        <v>80</v>
      </c>
    </row>
    <row r="62" spans="2:4" ht="20.100000000000001" customHeight="1" x14ac:dyDescent="0.3">
      <c r="B62" s="5" t="s">
        <v>189</v>
      </c>
      <c r="C62" s="5" t="s">
        <v>84</v>
      </c>
      <c r="D62" s="5" t="s">
        <v>190</v>
      </c>
    </row>
    <row r="63" spans="2:4" ht="20.100000000000001" customHeight="1" x14ac:dyDescent="0.3">
      <c r="B63" s="5" t="s">
        <v>191</v>
      </c>
      <c r="C63" s="5" t="s">
        <v>102</v>
      </c>
      <c r="D63" s="5" t="s">
        <v>114</v>
      </c>
    </row>
    <row r="64" spans="2:4" ht="20.100000000000001" customHeight="1" x14ac:dyDescent="0.3">
      <c r="B64" s="5" t="s">
        <v>295</v>
      </c>
      <c r="C64" s="5" t="s">
        <v>296</v>
      </c>
      <c r="D64" s="5" t="s">
        <v>192</v>
      </c>
    </row>
    <row r="65" spans="2:4" ht="20.100000000000001" customHeight="1" x14ac:dyDescent="0.3">
      <c r="B65" s="5" t="s">
        <v>297</v>
      </c>
      <c r="C65" s="5" t="s">
        <v>221</v>
      </c>
      <c r="D65" s="5" t="s">
        <v>193</v>
      </c>
    </row>
    <row r="66" spans="2:4" ht="20.100000000000001" customHeight="1" x14ac:dyDescent="0.3">
      <c r="B66" s="5" t="s">
        <v>194</v>
      </c>
      <c r="C66" s="5" t="s">
        <v>93</v>
      </c>
      <c r="D66" s="5" t="s">
        <v>169</v>
      </c>
    </row>
    <row r="67" spans="2:4" ht="20.100000000000001" customHeight="1" x14ac:dyDescent="0.3">
      <c r="B67" s="5" t="s">
        <v>265</v>
      </c>
      <c r="C67" s="5" t="s">
        <v>164</v>
      </c>
      <c r="D67" s="5" t="s">
        <v>388</v>
      </c>
    </row>
    <row r="68" spans="2:4" ht="20.100000000000001" customHeight="1" x14ac:dyDescent="0.3">
      <c r="B68" s="5" t="s">
        <v>313</v>
      </c>
      <c r="C68" s="5" t="s">
        <v>314</v>
      </c>
      <c r="D68" s="5" t="s">
        <v>315</v>
      </c>
    </row>
    <row r="69" spans="2:4" ht="20.100000000000001" customHeight="1" x14ac:dyDescent="0.3">
      <c r="B69" s="5" t="s">
        <v>196</v>
      </c>
      <c r="C69" s="5" t="s">
        <v>128</v>
      </c>
      <c r="D69" s="5" t="s">
        <v>197</v>
      </c>
    </row>
    <row r="70" spans="2:4" ht="20.100000000000001" customHeight="1" x14ac:dyDescent="0.3">
      <c r="B70" s="5" t="s">
        <v>308</v>
      </c>
      <c r="C70" s="5" t="s">
        <v>145</v>
      </c>
      <c r="D70" s="5" t="s">
        <v>309</v>
      </c>
    </row>
    <row r="71" spans="2:4" ht="20.100000000000001" customHeight="1" x14ac:dyDescent="0.3">
      <c r="B71" s="5" t="s">
        <v>264</v>
      </c>
      <c r="C71" s="5" t="s">
        <v>329</v>
      </c>
      <c r="D71" s="5" t="s">
        <v>330</v>
      </c>
    </row>
    <row r="72" spans="2:4" ht="20.100000000000001" customHeight="1" x14ac:dyDescent="0.3">
      <c r="B72" s="5" t="s">
        <v>198</v>
      </c>
      <c r="C72" s="5" t="s">
        <v>199</v>
      </c>
      <c r="D72" s="5" t="s">
        <v>200</v>
      </c>
    </row>
    <row r="73" spans="2:4" ht="20.100000000000001" customHeight="1" x14ac:dyDescent="0.3">
      <c r="B73" s="5" t="s">
        <v>201</v>
      </c>
      <c r="C73" s="5" t="s">
        <v>202</v>
      </c>
      <c r="D73" s="5" t="s">
        <v>155</v>
      </c>
    </row>
    <row r="74" spans="2:4" ht="20.100000000000001" customHeight="1" x14ac:dyDescent="0.3">
      <c r="B74" s="5" t="s">
        <v>341</v>
      </c>
      <c r="C74" s="5" t="s">
        <v>342</v>
      </c>
      <c r="D74" s="5" t="s">
        <v>80</v>
      </c>
    </row>
    <row r="75" spans="2:4" ht="20.100000000000001" customHeight="1" x14ac:dyDescent="0.3">
      <c r="B75" s="5" t="s">
        <v>146</v>
      </c>
      <c r="C75" s="5" t="s">
        <v>203</v>
      </c>
      <c r="D75" s="5" t="s">
        <v>204</v>
      </c>
    </row>
    <row r="76" spans="2:4" ht="20.100000000000001" customHeight="1" x14ac:dyDescent="0.3">
      <c r="B76" s="5" t="s">
        <v>178</v>
      </c>
      <c r="C76" s="5" t="s">
        <v>148</v>
      </c>
      <c r="D76" s="5" t="s">
        <v>160</v>
      </c>
    </row>
    <row r="77" spans="2:4" ht="20.100000000000001" customHeight="1" x14ac:dyDescent="0.3">
      <c r="B77" s="5" t="s">
        <v>205</v>
      </c>
      <c r="C77" s="5" t="s">
        <v>93</v>
      </c>
      <c r="D77" s="5" t="s">
        <v>168</v>
      </c>
    </row>
    <row r="78" spans="2:4" ht="20.100000000000001" customHeight="1" x14ac:dyDescent="0.3">
      <c r="B78" s="5" t="s">
        <v>391</v>
      </c>
      <c r="C78" s="5" t="s">
        <v>139</v>
      </c>
      <c r="D78" s="5" t="s">
        <v>126</v>
      </c>
    </row>
    <row r="79" spans="2:4" ht="20.100000000000001" customHeight="1" x14ac:dyDescent="0.3">
      <c r="B79" s="5" t="s">
        <v>257</v>
      </c>
      <c r="C79" s="5" t="s">
        <v>399</v>
      </c>
      <c r="D79" s="5" t="s">
        <v>127</v>
      </c>
    </row>
    <row r="80" spans="2:4" ht="20.100000000000001" customHeight="1" x14ac:dyDescent="0.3">
      <c r="B80" s="5" t="s">
        <v>207</v>
      </c>
      <c r="C80" s="5" t="s">
        <v>208</v>
      </c>
      <c r="D80" s="5" t="s">
        <v>209</v>
      </c>
    </row>
    <row r="81" spans="2:4" ht="20.100000000000001" customHeight="1" x14ac:dyDescent="0.3">
      <c r="B81" s="5" t="s">
        <v>217</v>
      </c>
      <c r="C81" s="5" t="s">
        <v>218</v>
      </c>
      <c r="D81" s="5" t="s">
        <v>238</v>
      </c>
    </row>
    <row r="82" spans="2:4" ht="20.100000000000001" customHeight="1" x14ac:dyDescent="0.3">
      <c r="B82" s="5" t="s">
        <v>210</v>
      </c>
      <c r="C82" s="5" t="s">
        <v>211</v>
      </c>
      <c r="D82" s="5" t="s">
        <v>212</v>
      </c>
    </row>
    <row r="83" spans="2:4" ht="20.100000000000001" customHeight="1" x14ac:dyDescent="0.3">
      <c r="B83" s="5" t="s">
        <v>159</v>
      </c>
      <c r="C83" s="5" t="s">
        <v>211</v>
      </c>
      <c r="D83" s="5" t="s">
        <v>212</v>
      </c>
    </row>
    <row r="84" spans="2:4" ht="20.100000000000001" customHeight="1" x14ac:dyDescent="0.3">
      <c r="B84" s="5" t="s">
        <v>395</v>
      </c>
      <c r="C84" s="5" t="s">
        <v>125</v>
      </c>
    </row>
    <row r="85" spans="2:4" ht="20.100000000000001" customHeight="1" x14ac:dyDescent="0.3">
      <c r="B85" s="5" t="s">
        <v>213</v>
      </c>
      <c r="C85" s="5" t="s">
        <v>214</v>
      </c>
      <c r="D85" s="5" t="s">
        <v>215</v>
      </c>
    </row>
    <row r="87" spans="2:4" ht="20.100000000000001" customHeight="1" x14ac:dyDescent="0.3">
      <c r="B87" s="5" t="s">
        <v>216</v>
      </c>
      <c r="C87" s="5" t="s">
        <v>195</v>
      </c>
      <c r="D87" s="5" t="s">
        <v>219</v>
      </c>
    </row>
    <row r="88" spans="2:4" ht="20.100000000000001" customHeight="1" x14ac:dyDescent="0.3">
      <c r="B88" s="5" t="s">
        <v>245</v>
      </c>
      <c r="C88" s="5" t="s">
        <v>164</v>
      </c>
      <c r="D88" s="5" t="s">
        <v>114</v>
      </c>
    </row>
    <row r="89" spans="2:4" ht="20.100000000000001" customHeight="1" x14ac:dyDescent="0.3">
      <c r="B89" s="5" t="s">
        <v>243</v>
      </c>
      <c r="C89" s="5" t="s">
        <v>244</v>
      </c>
      <c r="D89" s="5" t="s">
        <v>80</v>
      </c>
    </row>
    <row r="90" spans="2:4" ht="20.100000000000001" customHeight="1" x14ac:dyDescent="0.3">
      <c r="B90" s="5" t="s">
        <v>209</v>
      </c>
      <c r="C90" s="5" t="s">
        <v>258</v>
      </c>
      <c r="D90" s="5" t="s">
        <v>259</v>
      </c>
    </row>
    <row r="92" spans="2:4" ht="20.100000000000001" customHeight="1" x14ac:dyDescent="0.3">
      <c r="B92" s="5" t="s">
        <v>109</v>
      </c>
      <c r="C92" s="5" t="s">
        <v>260</v>
      </c>
      <c r="D92" s="5" t="s">
        <v>155</v>
      </c>
    </row>
    <row r="93" spans="2:4" ht="20.100000000000001" customHeight="1" x14ac:dyDescent="0.3">
      <c r="B93" s="5" t="s">
        <v>261</v>
      </c>
      <c r="C93" s="5" t="s">
        <v>262</v>
      </c>
      <c r="D93" s="5" t="s">
        <v>94</v>
      </c>
    </row>
    <row r="96" spans="2:4" ht="20.100000000000001" customHeight="1" x14ac:dyDescent="0.3">
      <c r="B96" s="5" t="s">
        <v>357</v>
      </c>
      <c r="C96" s="5" t="s">
        <v>96</v>
      </c>
      <c r="D96" s="5" t="s">
        <v>146</v>
      </c>
    </row>
    <row r="98" spans="2:4" ht="20.100000000000001" customHeight="1" x14ac:dyDescent="0.3">
      <c r="B98" s="5" t="s">
        <v>156</v>
      </c>
      <c r="C98" s="5" t="s">
        <v>145</v>
      </c>
    </row>
    <row r="99" spans="2:4" ht="20.100000000000001" customHeight="1" x14ac:dyDescent="0.3">
      <c r="B99" s="5" t="s">
        <v>318</v>
      </c>
      <c r="C99" s="5" t="s">
        <v>319</v>
      </c>
      <c r="D99" s="5" t="s">
        <v>80</v>
      </c>
    </row>
    <row r="100" spans="2:4" ht="20.100000000000001" customHeight="1" x14ac:dyDescent="0.3">
      <c r="B100" s="5" t="s">
        <v>348</v>
      </c>
      <c r="C100" s="5" t="s">
        <v>288</v>
      </c>
      <c r="D100" s="5" t="s">
        <v>94</v>
      </c>
    </row>
    <row r="101" spans="2:4" ht="20.100000000000001" customHeight="1" x14ac:dyDescent="0.3">
      <c r="B101" s="5" t="s">
        <v>316</v>
      </c>
      <c r="C101" s="5" t="s">
        <v>249</v>
      </c>
      <c r="D101" s="5" t="s">
        <v>317</v>
      </c>
    </row>
    <row r="102" spans="2:4" ht="20.100000000000001" customHeight="1" x14ac:dyDescent="0.3">
      <c r="B102" s="5" t="s">
        <v>353</v>
      </c>
      <c r="C102" s="5" t="s">
        <v>288</v>
      </c>
      <c r="D102" s="5" t="s">
        <v>328</v>
      </c>
    </row>
    <row r="103" spans="2:4" ht="20.100000000000001" customHeight="1" x14ac:dyDescent="0.3">
      <c r="B103" s="5" t="s">
        <v>251</v>
      </c>
      <c r="C103" s="5" t="s">
        <v>263</v>
      </c>
      <c r="D103" s="5" t="s">
        <v>386</v>
      </c>
    </row>
    <row r="104" spans="2:4" ht="20.100000000000001" customHeight="1" x14ac:dyDescent="0.3">
      <c r="B104" s="5" t="s">
        <v>265</v>
      </c>
      <c r="C104" s="5" t="s">
        <v>148</v>
      </c>
    </row>
    <row r="105" spans="2:4" ht="20.100000000000001" customHeight="1" x14ac:dyDescent="0.3">
      <c r="B105" s="5" t="s">
        <v>268</v>
      </c>
      <c r="C105" s="5" t="s">
        <v>269</v>
      </c>
    </row>
    <row r="106" spans="2:4" ht="20.100000000000001" customHeight="1" x14ac:dyDescent="0.3">
      <c r="B106" s="5" t="s">
        <v>344</v>
      </c>
      <c r="C106" s="5" t="s">
        <v>345</v>
      </c>
      <c r="D106" s="5" t="s">
        <v>346</v>
      </c>
    </row>
    <row r="107" spans="2:4" ht="20.100000000000001" customHeight="1" x14ac:dyDescent="0.3">
      <c r="B107" s="5" t="s">
        <v>327</v>
      </c>
      <c r="C107" s="5" t="s">
        <v>290</v>
      </c>
      <c r="D107" s="5" t="s">
        <v>328</v>
      </c>
    </row>
    <row r="108" spans="2:4" ht="20.100000000000001" customHeight="1" x14ac:dyDescent="0.3">
      <c r="B108" s="5" t="s">
        <v>272</v>
      </c>
      <c r="C108" s="5" t="s">
        <v>273</v>
      </c>
    </row>
    <row r="109" spans="2:4" ht="20.100000000000001" customHeight="1" x14ac:dyDescent="0.3">
      <c r="B109" s="5" t="s">
        <v>326</v>
      </c>
      <c r="C109" s="5" t="s">
        <v>271</v>
      </c>
      <c r="D109" s="5" t="s">
        <v>114</v>
      </c>
    </row>
    <row r="110" spans="2:4" ht="20.100000000000001" customHeight="1" x14ac:dyDescent="0.3">
      <c r="B110" s="5" t="s">
        <v>306</v>
      </c>
      <c r="C110" s="5" t="s">
        <v>307</v>
      </c>
      <c r="D110" s="5" t="s">
        <v>154</v>
      </c>
    </row>
    <row r="111" spans="2:4" ht="20.100000000000001" customHeight="1" x14ac:dyDescent="0.3">
      <c r="B111" s="5" t="s">
        <v>312</v>
      </c>
      <c r="C111" s="5" t="s">
        <v>271</v>
      </c>
      <c r="D111" s="5" t="s">
        <v>126</v>
      </c>
    </row>
    <row r="112" spans="2:4" ht="20.100000000000001" customHeight="1" x14ac:dyDescent="0.3">
      <c r="B112" s="5" t="s">
        <v>320</v>
      </c>
      <c r="C112" s="5" t="s">
        <v>321</v>
      </c>
      <c r="D112" s="5" t="s">
        <v>322</v>
      </c>
    </row>
    <row r="113" spans="2:4" ht="20.100000000000001" customHeight="1" x14ac:dyDescent="0.3">
      <c r="B113" s="5" t="s">
        <v>169</v>
      </c>
      <c r="C113" s="5" t="s">
        <v>331</v>
      </c>
      <c r="D113" s="5" t="s">
        <v>332</v>
      </c>
    </row>
    <row r="114" spans="2:4" ht="20.100000000000001" customHeight="1" x14ac:dyDescent="0.3">
      <c r="B114" s="5" t="s">
        <v>333</v>
      </c>
      <c r="C114" s="5" t="s">
        <v>334</v>
      </c>
      <c r="D114" s="5" t="s">
        <v>169</v>
      </c>
    </row>
    <row r="115" spans="2:4" ht="20.100000000000001" customHeight="1" x14ac:dyDescent="0.3">
      <c r="B115" s="5" t="s">
        <v>78</v>
      </c>
      <c r="C115" s="5" t="s">
        <v>339</v>
      </c>
      <c r="D115" s="5" t="s">
        <v>340</v>
      </c>
    </row>
    <row r="116" spans="2:4" ht="20.100000000000001" customHeight="1" x14ac:dyDescent="0.3">
      <c r="B116" s="5" t="s">
        <v>347</v>
      </c>
      <c r="C116" s="5" t="s">
        <v>195</v>
      </c>
      <c r="D116" s="5" t="s">
        <v>169</v>
      </c>
    </row>
    <row r="117" spans="2:4" ht="20.100000000000001" customHeight="1" x14ac:dyDescent="0.3">
      <c r="B117" s="5" t="s">
        <v>349</v>
      </c>
      <c r="C117" s="5" t="s">
        <v>350</v>
      </c>
      <c r="D117" s="5" t="s">
        <v>94</v>
      </c>
    </row>
    <row r="118" spans="2:4" ht="20.100000000000001" customHeight="1" x14ac:dyDescent="0.3">
      <c r="B118" s="5" t="s">
        <v>309</v>
      </c>
      <c r="C118" s="5" t="s">
        <v>354</v>
      </c>
      <c r="D118" s="5" t="s">
        <v>355</v>
      </c>
    </row>
    <row r="119" spans="2:4" ht="20.100000000000001" customHeight="1" x14ac:dyDescent="0.3">
      <c r="B119" s="5" t="s">
        <v>335</v>
      </c>
      <c r="C119" s="5" t="s">
        <v>203</v>
      </c>
    </row>
    <row r="120" spans="2:4" ht="20.100000000000001" customHeight="1" x14ac:dyDescent="0.3">
      <c r="B120" s="5" t="s">
        <v>358</v>
      </c>
      <c r="C120" s="5" t="s">
        <v>359</v>
      </c>
      <c r="D120" s="5" t="s">
        <v>360</v>
      </c>
    </row>
    <row r="121" spans="2:4" ht="20.100000000000001" customHeight="1" x14ac:dyDescent="0.3">
      <c r="B121" s="5" t="s">
        <v>361</v>
      </c>
      <c r="C121" s="5" t="s">
        <v>362</v>
      </c>
      <c r="D121" s="5" t="s">
        <v>175</v>
      </c>
    </row>
    <row r="122" spans="2:4" ht="20.100000000000001" customHeight="1" x14ac:dyDescent="0.3">
      <c r="B122" s="5" t="s">
        <v>115</v>
      </c>
      <c r="C122" s="5" t="s">
        <v>363</v>
      </c>
      <c r="D122" s="5" t="s">
        <v>80</v>
      </c>
    </row>
    <row r="123" spans="2:4" ht="20.100000000000001" customHeight="1" x14ac:dyDescent="0.3">
      <c r="B123" s="5" t="s">
        <v>268</v>
      </c>
      <c r="C123" s="5" t="s">
        <v>364</v>
      </c>
    </row>
    <row r="124" spans="2:4" ht="20.100000000000001" customHeight="1" x14ac:dyDescent="0.3">
      <c r="B124" s="5" t="s">
        <v>365</v>
      </c>
      <c r="C124" s="5" t="s">
        <v>366</v>
      </c>
      <c r="D124" s="5" t="s">
        <v>304</v>
      </c>
    </row>
    <row r="125" spans="2:4" ht="20.100000000000001" customHeight="1" x14ac:dyDescent="0.3">
      <c r="B125" s="5" t="s">
        <v>398</v>
      </c>
      <c r="C125" s="5" t="s">
        <v>145</v>
      </c>
      <c r="D125" s="5" t="s">
        <v>328</v>
      </c>
    </row>
    <row r="126" spans="2:4" ht="20.100000000000001" customHeight="1" x14ac:dyDescent="0.3">
      <c r="B126" s="5" t="s">
        <v>369</v>
      </c>
      <c r="C126" s="5" t="s">
        <v>370</v>
      </c>
      <c r="D126" s="5" t="s">
        <v>80</v>
      </c>
    </row>
    <row r="127" spans="2:4" ht="20.100000000000001" customHeight="1" x14ac:dyDescent="0.3">
      <c r="B127" s="5" t="s">
        <v>374</v>
      </c>
      <c r="C127" s="5" t="s">
        <v>107</v>
      </c>
      <c r="D127" s="5" t="s">
        <v>80</v>
      </c>
    </row>
    <row r="128" spans="2:4" ht="20.100000000000001" customHeight="1" x14ac:dyDescent="0.3">
      <c r="B128" s="5" t="s">
        <v>261</v>
      </c>
      <c r="C128" s="5" t="s">
        <v>379</v>
      </c>
      <c r="D128" s="5" t="s">
        <v>380</v>
      </c>
    </row>
    <row r="129" spans="2:5" ht="20.100000000000001" customHeight="1" x14ac:dyDescent="0.3">
      <c r="B129" s="5" t="s">
        <v>382</v>
      </c>
      <c r="C129" s="5" t="s">
        <v>383</v>
      </c>
      <c r="D129" s="5" t="s">
        <v>126</v>
      </c>
    </row>
    <row r="130" spans="2:5" ht="20.100000000000001" customHeight="1" x14ac:dyDescent="0.3">
      <c r="B130" s="5" t="s">
        <v>268</v>
      </c>
      <c r="C130" s="5" t="s">
        <v>364</v>
      </c>
      <c r="D130" s="5" t="s">
        <v>380</v>
      </c>
    </row>
    <row r="131" spans="2:5" ht="20.100000000000001" customHeight="1" x14ac:dyDescent="0.3">
      <c r="B131" s="5" t="s">
        <v>361</v>
      </c>
      <c r="C131" s="5" t="s">
        <v>389</v>
      </c>
      <c r="D131" s="5" t="s">
        <v>390</v>
      </c>
    </row>
    <row r="132" spans="2:5" ht="20.100000000000001" customHeight="1" x14ac:dyDescent="0.3">
      <c r="B132" s="5" t="s">
        <v>335</v>
      </c>
      <c r="C132" s="5" t="s">
        <v>203</v>
      </c>
      <c r="D132" s="5" t="s">
        <v>114</v>
      </c>
    </row>
    <row r="133" spans="2:5" ht="20.100000000000001" customHeight="1" x14ac:dyDescent="0.3">
      <c r="B133" s="5" t="s">
        <v>392</v>
      </c>
      <c r="C133" s="5" t="s">
        <v>252</v>
      </c>
      <c r="D133" s="5" t="s">
        <v>393</v>
      </c>
    </row>
    <row r="134" spans="2:5" ht="20.100000000000001" customHeight="1" x14ac:dyDescent="0.3">
      <c r="B134" s="5" t="s">
        <v>395</v>
      </c>
      <c r="C134" s="5" t="s">
        <v>125</v>
      </c>
      <c r="D134" s="5" t="s">
        <v>396</v>
      </c>
    </row>
    <row r="135" spans="2:5" ht="20.100000000000001" customHeight="1" x14ac:dyDescent="0.2">
      <c r="B135" s="5" t="s">
        <v>295</v>
      </c>
      <c r="C135" s="5" t="s">
        <v>400</v>
      </c>
      <c r="D135" s="5" t="s">
        <v>189</v>
      </c>
      <c r="E135" s="79"/>
    </row>
    <row r="136" spans="2:5" ht="20.100000000000001" customHeight="1" x14ac:dyDescent="0.3">
      <c r="B136" s="5" t="s">
        <v>401</v>
      </c>
      <c r="C136" s="5" t="s">
        <v>402</v>
      </c>
      <c r="D136" s="5" t="s">
        <v>232</v>
      </c>
    </row>
    <row r="137" spans="2:5" ht="20.100000000000001" customHeight="1" x14ac:dyDescent="0.3">
      <c r="B137" s="5" t="s">
        <v>403</v>
      </c>
      <c r="C137" s="5" t="s">
        <v>404</v>
      </c>
      <c r="D137" s="5" t="s">
        <v>405</v>
      </c>
    </row>
    <row r="138" spans="2:5" ht="20.100000000000001" customHeight="1" x14ac:dyDescent="0.3">
      <c r="B138" s="5" t="s">
        <v>406</v>
      </c>
      <c r="C138" s="5" t="s">
        <v>389</v>
      </c>
      <c r="D138" s="5" t="s">
        <v>80</v>
      </c>
    </row>
    <row r="139" spans="2:5" ht="20.100000000000001" customHeight="1" x14ac:dyDescent="0.3">
      <c r="B139" s="5" t="s">
        <v>410</v>
      </c>
      <c r="C139" s="5" t="s">
        <v>411</v>
      </c>
      <c r="D139" s="5" t="s">
        <v>412</v>
      </c>
    </row>
    <row r="140" spans="2:5" ht="20.100000000000001" customHeight="1" x14ac:dyDescent="0.3">
      <c r="B140" s="5" t="s">
        <v>413</v>
      </c>
      <c r="C140" s="5" t="s">
        <v>414</v>
      </c>
      <c r="D140" s="5" t="s">
        <v>143</v>
      </c>
    </row>
    <row r="141" spans="2:5" ht="20.100000000000001" customHeight="1" x14ac:dyDescent="0.3">
      <c r="B141" s="5" t="s">
        <v>279</v>
      </c>
      <c r="C141" s="5" t="s">
        <v>148</v>
      </c>
      <c r="D141" s="5" t="s">
        <v>115</v>
      </c>
    </row>
  </sheetData>
  <sheetProtection selectLockedCells="1"/>
  <conditionalFormatting sqref="B88:D89 H90:I90 G91:I91 F90:F91 C97:D97 A90:B90 B98:D99 A106:D118 B105:D105 A91:D95 B96:D96 F92:I95 F97:I1048576 H96:I96 F1:I25 F96 A40:D87 B39:D39 F40:I89 F39 H39:I39 F27:I38 F26 H26:I26 C23:D23 A24:D38 A100:D101 A103:D104 B102:D102 A1:D22 A120:D122 B119:D119 A124:D1048576 B123:D123">
    <cfRule type="notContainsBlanks" dxfId="45" priority="27">
      <formula>LEN(TRIM(A1))&gt;0</formula>
    </cfRule>
  </conditionalFormatting>
  <conditionalFormatting sqref="E99:E101 E103:E134 E24:E96 E1:E22 E136:E1048576">
    <cfRule type="duplicateValues" dxfId="44" priority="23"/>
    <cfRule type="notContainsBlanks" dxfId="43" priority="24">
      <formula>LEN(TRIM(E1))&gt;0</formula>
    </cfRule>
  </conditionalFormatting>
  <conditionalFormatting sqref="A88">
    <cfRule type="notContainsBlanks" dxfId="42" priority="22">
      <formula>LEN(TRIM(A88))&gt;0</formula>
    </cfRule>
  </conditionalFormatting>
  <conditionalFormatting sqref="A88">
    <cfRule type="duplicateValues" dxfId="41" priority="21"/>
  </conditionalFormatting>
  <conditionalFormatting sqref="A89">
    <cfRule type="notContainsBlanks" dxfId="40" priority="16">
      <formula>LEN(TRIM(A89))&gt;0</formula>
    </cfRule>
  </conditionalFormatting>
  <conditionalFormatting sqref="A89">
    <cfRule type="duplicateValues" dxfId="39" priority="15"/>
  </conditionalFormatting>
  <conditionalFormatting sqref="A100:A101 A103:A104 A90:A95 A106:A118 A40:A87 A24:A38 A1:A22 A120:A122 A124:A1048576">
    <cfRule type="duplicateValues" dxfId="38" priority="33"/>
  </conditionalFormatting>
  <conditionalFormatting sqref="A105">
    <cfRule type="notContainsBlanks" dxfId="37" priority="14">
      <formula>LEN(TRIM(A105))&gt;0</formula>
    </cfRule>
  </conditionalFormatting>
  <conditionalFormatting sqref="A105">
    <cfRule type="duplicateValues" dxfId="36" priority="13"/>
  </conditionalFormatting>
  <conditionalFormatting sqref="A39">
    <cfRule type="notContainsBlanks" dxfId="35" priority="12">
      <formula>LEN(TRIM(A39))&gt;0</formula>
    </cfRule>
  </conditionalFormatting>
  <conditionalFormatting sqref="A39">
    <cfRule type="duplicateValues" dxfId="34" priority="11"/>
  </conditionalFormatting>
  <conditionalFormatting sqref="G39">
    <cfRule type="notContainsBlanks" dxfId="33" priority="10">
      <formula>LEN(TRIM(G39))&gt;0</formula>
    </cfRule>
  </conditionalFormatting>
  <conditionalFormatting sqref="G26">
    <cfRule type="notContainsBlanks" dxfId="32" priority="5">
      <formula>LEN(TRIM(G26))&gt;0</formula>
    </cfRule>
  </conditionalFormatting>
  <conditionalFormatting sqref="A119">
    <cfRule type="notContainsBlanks" dxfId="31" priority="4">
      <formula>LEN(TRIM(A119))&gt;0</formula>
    </cfRule>
  </conditionalFormatting>
  <conditionalFormatting sqref="A119">
    <cfRule type="duplicateValues" dxfId="30" priority="3"/>
  </conditionalFormatting>
  <conditionalFormatting sqref="A123">
    <cfRule type="notContainsBlanks" dxfId="29" priority="1">
      <formula>LEN(TRIM(A123))&gt;0</formula>
    </cfRule>
  </conditionalFormatting>
  <conditionalFormatting sqref="A123">
    <cfRule type="duplicateValues" dxfId="28" priority="2"/>
  </conditionalFormatting>
  <dataValidations xWindow="724" yWindow="365" count="6">
    <dataValidation type="textLength" allowBlank="1" showInputMessage="1" showErrorMessage="1" errorTitle="اخطار" error="تعداد ارقام کد ملی صحیح نمی باشد" promptTitle="توجه!" prompt="در این کادر فقط کد ملی بیمار بر اساس مدرک شناسائی معتبر وارد شود در غیر اینصورت برای افراد بدون کد ملی عدد 9999999999 وارد شود" sqref="A90:A95 A24:A88 A1:A22 A100:A101 A103:A122 A124:A1048576" xr:uid="{00000000-0002-0000-0100-000000000000}">
      <formula1>10</formula1>
      <formula2>10</formula2>
    </dataValidation>
    <dataValidation allowBlank="1" showInputMessage="1" showErrorMessage="1" promptTitle="توجه" prompt="نام بیمار به صورت کامل وارد شود" sqref="B98:B1048576 B1:B22 B24:B96" xr:uid="{00000000-0002-0000-0100-000001000000}"/>
    <dataValidation allowBlank="1" showInputMessage="1" showErrorMessage="1" promptTitle="توجه!" prompt="نام خانوادگی بیمار به صورت کامل وارد شود" sqref="C91:C1048576 C1:C89" xr:uid="{00000000-0002-0000-0100-000002000000}"/>
    <dataValidation allowBlank="1" showInputMessage="1" showErrorMessage="1" promptTitle="توجه!" prompt="نام پدر بیمار به صورت کامل وارد شود" sqref="D91:D1048576 D1:D89" xr:uid="{00000000-0002-0000-0100-000003000000}"/>
    <dataValidation type="textLength" allowBlank="1" showInputMessage="1" showErrorMessage="1" errorTitle="اخطار" error="کد وارد شده صحیح نمی باشد" promptTitle="توجه!" prompt="در این کادر کد 16 یا 18 رقمی ثبت شده بیمار در سامانه اطلاعات درمان سوء مصرف ایران با دقت وارد شود" sqref="E24:E96 E1:E22 E99:E101 E103:E134 E136:E1048576" xr:uid="{00000000-0002-0000-0100-000004000000}">
      <formula1>16</formula1>
      <formula2>18</formula2>
    </dataValidation>
    <dataValidation type="textLength" operator="equal" allowBlank="1" showInputMessage="1" showErrorMessage="1" errorTitle="اخطار!" error="تاریخ وارد شده صحیح نمی باشد" promptTitle="توجه!" prompt="تاریخ پذیرش بیمار فقط براساس &quot;روز&quot; و &quot; ماه&quot; و &quot;سال&quot; پشت سر هم و بدون فاصله مانند &quot;950101&quot; وارد گردد" sqref="G1:G89 G91:G95 G97:G1048576" xr:uid="{00000000-0002-0000-0100-000005000000}">
      <formula1>6</formula1>
    </dataValidation>
  </dataValidations>
  <printOptions horizontalCentered="1" verticalCentered="1"/>
  <pageMargins left="0.19685039370078741" right="0.19685039370078741" top="0.19685039370078741" bottom="0.19685039370078741" header="0.19685039370078741" footer="0.19685039370078741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xWindow="724" yWindow="365" count="3">
        <x14:dataValidation type="list" allowBlank="1" showInputMessage="1" showErrorMessage="1" promptTitle="توجه!" prompt="جنسیت بیمار فقط براساس عبارت &quot;مرد&quot; یا &quot;زن&quot; وارد شود" xr:uid="{00000000-0002-0000-0100-000006000000}">
          <x14:formula1>
            <xm:f>Bas!$A$1:$A$2</xm:f>
          </x14:formula1>
          <xm:sqref>F1:F1048576</xm:sqref>
        </x14:dataValidation>
        <x14:dataValidation type="list" allowBlank="1" showInputMessage="1" showErrorMessage="1" promptTitle="اخطار!" prompt="وضعیت بیمار از بین عبارت &quot;فعال&quot; و &quot;غیر فعال&quot; و &quot;غایب&quot; و &quot;تسویه&quot; و &quot;همان&quot; وارد شود" xr:uid="{00000000-0002-0000-0100-000007000000}">
          <x14:formula1>
            <xm:f>Bas!$B$1:$B$5</xm:f>
          </x14:formula1>
          <xm:sqref>H1:H1048576</xm:sqref>
        </x14:dataValidation>
        <x14:dataValidation type="list" allowBlank="1" showInputMessage="1" showErrorMessage="1" promptTitle="توجه!" prompt="نوع درمان بیمار از بین &quot;نگهدارنده&quot; و &quot;سم زدایی&quot; انتخاب گردد" xr:uid="{00000000-0002-0000-0100-000008000000}">
          <x14:formula1>
            <xm:f>Bas!$C$1:$C$2</xm:f>
          </x14:formula1>
          <xm:sqref>I1:I1048576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AN301"/>
  <sheetViews>
    <sheetView rightToLeft="1" topLeftCell="G1" zoomScaleNormal="100" zoomScaleSheetLayoutView="96" workbookViewId="0">
      <pane ySplit="1" topLeftCell="A2" activePane="bottomLeft" state="frozen"/>
      <selection activeCell="G1" sqref="G1"/>
      <selection pane="bottomLeft" activeCell="P10" sqref="P10"/>
    </sheetView>
  </sheetViews>
  <sheetFormatPr defaultColWidth="9.109375" defaultRowHeight="20.100000000000001" customHeight="1" x14ac:dyDescent="0.3"/>
  <cols>
    <col min="1" max="3" width="10.6640625" style="22" hidden="1" customWidth="1"/>
    <col min="4" max="6" width="10.6640625" style="4" hidden="1" customWidth="1"/>
    <col min="7" max="7" width="5.6640625" style="68" customWidth="1"/>
    <col min="8" max="8" width="20.6640625" style="70" customWidth="1"/>
    <col min="9" max="39" width="3.6640625" style="4" customWidth="1"/>
    <col min="40" max="40" width="7.44140625" style="4" hidden="1" customWidth="1"/>
    <col min="41" max="16384" width="9.109375" style="22"/>
  </cols>
  <sheetData>
    <row r="1" spans="1:40" s="4" customFormat="1" ht="20.100000000000001" customHeight="1" x14ac:dyDescent="0.3">
      <c r="A1" s="3"/>
      <c r="B1" s="3"/>
      <c r="C1" s="3"/>
      <c r="D1" s="3"/>
      <c r="E1" s="3"/>
      <c r="F1" s="3"/>
      <c r="G1" s="21" t="s">
        <v>14</v>
      </c>
      <c r="H1" s="21" t="s">
        <v>12</v>
      </c>
      <c r="I1" s="21">
        <v>1</v>
      </c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3" t="s">
        <v>13</v>
      </c>
    </row>
    <row r="2" spans="1:40" ht="20.100000000000001" customHeight="1" x14ac:dyDescent="0.3">
      <c r="A2" s="22">
        <f>IF(AN2&gt;0,F2&amp;E2&amp;D2&amp;G2&amp;C2,0)</f>
        <v>0</v>
      </c>
      <c r="B2" s="22" t="e">
        <f>IF('بیماران متادون'!#REF!&gt;0,'بیماران متادون'!#REF!,0)</f>
        <v>#REF!</v>
      </c>
      <c r="C2" s="22" t="e">
        <f>IF('بیماران متادون'!#REF!&gt;0,'بیماران متادون'!#REF!,0)</f>
        <v>#REF!</v>
      </c>
      <c r="D2" s="4">
        <f>Bas!D1</f>
        <v>0</v>
      </c>
      <c r="E2" s="4">
        <f>Bas!E1</f>
        <v>0</v>
      </c>
      <c r="F2" s="4">
        <f>Bas!F1</f>
        <v>0</v>
      </c>
      <c r="G2" s="68">
        <f>IF(AN2&gt;0,Bas!G1,0)</f>
        <v>0</v>
      </c>
      <c r="H2" s="69" t="str">
        <f>IF(Bas!H1&lt;&gt;"",Bas!H1,0)</f>
        <v xml:space="preserve">امیر راشد  فتحی </v>
      </c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4">
        <f>SUM(I2:AM2)</f>
        <v>0</v>
      </c>
    </row>
    <row r="3" spans="1:40" ht="20.100000000000001" customHeight="1" x14ac:dyDescent="0.3">
      <c r="A3" s="22">
        <f>IF(AN3&gt;0,F3&amp;E3&amp;D3&amp;G3&amp;C3,0)</f>
        <v>0</v>
      </c>
      <c r="B3" s="22">
        <f>IF('بیماران متادون'!E3&gt;0,'بیماران متادون'!E3,0)</f>
        <v>0</v>
      </c>
      <c r="C3" s="22">
        <f>IF('بیماران متادون'!A3&gt;0,'بیماران متادون'!A3,0)</f>
        <v>0</v>
      </c>
      <c r="D3" s="4">
        <f>Bas!D2</f>
        <v>0</v>
      </c>
      <c r="E3" s="4">
        <f>Bas!E2</f>
        <v>0</v>
      </c>
      <c r="F3" s="4">
        <f>Bas!F2</f>
        <v>0</v>
      </c>
      <c r="G3" s="68">
        <f>IF(AN3&gt;0,Bas!G2,0)</f>
        <v>0</v>
      </c>
      <c r="H3" s="69" t="str">
        <f>IF(Bas!H2&lt;&gt;"",Bas!H2,0)</f>
        <v>امیر  مرادی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4">
        <f t="shared" ref="AN3:AN66" si="0">SUM(I3:AM3)</f>
        <v>0</v>
      </c>
    </row>
    <row r="4" spans="1:40" ht="20.100000000000001" customHeight="1" x14ac:dyDescent="0.3">
      <c r="A4" s="22">
        <f t="shared" ref="A4:A67" si="1">IF(AN4&gt;0,F4&amp;E4&amp;D4&amp;G4&amp;C4,0)</f>
        <v>0</v>
      </c>
      <c r="B4" s="22">
        <f>IF('بیماران متادون'!E4&gt;0,'بیماران متادون'!E4,0)</f>
        <v>0</v>
      </c>
      <c r="C4" s="22">
        <f>IF('بیماران متادون'!A4&gt;0,'بیماران متادون'!A4,0)</f>
        <v>0</v>
      </c>
      <c r="D4" s="4">
        <f>Bas!D3</f>
        <v>0</v>
      </c>
      <c r="E4" s="4">
        <f>Bas!E3</f>
        <v>0</v>
      </c>
      <c r="F4" s="4">
        <f>Bas!F3</f>
        <v>0</v>
      </c>
      <c r="G4" s="68">
        <f>IF(AN4&gt;0,Bas!G3,0)</f>
        <v>0</v>
      </c>
      <c r="H4" s="69" t="str">
        <f>IF(Bas!H3&lt;&gt;"",Bas!H3,0)</f>
        <v>محمد زرین بیان</v>
      </c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4">
        <f t="shared" si="0"/>
        <v>0</v>
      </c>
    </row>
    <row r="5" spans="1:40" ht="20.100000000000001" customHeight="1" x14ac:dyDescent="0.3">
      <c r="A5" s="22">
        <f t="shared" si="1"/>
        <v>0</v>
      </c>
      <c r="B5" s="22">
        <f>IF('بیماران متادون'!E5&gt;0,'بیماران متادون'!E5,0)</f>
        <v>0</v>
      </c>
      <c r="C5" s="22">
        <f>IF('بیماران متادون'!A5&gt;0,'بیماران متادون'!A5,0)</f>
        <v>0</v>
      </c>
      <c r="D5" s="4">
        <f>Bas!D4</f>
        <v>0</v>
      </c>
      <c r="E5" s="4">
        <f>Bas!E4</f>
        <v>0</v>
      </c>
      <c r="F5" s="4">
        <f>Bas!F4</f>
        <v>0</v>
      </c>
      <c r="G5" s="68">
        <f>IF(AN5&gt;0,Bas!G4,0)</f>
        <v>0</v>
      </c>
      <c r="H5" s="69" t="str">
        <f>IF(Bas!H4&lt;&gt;"",Bas!H4,0)</f>
        <v>باقر  حسینی</v>
      </c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4">
        <f t="shared" si="0"/>
        <v>0</v>
      </c>
    </row>
    <row r="6" spans="1:40" ht="20.100000000000001" customHeight="1" x14ac:dyDescent="0.3">
      <c r="A6" s="22">
        <f t="shared" si="1"/>
        <v>0</v>
      </c>
      <c r="B6" s="22">
        <f>IF('بیماران متادون'!E6&gt;0,'بیماران متادون'!E6,0)</f>
        <v>0</v>
      </c>
      <c r="C6" s="22">
        <f>IF('بیماران متادون'!A6&gt;0,'بیماران متادون'!A6,0)</f>
        <v>0</v>
      </c>
      <c r="D6" s="4">
        <f>Bas!D5</f>
        <v>0</v>
      </c>
      <c r="E6" s="4">
        <f>Bas!E5</f>
        <v>0</v>
      </c>
      <c r="F6" s="4">
        <f>Bas!F5</f>
        <v>0</v>
      </c>
      <c r="G6" s="68">
        <f>IF(AN6&gt;0,Bas!G5,0)</f>
        <v>0</v>
      </c>
      <c r="H6" s="69" t="str">
        <f>IF(Bas!H5&lt;&gt;"",Bas!H5,0)</f>
        <v>ساسان  عزتی</v>
      </c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4">
        <f t="shared" si="0"/>
        <v>0</v>
      </c>
    </row>
    <row r="7" spans="1:40" ht="20.100000000000001" customHeight="1" x14ac:dyDescent="0.3">
      <c r="A7" s="22">
        <f t="shared" si="1"/>
        <v>0</v>
      </c>
      <c r="B7" s="22">
        <f>IF('بیماران متادون'!E7&gt;0,'بیماران متادون'!E7,0)</f>
        <v>0</v>
      </c>
      <c r="C7" s="22">
        <f>IF('بیماران متادون'!A7&gt;0,'بیماران متادون'!A7,0)</f>
        <v>0</v>
      </c>
      <c r="D7" s="4">
        <f>Bas!D6</f>
        <v>0</v>
      </c>
      <c r="E7" s="4">
        <f>Bas!E6</f>
        <v>0</v>
      </c>
      <c r="F7" s="4">
        <f>Bas!F6</f>
        <v>0</v>
      </c>
      <c r="G7" s="68">
        <f>IF(AN7&gt;0,Bas!G6,0)</f>
        <v>0</v>
      </c>
      <c r="H7" s="69" t="str">
        <f>IF(Bas!H6&lt;&gt;"",Bas!H6,0)</f>
        <v>کاوه  اسدی</v>
      </c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4">
        <f t="shared" si="0"/>
        <v>0</v>
      </c>
    </row>
    <row r="8" spans="1:40" ht="20.100000000000001" customHeight="1" x14ac:dyDescent="0.3">
      <c r="A8" s="22">
        <f t="shared" si="1"/>
        <v>0</v>
      </c>
      <c r="B8" s="22">
        <f>IF('بیماران متادون'!E8&gt;0,'بیماران متادون'!E8,0)</f>
        <v>0</v>
      </c>
      <c r="C8" s="22">
        <f>IF('بیماران متادون'!A8&gt;0,'بیماران متادون'!A8,0)</f>
        <v>0</v>
      </c>
      <c r="D8" s="4">
        <f>Bas!D7</f>
        <v>0</v>
      </c>
      <c r="E8" s="4">
        <f>Bas!E7</f>
        <v>0</v>
      </c>
      <c r="F8" s="4">
        <f>Bas!F7</f>
        <v>0</v>
      </c>
      <c r="G8" s="68">
        <f>IF(AN8&gt;0,Bas!G7,0)</f>
        <v>0</v>
      </c>
      <c r="H8" s="69" t="str">
        <f>IF(Bas!H7&lt;&gt;"",Bas!H7,0)</f>
        <v>کیهان دواری</v>
      </c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4">
        <f t="shared" si="0"/>
        <v>0</v>
      </c>
    </row>
    <row r="9" spans="1:40" ht="20.100000000000001" customHeight="1" x14ac:dyDescent="0.3">
      <c r="A9" s="22">
        <f t="shared" si="1"/>
        <v>0</v>
      </c>
      <c r="B9" s="22">
        <f>IF('بیماران متادون'!E9&gt;0,'بیماران متادون'!E9,0)</f>
        <v>0</v>
      </c>
      <c r="C9" s="22">
        <f>IF('بیماران متادون'!A9&gt;0,'بیماران متادون'!A9,0)</f>
        <v>0</v>
      </c>
      <c r="D9" s="4">
        <f>Bas!D8</f>
        <v>0</v>
      </c>
      <c r="E9" s="4">
        <f>Bas!E8</f>
        <v>0</v>
      </c>
      <c r="F9" s="4">
        <f>Bas!F8</f>
        <v>0</v>
      </c>
      <c r="G9" s="68">
        <f>IF(AN9&gt;0,Bas!G8,0)</f>
        <v>0</v>
      </c>
      <c r="H9" s="69" t="str">
        <f>IF(Bas!H8&lt;&gt;"",Bas!H8,0)</f>
        <v>محمد زندی راد</v>
      </c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4">
        <f t="shared" si="0"/>
        <v>0</v>
      </c>
    </row>
    <row r="10" spans="1:40" ht="20.100000000000001" customHeight="1" x14ac:dyDescent="0.3">
      <c r="A10" s="22">
        <f t="shared" si="1"/>
        <v>0</v>
      </c>
      <c r="B10" s="22">
        <f>IF('بیماران متادون'!E10&gt;0,'بیماران متادون'!E10,0)</f>
        <v>0</v>
      </c>
      <c r="C10" s="22">
        <f>IF('بیماران متادون'!A10&gt;0,'بیماران متادون'!A10,0)</f>
        <v>0</v>
      </c>
      <c r="D10" s="4">
        <f>Bas!D9</f>
        <v>0</v>
      </c>
      <c r="E10" s="4">
        <f>Bas!E9</f>
        <v>0</v>
      </c>
      <c r="F10" s="4">
        <f>Bas!F9</f>
        <v>0</v>
      </c>
      <c r="G10" s="68">
        <f>IF(AN10&gt;0,Bas!G9,0)</f>
        <v>0</v>
      </c>
      <c r="H10" s="69" t="str">
        <f>IF(Bas!H9&lt;&gt;"",Bas!H9,0)</f>
        <v>اشرف  ناصری</v>
      </c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4">
        <f t="shared" si="0"/>
        <v>0</v>
      </c>
    </row>
    <row r="11" spans="1:40" ht="20.100000000000001" customHeight="1" x14ac:dyDescent="0.3">
      <c r="A11" s="22">
        <f t="shared" si="1"/>
        <v>0</v>
      </c>
      <c r="B11" s="22">
        <f>IF('بیماران متادون'!E11&gt;0,'بیماران متادون'!E11,0)</f>
        <v>0</v>
      </c>
      <c r="C11" s="22">
        <f>IF('بیماران متادون'!A11&gt;0,'بیماران متادون'!A11,0)</f>
        <v>0</v>
      </c>
      <c r="D11" s="4">
        <f>Bas!D10</f>
        <v>0</v>
      </c>
      <c r="E11" s="4">
        <f>Bas!E10</f>
        <v>0</v>
      </c>
      <c r="F11" s="4">
        <f>Bas!F10</f>
        <v>0</v>
      </c>
      <c r="G11" s="68">
        <f>IF(AN11&gt;0,Bas!G10,0)</f>
        <v>0</v>
      </c>
      <c r="H11" s="69" t="str">
        <f>IF(Bas!H10&lt;&gt;"",Bas!H10,0)</f>
        <v>دانش  اسدی</v>
      </c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4">
        <f t="shared" si="0"/>
        <v>0</v>
      </c>
    </row>
    <row r="12" spans="1:40" ht="20.100000000000001" customHeight="1" x14ac:dyDescent="0.3">
      <c r="A12" s="22">
        <f t="shared" si="1"/>
        <v>0</v>
      </c>
      <c r="B12" s="22">
        <f>IF('بیماران متادون'!E12&gt;0,'بیماران متادون'!E12,0)</f>
        <v>0</v>
      </c>
      <c r="C12" s="22">
        <f>IF('بیماران متادون'!A12&gt;0,'بیماران متادون'!A12,0)</f>
        <v>0</v>
      </c>
      <c r="D12" s="4">
        <f>Bas!D11</f>
        <v>0</v>
      </c>
      <c r="E12" s="4">
        <f>Bas!E11</f>
        <v>0</v>
      </c>
      <c r="F12" s="4">
        <f>Bas!F11</f>
        <v>0</v>
      </c>
      <c r="G12" s="68">
        <f>IF(AN12&gt;0,Bas!G11,0)</f>
        <v>0</v>
      </c>
      <c r="H12" s="69" t="str">
        <f>IF(Bas!H11&lt;&gt;"",Bas!H11,0)</f>
        <v>محمد علی  وفایی</v>
      </c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4">
        <f t="shared" si="0"/>
        <v>0</v>
      </c>
    </row>
    <row r="13" spans="1:40" ht="20.100000000000001" customHeight="1" x14ac:dyDescent="0.3">
      <c r="A13" s="22">
        <f t="shared" si="1"/>
        <v>0</v>
      </c>
      <c r="B13" s="22">
        <f>IF('بیماران متادون'!E13&gt;0,'بیماران متادون'!E13,0)</f>
        <v>0</v>
      </c>
      <c r="C13" s="22">
        <f>IF('بیماران متادون'!A13&gt;0,'بیماران متادون'!A13,0)</f>
        <v>0</v>
      </c>
      <c r="D13" s="4">
        <f>Bas!D12</f>
        <v>0</v>
      </c>
      <c r="E13" s="4">
        <f>Bas!E12</f>
        <v>0</v>
      </c>
      <c r="F13" s="4">
        <f>Bas!F12</f>
        <v>0</v>
      </c>
      <c r="G13" s="68">
        <f>IF(AN13&gt;0,Bas!G12,0)</f>
        <v>0</v>
      </c>
      <c r="H13" s="69" t="str">
        <f>IF(Bas!H12&lt;&gt;"",Bas!H12,0)</f>
        <v>سامان  مفاخری</v>
      </c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4">
        <f t="shared" si="0"/>
        <v>0</v>
      </c>
    </row>
    <row r="14" spans="1:40" ht="20.100000000000001" customHeight="1" x14ac:dyDescent="0.3">
      <c r="A14" s="22">
        <f t="shared" si="1"/>
        <v>0</v>
      </c>
      <c r="B14" s="22">
        <f>IF('بیماران متادون'!E14&gt;0,'بیماران متادون'!E14,0)</f>
        <v>0</v>
      </c>
      <c r="C14" s="22">
        <f>IF('بیماران متادون'!A14&gt;0,'بیماران متادون'!A14,0)</f>
        <v>0</v>
      </c>
      <c r="D14" s="4">
        <f>Bas!D13</f>
        <v>0</v>
      </c>
      <c r="E14" s="4">
        <f>Bas!E13</f>
        <v>0</v>
      </c>
      <c r="F14" s="4">
        <f>Bas!F13</f>
        <v>0</v>
      </c>
      <c r="G14" s="68">
        <f>IF(AN14&gt;0,Bas!G13,0)</f>
        <v>0</v>
      </c>
      <c r="H14" s="69" t="str">
        <f>IF(Bas!H13&lt;&gt;"",Bas!H13,0)</f>
        <v>شهرام حسامی</v>
      </c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4">
        <f t="shared" si="0"/>
        <v>0</v>
      </c>
    </row>
    <row r="15" spans="1:40" ht="20.100000000000001" customHeight="1" x14ac:dyDescent="0.3">
      <c r="A15" s="22">
        <f t="shared" si="1"/>
        <v>0</v>
      </c>
      <c r="B15" s="22">
        <f>IF('بیماران متادون'!E15&gt;0,'بیماران متادون'!E15,0)</f>
        <v>0</v>
      </c>
      <c r="C15" s="22">
        <f>IF('بیماران متادون'!A15&gt;0,'بیماران متادون'!A15,0)</f>
        <v>0</v>
      </c>
      <c r="D15" s="4">
        <f>Bas!D14</f>
        <v>0</v>
      </c>
      <c r="E15" s="4">
        <f>Bas!E14</f>
        <v>0</v>
      </c>
      <c r="F15" s="4">
        <f>Bas!F14</f>
        <v>0</v>
      </c>
      <c r="G15" s="68">
        <f>IF(AN15&gt;0,Bas!G14,0)</f>
        <v>0</v>
      </c>
      <c r="H15" s="69" t="str">
        <f>IF(Bas!H14&lt;&gt;"",Bas!H14,0)</f>
        <v>شاهو  شعبانی</v>
      </c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4">
        <f t="shared" si="0"/>
        <v>0</v>
      </c>
    </row>
    <row r="16" spans="1:40" ht="20.100000000000001" customHeight="1" x14ac:dyDescent="0.3">
      <c r="A16" s="22">
        <f t="shared" si="1"/>
        <v>0</v>
      </c>
      <c r="B16" s="22">
        <f>IF('بیماران متادون'!E16&gt;0,'بیماران متادون'!E16,0)</f>
        <v>0</v>
      </c>
      <c r="C16" s="22">
        <f>IF('بیماران متادون'!A16&gt;0,'بیماران متادون'!A16,0)</f>
        <v>0</v>
      </c>
      <c r="D16" s="4">
        <f>Bas!D15</f>
        <v>0</v>
      </c>
      <c r="E16" s="4">
        <f>Bas!E15</f>
        <v>0</v>
      </c>
      <c r="F16" s="4">
        <f>Bas!F15</f>
        <v>0</v>
      </c>
      <c r="G16" s="68">
        <f>IF(AN16&gt;0,Bas!G15,0)</f>
        <v>0</v>
      </c>
      <c r="H16" s="69" t="str">
        <f>IF(Bas!H15&lt;&gt;"",Bas!H15,0)</f>
        <v>علی اکبر  ارشدی</v>
      </c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4">
        <f t="shared" si="0"/>
        <v>0</v>
      </c>
    </row>
    <row r="17" spans="1:40" ht="20.100000000000001" customHeight="1" x14ac:dyDescent="0.3">
      <c r="A17" s="22">
        <f t="shared" si="1"/>
        <v>0</v>
      </c>
      <c r="B17" s="22">
        <f>IF('بیماران متادون'!E17&gt;0,'بیماران متادون'!E17,0)</f>
        <v>0</v>
      </c>
      <c r="C17" s="22">
        <f>IF('بیماران متادون'!A17&gt;0,'بیماران متادون'!A17,0)</f>
        <v>0</v>
      </c>
      <c r="D17" s="4">
        <f>Bas!D16</f>
        <v>0</v>
      </c>
      <c r="E17" s="4">
        <f>Bas!E16</f>
        <v>0</v>
      </c>
      <c r="F17" s="4">
        <f>Bas!F16</f>
        <v>0</v>
      </c>
      <c r="G17" s="68">
        <f>IF(AN17&gt;0,Bas!G16,0)</f>
        <v>0</v>
      </c>
      <c r="H17" s="69" t="str">
        <f>IF(Bas!H16&lt;&gt;"",Bas!H16,0)</f>
        <v>اسماعیل هادی قورقی</v>
      </c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4">
        <f t="shared" si="0"/>
        <v>0</v>
      </c>
    </row>
    <row r="18" spans="1:40" ht="20.100000000000001" customHeight="1" x14ac:dyDescent="0.3">
      <c r="A18" s="22">
        <f t="shared" si="1"/>
        <v>0</v>
      </c>
      <c r="B18" s="22">
        <f>IF('بیماران متادون'!E18&gt;0,'بیماران متادون'!E18,0)</f>
        <v>0</v>
      </c>
      <c r="C18" s="22">
        <f>IF('بیماران متادون'!A18&gt;0,'بیماران متادون'!A18,0)</f>
        <v>0</v>
      </c>
      <c r="D18" s="4">
        <f>Bas!D17</f>
        <v>0</v>
      </c>
      <c r="E18" s="4">
        <f>Bas!E17</f>
        <v>0</v>
      </c>
      <c r="F18" s="4">
        <f>Bas!F17</f>
        <v>0</v>
      </c>
      <c r="G18" s="68">
        <f>IF(AN18&gt;0,Bas!G17,0)</f>
        <v>0</v>
      </c>
      <c r="H18" s="69" t="str">
        <f>IF(Bas!H17&lt;&gt;"",Bas!H17,0)</f>
        <v>فردین رحیمی</v>
      </c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4">
        <f t="shared" si="0"/>
        <v>0</v>
      </c>
    </row>
    <row r="19" spans="1:40" ht="20.100000000000001" customHeight="1" x14ac:dyDescent="0.3">
      <c r="A19" s="22">
        <f t="shared" si="1"/>
        <v>0</v>
      </c>
      <c r="B19" s="22">
        <f>IF('بیماران متادون'!E19&gt;0,'بیماران متادون'!E19,0)</f>
        <v>0</v>
      </c>
      <c r="C19" s="22">
        <f>IF('بیماران متادون'!A19&gt;0,'بیماران متادون'!A19,0)</f>
        <v>0</v>
      </c>
      <c r="D19" s="4">
        <f>Bas!D18</f>
        <v>0</v>
      </c>
      <c r="E19" s="4">
        <f>Bas!E18</f>
        <v>0</v>
      </c>
      <c r="F19" s="4">
        <f>Bas!F18</f>
        <v>0</v>
      </c>
      <c r="G19" s="68">
        <f>IF(AN19&gt;0,Bas!G18,0)</f>
        <v>0</v>
      </c>
      <c r="H19" s="69" t="str">
        <f>IF(Bas!H18&lt;&gt;"",Bas!H18,0)</f>
        <v>حبیب الله  روحانی</v>
      </c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4">
        <f t="shared" si="0"/>
        <v>0</v>
      </c>
    </row>
    <row r="20" spans="1:40" ht="20.100000000000001" customHeight="1" x14ac:dyDescent="0.3">
      <c r="A20" s="22">
        <f t="shared" si="1"/>
        <v>0</v>
      </c>
      <c r="B20" s="22">
        <f>IF('بیماران متادون'!E20&gt;0,'بیماران متادون'!E20,0)</f>
        <v>0</v>
      </c>
      <c r="C20" s="22">
        <f>IF('بیماران متادون'!A20&gt;0,'بیماران متادون'!A20,0)</f>
        <v>0</v>
      </c>
      <c r="D20" s="4">
        <f>Bas!D19</f>
        <v>0</v>
      </c>
      <c r="E20" s="4">
        <f>Bas!E19</f>
        <v>0</v>
      </c>
      <c r="F20" s="4">
        <f>Bas!F19</f>
        <v>0</v>
      </c>
      <c r="G20" s="68">
        <f>IF(AN20&gt;0,Bas!G19,0)</f>
        <v>0</v>
      </c>
      <c r="H20" s="69" t="str">
        <f>IF(Bas!H19&lt;&gt;"",Bas!H19,0)</f>
        <v>آرمین  کارساز</v>
      </c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4">
        <f t="shared" si="0"/>
        <v>0</v>
      </c>
    </row>
    <row r="21" spans="1:40" ht="20.100000000000001" customHeight="1" x14ac:dyDescent="0.3">
      <c r="A21" s="22">
        <f t="shared" si="1"/>
        <v>0</v>
      </c>
      <c r="B21" s="22">
        <f>IF('بیماران متادون'!E21&gt;0,'بیماران متادون'!E21,0)</f>
        <v>0</v>
      </c>
      <c r="C21" s="22">
        <f>IF('بیماران متادون'!A21&gt;0,'بیماران متادون'!A21,0)</f>
        <v>0</v>
      </c>
      <c r="D21" s="4">
        <f>Bas!D20</f>
        <v>0</v>
      </c>
      <c r="E21" s="4">
        <f>Bas!E20</f>
        <v>0</v>
      </c>
      <c r="F21" s="4">
        <f>Bas!F20</f>
        <v>0</v>
      </c>
      <c r="G21" s="68">
        <f>IF(AN21&gt;0,Bas!G20,0)</f>
        <v>0</v>
      </c>
      <c r="H21" s="69" t="str">
        <f>IF(Bas!H20&lt;&gt;"",Bas!H20,0)</f>
        <v>حسین  شاکری</v>
      </c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4">
        <f t="shared" si="0"/>
        <v>0</v>
      </c>
    </row>
    <row r="22" spans="1:40" ht="20.100000000000001" customHeight="1" x14ac:dyDescent="0.3">
      <c r="A22" s="22">
        <f t="shared" si="1"/>
        <v>0</v>
      </c>
      <c r="B22" s="22">
        <f>IF('بیماران متادون'!E22&gt;0,'بیماران متادون'!E22,0)</f>
        <v>0</v>
      </c>
      <c r="C22" s="22">
        <f>IF('بیماران متادون'!A22&gt;0,'بیماران متادون'!A22,0)</f>
        <v>0</v>
      </c>
      <c r="D22" s="4">
        <f>Bas!D21</f>
        <v>0</v>
      </c>
      <c r="E22" s="4">
        <f>Bas!E21</f>
        <v>0</v>
      </c>
      <c r="F22" s="4">
        <f>Bas!F21</f>
        <v>0</v>
      </c>
      <c r="G22" s="68">
        <f>IF(AN22&gt;0,Bas!G21,0)</f>
        <v>0</v>
      </c>
      <c r="H22" s="69" t="str">
        <f>IF(Bas!H21&lt;&gt;"",Bas!H21,0)</f>
        <v>پرویز  نادری نژاد</v>
      </c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4">
        <f t="shared" si="0"/>
        <v>0</v>
      </c>
    </row>
    <row r="23" spans="1:40" ht="20.100000000000001" customHeight="1" x14ac:dyDescent="0.3">
      <c r="A23" s="22">
        <f t="shared" si="1"/>
        <v>0</v>
      </c>
      <c r="B23" s="22">
        <f>IF('بیماران متادون'!E26&gt;0,'بیماران متادون'!E26,0)</f>
        <v>0</v>
      </c>
      <c r="C23" s="22">
        <f>IF('بیماران متادون'!A26&gt;0,'بیماران متادون'!A26,0)</f>
        <v>0</v>
      </c>
      <c r="D23" s="4">
        <f>Bas!D22</f>
        <v>0</v>
      </c>
      <c r="E23" s="4">
        <f>Bas!E22</f>
        <v>0</v>
      </c>
      <c r="F23" s="4">
        <f>Bas!F22</f>
        <v>0</v>
      </c>
      <c r="G23" s="68">
        <f>IF(AN23&gt;0,Bas!G22,0)</f>
        <v>0</v>
      </c>
      <c r="H23" s="69" t="str">
        <f>IF(Bas!H22&lt;&gt;"",Bas!H22,0)</f>
        <v>بهنام محمد گلانی</v>
      </c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4">
        <f t="shared" si="0"/>
        <v>0</v>
      </c>
    </row>
    <row r="24" spans="1:40" ht="20.100000000000001" customHeight="1" x14ac:dyDescent="0.3">
      <c r="A24" s="22">
        <f t="shared" si="1"/>
        <v>0</v>
      </c>
      <c r="B24" s="22">
        <f>IF('بیماران متادون'!E24&gt;0,'بیماران متادون'!E24,0)</f>
        <v>0</v>
      </c>
      <c r="C24" s="22">
        <f>IF('بیماران متادون'!A24&gt;0,'بیماران متادون'!A24,0)</f>
        <v>0</v>
      </c>
      <c r="D24" s="4">
        <f>Bas!D23</f>
        <v>0</v>
      </c>
      <c r="E24" s="4">
        <f>Bas!E23</f>
        <v>0</v>
      </c>
      <c r="F24" s="4">
        <f>Bas!F23</f>
        <v>0</v>
      </c>
      <c r="G24" s="68">
        <f>IF(AN24&gt;0,Bas!G23,0)</f>
        <v>0</v>
      </c>
      <c r="H24" s="69" t="str">
        <f>IF(Bas!H23&lt;&gt;"",Bas!H23,0)</f>
        <v>عرفان وکیلی</v>
      </c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4">
        <f t="shared" si="0"/>
        <v>0</v>
      </c>
    </row>
    <row r="25" spans="1:40" ht="20.100000000000001" customHeight="1" x14ac:dyDescent="0.3">
      <c r="A25" s="22">
        <f t="shared" si="1"/>
        <v>0</v>
      </c>
      <c r="B25" s="22">
        <f>IF('بیماران متادون'!E25&gt;0,'بیماران متادون'!E25,0)</f>
        <v>0</v>
      </c>
      <c r="C25" s="22" t="e">
        <f>IF('بیماران متادون'!#REF!&gt;0,'بیماران متادون'!#REF!,0)</f>
        <v>#REF!</v>
      </c>
      <c r="D25" s="4">
        <f>Bas!D24</f>
        <v>0</v>
      </c>
      <c r="E25" s="4">
        <f>Bas!E24</f>
        <v>0</v>
      </c>
      <c r="F25" s="4">
        <f>Bas!F24</f>
        <v>0</v>
      </c>
      <c r="G25" s="68">
        <f>IF(AN25&gt;0,Bas!G24,0)</f>
        <v>0</v>
      </c>
      <c r="H25" s="69" t="str">
        <f>IF(Bas!H24&lt;&gt;"",Bas!H24,0)</f>
        <v>ابراهیم  احمدی</v>
      </c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4">
        <f t="shared" si="0"/>
        <v>0</v>
      </c>
    </row>
    <row r="26" spans="1:40" ht="20.100000000000001" customHeight="1" x14ac:dyDescent="0.3">
      <c r="A26" s="22">
        <f t="shared" si="1"/>
        <v>0</v>
      </c>
      <c r="B26" s="22" t="e">
        <f>IF('بیماران متادون'!#REF!&gt;0,'بیماران متادون'!#REF!,0)</f>
        <v>#REF!</v>
      </c>
      <c r="C26" s="22" t="e">
        <f>IF('بیماران متادون'!#REF!&gt;0,'بیماران متادون'!#REF!,0)</f>
        <v>#REF!</v>
      </c>
      <c r="D26" s="4">
        <f>Bas!D25</f>
        <v>0</v>
      </c>
      <c r="E26" s="4">
        <f>Bas!E25</f>
        <v>0</v>
      </c>
      <c r="F26" s="4">
        <f>Bas!F25</f>
        <v>0</v>
      </c>
      <c r="G26" s="68">
        <f>IF(AN26&gt;0,Bas!G25,0)</f>
        <v>0</v>
      </c>
      <c r="H26" s="69" t="e">
        <f>IF(Bas!H25&lt;&gt;"",Bas!H25,0)</f>
        <v>#REF!</v>
      </c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4">
        <f t="shared" si="0"/>
        <v>0</v>
      </c>
    </row>
    <row r="27" spans="1:40" ht="20.100000000000001" customHeight="1" x14ac:dyDescent="0.3">
      <c r="A27" s="22">
        <f t="shared" si="1"/>
        <v>0</v>
      </c>
      <c r="B27" s="22">
        <f>IF('بیماران متادون'!E27&gt;0,'بیماران متادون'!E27,0)</f>
        <v>0</v>
      </c>
      <c r="C27" s="22">
        <f>IF('بیماران متادون'!A27&gt;0,'بیماران متادون'!A27,0)</f>
        <v>0</v>
      </c>
      <c r="D27" s="4">
        <f>Bas!D26</f>
        <v>0</v>
      </c>
      <c r="E27" s="4">
        <f>Bas!E26</f>
        <v>0</v>
      </c>
      <c r="F27" s="4">
        <f>Bas!F26</f>
        <v>0</v>
      </c>
      <c r="G27" s="68">
        <f>IF(AN27&gt;0,Bas!G26,0)</f>
        <v>0</v>
      </c>
      <c r="H27" s="69" t="str">
        <f>IF(Bas!H26&lt;&gt;"",Bas!H26,0)</f>
        <v>نوید دانش</v>
      </c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4">
        <f t="shared" si="0"/>
        <v>0</v>
      </c>
    </row>
    <row r="28" spans="1:40" ht="20.100000000000001" customHeight="1" x14ac:dyDescent="0.3">
      <c r="A28" s="22">
        <f t="shared" si="1"/>
        <v>0</v>
      </c>
      <c r="B28" s="22">
        <f>IF('بیماران متادون'!E28&gt;0,'بیماران متادون'!E28,0)</f>
        <v>0</v>
      </c>
      <c r="C28" s="22">
        <f>IF('بیماران متادون'!A28&gt;0,'بیماران متادون'!A28,0)</f>
        <v>0</v>
      </c>
      <c r="D28" s="4">
        <f>Bas!D27</f>
        <v>0</v>
      </c>
      <c r="E28" s="4">
        <f>Bas!E27</f>
        <v>0</v>
      </c>
      <c r="F28" s="4">
        <f>Bas!F27</f>
        <v>0</v>
      </c>
      <c r="G28" s="68">
        <f>IF(AN28&gt;0,Bas!G27,0)</f>
        <v>0</v>
      </c>
      <c r="H28" s="69" t="str">
        <f>IF(Bas!H27&lt;&gt;"",Bas!H27,0)</f>
        <v>جلیل   صیدی</v>
      </c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4">
        <f t="shared" si="0"/>
        <v>0</v>
      </c>
    </row>
    <row r="29" spans="1:40" ht="20.100000000000001" customHeight="1" x14ac:dyDescent="0.3">
      <c r="A29" s="22">
        <f t="shared" si="1"/>
        <v>0</v>
      </c>
      <c r="B29" s="22">
        <f>IF('بیماران متادون'!E29&gt;0,'بیماران متادون'!E29,0)</f>
        <v>0</v>
      </c>
      <c r="C29" s="22">
        <f>IF('بیماران متادون'!A29&gt;0,'بیماران متادون'!A29,0)</f>
        <v>0</v>
      </c>
      <c r="D29" s="4">
        <f>Bas!D28</f>
        <v>0</v>
      </c>
      <c r="E29" s="4">
        <f>Bas!E28</f>
        <v>0</v>
      </c>
      <c r="F29" s="4">
        <f>Bas!F28</f>
        <v>0</v>
      </c>
      <c r="G29" s="68">
        <f>IF(AN29&gt;0,Bas!G28,0)</f>
        <v>0</v>
      </c>
      <c r="H29" s="69" t="str">
        <f>IF(Bas!H28&lt;&gt;"",Bas!H28,0)</f>
        <v>مظفر گویلی</v>
      </c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4">
        <f t="shared" si="0"/>
        <v>0</v>
      </c>
    </row>
    <row r="30" spans="1:40" ht="20.100000000000001" customHeight="1" x14ac:dyDescent="0.3">
      <c r="A30" s="22">
        <f t="shared" si="1"/>
        <v>0</v>
      </c>
      <c r="B30" s="22">
        <f>IF('بیماران متادون'!E30&gt;0,'بیماران متادون'!E30,0)</f>
        <v>0</v>
      </c>
      <c r="C30" s="22">
        <f>IF('بیماران متادون'!A30&gt;0,'بیماران متادون'!A30,0)</f>
        <v>0</v>
      </c>
      <c r="D30" s="4">
        <f>Bas!D29</f>
        <v>0</v>
      </c>
      <c r="E30" s="4">
        <f>Bas!E29</f>
        <v>0</v>
      </c>
      <c r="F30" s="4">
        <f>Bas!F29</f>
        <v>0</v>
      </c>
      <c r="G30" s="68">
        <f>IF(AN30&gt;0,Bas!G29,0)</f>
        <v>0</v>
      </c>
      <c r="H30" s="69" t="str">
        <f>IF(Bas!H29&lt;&gt;"",Bas!H29,0)</f>
        <v>عباس  واحدی</v>
      </c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4">
        <f t="shared" si="0"/>
        <v>0</v>
      </c>
    </row>
    <row r="31" spans="1:40" ht="20.100000000000001" customHeight="1" x14ac:dyDescent="0.3">
      <c r="A31" s="22">
        <f t="shared" si="1"/>
        <v>0</v>
      </c>
      <c r="B31" s="22">
        <f>IF('بیماران متادون'!E31&gt;0,'بیماران متادون'!E31,0)</f>
        <v>0</v>
      </c>
      <c r="C31" s="22">
        <f>IF('بیماران متادون'!A31&gt;0,'بیماران متادون'!A31,0)</f>
        <v>0</v>
      </c>
      <c r="D31" s="4">
        <f>Bas!D30</f>
        <v>0</v>
      </c>
      <c r="E31" s="4">
        <f>Bas!E30</f>
        <v>0</v>
      </c>
      <c r="F31" s="4">
        <f>Bas!F30</f>
        <v>0</v>
      </c>
      <c r="G31" s="68">
        <f>IF(AN31&gt;0,Bas!G30,0)</f>
        <v>0</v>
      </c>
      <c r="H31" s="69" t="str">
        <f>IF(Bas!H30&lt;&gt;"",Bas!H30,0)</f>
        <v>فرهاد  خالدیان</v>
      </c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4">
        <f t="shared" si="0"/>
        <v>0</v>
      </c>
    </row>
    <row r="32" spans="1:40" ht="20.100000000000001" customHeight="1" x14ac:dyDescent="0.3">
      <c r="A32" s="22">
        <f t="shared" si="1"/>
        <v>0</v>
      </c>
      <c r="B32" s="22">
        <f>IF('بیماران متادون'!E32&gt;0,'بیماران متادون'!E32,0)</f>
        <v>0</v>
      </c>
      <c r="C32" s="22">
        <f>IF('بیماران متادون'!A32&gt;0,'بیماران متادون'!A32,0)</f>
        <v>0</v>
      </c>
      <c r="D32" s="4">
        <f>Bas!D31</f>
        <v>0</v>
      </c>
      <c r="E32" s="4">
        <f>Bas!E31</f>
        <v>0</v>
      </c>
      <c r="F32" s="4">
        <f>Bas!F31</f>
        <v>0</v>
      </c>
      <c r="G32" s="68">
        <f>IF(AN32&gt;0,Bas!G31,0)</f>
        <v>0</v>
      </c>
      <c r="H32" s="69" t="str">
        <f>IF(Bas!H31&lt;&gt;"",Bas!H31,0)</f>
        <v>نادر رضاقلی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4">
        <f t="shared" si="0"/>
        <v>0</v>
      </c>
    </row>
    <row r="33" spans="1:40" ht="20.100000000000001" customHeight="1" x14ac:dyDescent="0.3">
      <c r="A33" s="22">
        <f t="shared" si="1"/>
        <v>0</v>
      </c>
      <c r="B33" s="22">
        <f>IF('بیماران متادون'!E33&gt;0,'بیماران متادون'!E33,0)</f>
        <v>0</v>
      </c>
      <c r="C33" s="22">
        <f>IF('بیماران متادون'!A33&gt;0,'بیماران متادون'!A33,0)</f>
        <v>0</v>
      </c>
      <c r="D33" s="4">
        <f>Bas!D32</f>
        <v>0</v>
      </c>
      <c r="E33" s="4">
        <f>Bas!E32</f>
        <v>0</v>
      </c>
      <c r="F33" s="4">
        <f>Bas!F32</f>
        <v>0</v>
      </c>
      <c r="G33" s="68">
        <f>IF(AN33&gt;0,Bas!G32,0)</f>
        <v>0</v>
      </c>
      <c r="H33" s="69" t="str">
        <f>IF(Bas!H32&lt;&gt;"",Bas!H32,0)</f>
        <v>نادر  کریمی</v>
      </c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4">
        <f t="shared" si="0"/>
        <v>0</v>
      </c>
    </row>
    <row r="34" spans="1:40" ht="20.100000000000001" customHeight="1" x14ac:dyDescent="0.3">
      <c r="A34" s="22">
        <f t="shared" si="1"/>
        <v>0</v>
      </c>
      <c r="B34" s="22">
        <f>IF('بیماران متادون'!E34&gt;0,'بیماران متادون'!E34,0)</f>
        <v>0</v>
      </c>
      <c r="C34" s="22">
        <f>IF('بیماران متادون'!A34&gt;0,'بیماران متادون'!A34,0)</f>
        <v>0</v>
      </c>
      <c r="D34" s="4">
        <f>Bas!D33</f>
        <v>0</v>
      </c>
      <c r="E34" s="4">
        <f>Bas!E33</f>
        <v>0</v>
      </c>
      <c r="F34" s="4">
        <f>Bas!F33</f>
        <v>0</v>
      </c>
      <c r="G34" s="68">
        <f>IF(AN34&gt;0,Bas!G33,0)</f>
        <v>0</v>
      </c>
      <c r="H34" s="69" t="str">
        <f>IF(Bas!H33&lt;&gt;"",Bas!H33,0)</f>
        <v>سید عرفان  احمدی</v>
      </c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4">
        <f t="shared" si="0"/>
        <v>0</v>
      </c>
    </row>
    <row r="35" spans="1:40" ht="20.100000000000001" customHeight="1" x14ac:dyDescent="0.3">
      <c r="A35" s="22">
        <f t="shared" si="1"/>
        <v>0</v>
      </c>
      <c r="B35" s="22">
        <f>IF('بیماران متادون'!E35&gt;0,'بیماران متادون'!E35,0)</f>
        <v>0</v>
      </c>
      <c r="C35" s="22">
        <f>IF('بیماران متادون'!A35&gt;0,'بیماران متادون'!A35,0)</f>
        <v>0</v>
      </c>
      <c r="D35" s="4">
        <f>Bas!D34</f>
        <v>0</v>
      </c>
      <c r="E35" s="4">
        <f>Bas!E34</f>
        <v>0</v>
      </c>
      <c r="F35" s="4">
        <f>Bas!F34</f>
        <v>0</v>
      </c>
      <c r="G35" s="68">
        <f>IF(AN35&gt;0,Bas!G34,0)</f>
        <v>0</v>
      </c>
      <c r="H35" s="69" t="str">
        <f>IF(Bas!H34&lt;&gt;"",Bas!H34,0)</f>
        <v>سید جمال هاشمی</v>
      </c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4">
        <f t="shared" si="0"/>
        <v>0</v>
      </c>
    </row>
    <row r="36" spans="1:40" ht="20.100000000000001" customHeight="1" x14ac:dyDescent="0.3">
      <c r="A36" s="22">
        <f t="shared" si="1"/>
        <v>0</v>
      </c>
      <c r="B36" s="22">
        <f>IF('بیماران متادون'!E36&gt;0,'بیماران متادون'!E36,0)</f>
        <v>0</v>
      </c>
      <c r="C36" s="22">
        <f>IF('بیماران متادون'!A36&gt;0,'بیماران متادون'!A36,0)</f>
        <v>0</v>
      </c>
      <c r="D36" s="4">
        <f>Bas!D35</f>
        <v>0</v>
      </c>
      <c r="E36" s="4">
        <f>Bas!E35</f>
        <v>0</v>
      </c>
      <c r="F36" s="4">
        <f>Bas!F35</f>
        <v>0</v>
      </c>
      <c r="G36" s="68">
        <f>IF(AN36&gt;0,Bas!G35,0)</f>
        <v>0</v>
      </c>
      <c r="H36" s="69" t="str">
        <f>IF(Bas!H35&lt;&gt;"",Bas!H35,0)</f>
        <v>ادیب احمدی</v>
      </c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4">
        <f t="shared" si="0"/>
        <v>0</v>
      </c>
    </row>
    <row r="37" spans="1:40" ht="20.100000000000001" customHeight="1" x14ac:dyDescent="0.3">
      <c r="A37" s="22">
        <f t="shared" si="1"/>
        <v>0</v>
      </c>
      <c r="B37" s="22">
        <f>IF('بیماران متادون'!E37&gt;0,'بیماران متادون'!E37,0)</f>
        <v>0</v>
      </c>
      <c r="C37" s="22">
        <f>IF('بیماران متادون'!A37&gt;0,'بیماران متادون'!A37,0)</f>
        <v>0</v>
      </c>
      <c r="D37" s="4">
        <f>Bas!D36</f>
        <v>0</v>
      </c>
      <c r="E37" s="4">
        <f>Bas!E36</f>
        <v>0</v>
      </c>
      <c r="F37" s="4">
        <f>Bas!F36</f>
        <v>0</v>
      </c>
      <c r="G37" s="68">
        <f>IF(AN37&gt;0,Bas!G36,0)</f>
        <v>0</v>
      </c>
      <c r="H37" s="69" t="str">
        <f>IF(Bas!H36&lt;&gt;"",Bas!H36,0)</f>
        <v>جمیل  صالحی</v>
      </c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4">
        <f t="shared" si="0"/>
        <v>0</v>
      </c>
    </row>
    <row r="38" spans="1:40" ht="20.100000000000001" customHeight="1" x14ac:dyDescent="0.3">
      <c r="A38" s="22">
        <f t="shared" si="1"/>
        <v>0</v>
      </c>
      <c r="B38" s="22">
        <f>IF('بیماران متادون'!E38&gt;0,'بیماران متادون'!E38,0)</f>
        <v>0</v>
      </c>
      <c r="C38" s="22">
        <f>IF('بیماران متادون'!A38&gt;0,'بیماران متادون'!A38,0)</f>
        <v>0</v>
      </c>
      <c r="D38" s="4">
        <f>Bas!D37</f>
        <v>0</v>
      </c>
      <c r="E38" s="4">
        <f>Bas!E37</f>
        <v>0</v>
      </c>
      <c r="F38" s="4">
        <f>Bas!F37</f>
        <v>0</v>
      </c>
      <c r="G38" s="68">
        <f>IF(AN38&gt;0,Bas!G37,0)</f>
        <v>0</v>
      </c>
      <c r="H38" s="69" t="str">
        <f>IF(Bas!H37&lt;&gt;"",Bas!H37,0)</f>
        <v>فردین احمدی</v>
      </c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4">
        <f t="shared" si="0"/>
        <v>0</v>
      </c>
    </row>
    <row r="39" spans="1:40" ht="20.100000000000001" customHeight="1" x14ac:dyDescent="0.3">
      <c r="A39" s="22">
        <f t="shared" si="1"/>
        <v>0</v>
      </c>
      <c r="B39" s="22">
        <f>IF('بیماران متادون'!E39&gt;0,'بیماران متادون'!E39,0)</f>
        <v>0</v>
      </c>
      <c r="C39" s="22">
        <f>IF('بیماران متادون'!A39&gt;0,'بیماران متادون'!A39,0)</f>
        <v>0</v>
      </c>
      <c r="D39" s="4">
        <f>Bas!D38</f>
        <v>0</v>
      </c>
      <c r="E39" s="4">
        <f>Bas!E38</f>
        <v>0</v>
      </c>
      <c r="F39" s="4">
        <f>Bas!F38</f>
        <v>0</v>
      </c>
      <c r="G39" s="68">
        <f>IF(AN39&gt;0,Bas!G38,0)</f>
        <v>0</v>
      </c>
      <c r="H39" s="69" t="str">
        <f>IF(Bas!H38&lt;&gt;"",Bas!H38,0)</f>
        <v xml:space="preserve">علی رضا تقوی </v>
      </c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4">
        <f t="shared" si="0"/>
        <v>0</v>
      </c>
    </row>
    <row r="40" spans="1:40" ht="20.100000000000001" customHeight="1" x14ac:dyDescent="0.3">
      <c r="A40" s="22">
        <f t="shared" si="1"/>
        <v>0</v>
      </c>
      <c r="B40" s="22">
        <f>IF('بیماران متادون'!E40&gt;0,'بیماران متادون'!E40,0)</f>
        <v>0</v>
      </c>
      <c r="C40" s="22">
        <f>IF('بیماران متادون'!A40&gt;0,'بیماران متادون'!A40,0)</f>
        <v>0</v>
      </c>
      <c r="D40" s="4">
        <f>Bas!D39</f>
        <v>0</v>
      </c>
      <c r="E40" s="4">
        <f>Bas!E39</f>
        <v>0</v>
      </c>
      <c r="F40" s="4">
        <f>Bas!F39</f>
        <v>0</v>
      </c>
      <c r="G40" s="68">
        <f>IF(AN40&gt;0,Bas!G39,0)</f>
        <v>0</v>
      </c>
      <c r="H40" s="69" t="str">
        <f>IF(Bas!H39&lt;&gt;"",Bas!H39,0)</f>
        <v>کاظم  اسدی</v>
      </c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4">
        <f t="shared" si="0"/>
        <v>0</v>
      </c>
    </row>
    <row r="41" spans="1:40" ht="20.100000000000001" customHeight="1" x14ac:dyDescent="0.3">
      <c r="A41" s="22">
        <f t="shared" si="1"/>
        <v>0</v>
      </c>
      <c r="B41" s="22">
        <f>IF('بیماران متادون'!E41&gt;0,'بیماران متادون'!E41,0)</f>
        <v>0</v>
      </c>
      <c r="C41" s="22">
        <f>IF('بیماران متادون'!A41&gt;0,'بیماران متادون'!A41,0)</f>
        <v>0</v>
      </c>
      <c r="D41" s="4">
        <f>Bas!D40</f>
        <v>0</v>
      </c>
      <c r="E41" s="4">
        <f>Bas!E40</f>
        <v>0</v>
      </c>
      <c r="F41" s="4">
        <f>Bas!F40</f>
        <v>0</v>
      </c>
      <c r="G41" s="68">
        <f>IF(AN41&gt;0,Bas!G40,0)</f>
        <v>0</v>
      </c>
      <c r="H41" s="69" t="str">
        <f>IF(Bas!H40&lt;&gt;"",Bas!H40,0)</f>
        <v>بیژن  عباس نژاد</v>
      </c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4">
        <f t="shared" si="0"/>
        <v>0</v>
      </c>
    </row>
    <row r="42" spans="1:40" ht="20.100000000000001" customHeight="1" x14ac:dyDescent="0.3">
      <c r="A42" s="22">
        <f t="shared" si="1"/>
        <v>0</v>
      </c>
      <c r="B42" s="22">
        <f>IF('بیماران متادون'!E42&gt;0,'بیماران متادون'!E42,0)</f>
        <v>0</v>
      </c>
      <c r="C42" s="22">
        <f>IF('بیماران متادون'!A42&gt;0,'بیماران متادون'!A42,0)</f>
        <v>0</v>
      </c>
      <c r="D42" s="4">
        <f>Bas!D41</f>
        <v>0</v>
      </c>
      <c r="E42" s="4">
        <f>Bas!E41</f>
        <v>0</v>
      </c>
      <c r="F42" s="4">
        <f>Bas!F41</f>
        <v>0</v>
      </c>
      <c r="G42" s="68">
        <f>IF(AN42&gt;0,Bas!G41,0)</f>
        <v>0</v>
      </c>
      <c r="H42" s="69" t="str">
        <f>IF(Bas!H41&lt;&gt;"",Bas!H41,0)</f>
        <v>پیمان  اقبال یار</v>
      </c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4">
        <f t="shared" si="0"/>
        <v>0</v>
      </c>
    </row>
    <row r="43" spans="1:40" ht="20.100000000000001" customHeight="1" x14ac:dyDescent="0.3">
      <c r="A43" s="22">
        <f t="shared" si="1"/>
        <v>0</v>
      </c>
      <c r="B43" s="22">
        <f>IF('بیماران متادون'!E43&gt;0,'بیماران متادون'!E43,0)</f>
        <v>0</v>
      </c>
      <c r="C43" s="22">
        <f>IF('بیماران متادون'!A43&gt;0,'بیماران متادون'!A43,0)</f>
        <v>0</v>
      </c>
      <c r="D43" s="4">
        <f>Bas!D42</f>
        <v>0</v>
      </c>
      <c r="E43" s="4">
        <f>Bas!E42</f>
        <v>0</v>
      </c>
      <c r="F43" s="4">
        <f>Bas!F42</f>
        <v>0</v>
      </c>
      <c r="G43" s="68">
        <f>IF(AN43&gt;0,Bas!G42,0)</f>
        <v>0</v>
      </c>
      <c r="H43" s="69" t="str">
        <f>IF(Bas!H42&lt;&gt;"",Bas!H42,0)</f>
        <v>فواد احمدی</v>
      </c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4">
        <f t="shared" si="0"/>
        <v>0</v>
      </c>
    </row>
    <row r="44" spans="1:40" ht="20.100000000000001" customHeight="1" x14ac:dyDescent="0.3">
      <c r="A44" s="22">
        <f t="shared" si="1"/>
        <v>0</v>
      </c>
      <c r="B44" s="22">
        <f>IF('بیماران متادون'!E44&gt;0,'بیماران متادون'!E44,0)</f>
        <v>0</v>
      </c>
      <c r="C44" s="22">
        <f>IF('بیماران متادون'!A44&gt;0,'بیماران متادون'!A44,0)</f>
        <v>0</v>
      </c>
      <c r="D44" s="4">
        <f>Bas!D43</f>
        <v>0</v>
      </c>
      <c r="E44" s="4">
        <f>Bas!E43</f>
        <v>0</v>
      </c>
      <c r="F44" s="4">
        <f>Bas!F43</f>
        <v>0</v>
      </c>
      <c r="G44" s="68">
        <f>IF(AN44&gt;0,Bas!G43,0)</f>
        <v>0</v>
      </c>
      <c r="H44" s="69" t="str">
        <f>IF(Bas!H43&lt;&gt;"",Bas!H43,0)</f>
        <v>خلیل شاه محمدی</v>
      </c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4">
        <f t="shared" si="0"/>
        <v>0</v>
      </c>
    </row>
    <row r="45" spans="1:40" ht="20.100000000000001" customHeight="1" x14ac:dyDescent="0.3">
      <c r="A45" s="22">
        <f t="shared" si="1"/>
        <v>0</v>
      </c>
      <c r="B45" s="22">
        <f>IF('بیماران متادون'!E45&gt;0,'بیماران متادون'!E45,0)</f>
        <v>0</v>
      </c>
      <c r="C45" s="22">
        <f>IF('بیماران متادون'!A45&gt;0,'بیماران متادون'!A45,0)</f>
        <v>0</v>
      </c>
      <c r="D45" s="4">
        <f>Bas!D44</f>
        <v>0</v>
      </c>
      <c r="E45" s="4">
        <f>Bas!E44</f>
        <v>0</v>
      </c>
      <c r="F45" s="4">
        <f>Bas!F44</f>
        <v>0</v>
      </c>
      <c r="G45" s="68">
        <f>IF(AN45&gt;0,Bas!G44,0)</f>
        <v>0</v>
      </c>
      <c r="H45" s="69" t="str">
        <f>IF(Bas!H44&lt;&gt;"",Bas!H44,0)</f>
        <v>صلاح  رحمانی</v>
      </c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4">
        <f t="shared" si="0"/>
        <v>0</v>
      </c>
    </row>
    <row r="46" spans="1:40" ht="20.100000000000001" customHeight="1" x14ac:dyDescent="0.3">
      <c r="A46" s="22">
        <f t="shared" si="1"/>
        <v>0</v>
      </c>
      <c r="B46" s="22">
        <f>IF('بیماران متادون'!E46&gt;0,'بیماران متادون'!E46,0)</f>
        <v>0</v>
      </c>
      <c r="C46" s="22">
        <f>IF('بیماران متادون'!A46&gt;0,'بیماران متادون'!A46,0)</f>
        <v>0</v>
      </c>
      <c r="D46" s="4">
        <f>Bas!D45</f>
        <v>0</v>
      </c>
      <c r="E46" s="4">
        <f>Bas!E45</f>
        <v>0</v>
      </c>
      <c r="F46" s="4">
        <f>Bas!F45</f>
        <v>0</v>
      </c>
      <c r="G46" s="68">
        <f>IF(AN46&gt;0,Bas!G45,0)</f>
        <v>0</v>
      </c>
      <c r="H46" s="69" t="str">
        <f>IF(Bas!H45&lt;&gt;"",Bas!H45,0)</f>
        <v>محمدحسین روشنی</v>
      </c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4">
        <f t="shared" si="0"/>
        <v>0</v>
      </c>
    </row>
    <row r="47" spans="1:40" ht="20.100000000000001" customHeight="1" x14ac:dyDescent="0.3">
      <c r="A47" s="22">
        <f t="shared" si="1"/>
        <v>0</v>
      </c>
      <c r="B47" s="22">
        <f>IF('بیماران متادون'!E47&gt;0,'بیماران متادون'!E47,0)</f>
        <v>0</v>
      </c>
      <c r="C47" s="22">
        <f>IF('بیماران متادون'!A47&gt;0,'بیماران متادون'!A47,0)</f>
        <v>0</v>
      </c>
      <c r="D47" s="4">
        <f>Bas!D46</f>
        <v>0</v>
      </c>
      <c r="E47" s="4">
        <f>Bas!E46</f>
        <v>0</v>
      </c>
      <c r="F47" s="4">
        <f>Bas!F46</f>
        <v>0</v>
      </c>
      <c r="G47" s="68">
        <f>IF(AN47&gt;0,Bas!G46,0)</f>
        <v>0</v>
      </c>
      <c r="H47" s="69" t="str">
        <f>IF(Bas!H46&lt;&gt;"",Bas!H46,0)</f>
        <v>شیرکو رحیمی</v>
      </c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4">
        <f t="shared" si="0"/>
        <v>0</v>
      </c>
    </row>
    <row r="48" spans="1:40" ht="20.100000000000001" customHeight="1" x14ac:dyDescent="0.3">
      <c r="A48" s="22">
        <f t="shared" si="1"/>
        <v>0</v>
      </c>
      <c r="B48" s="22">
        <f>IF('بیماران متادون'!E48&gt;0,'بیماران متادون'!E48,0)</f>
        <v>0</v>
      </c>
      <c r="C48" s="22">
        <f>IF('بیماران متادون'!A48&gt;0,'بیماران متادون'!A48,0)</f>
        <v>0</v>
      </c>
      <c r="D48" s="4">
        <f>Bas!D47</f>
        <v>0</v>
      </c>
      <c r="E48" s="4">
        <f>Bas!E47</f>
        <v>0</v>
      </c>
      <c r="F48" s="4">
        <f>Bas!F47</f>
        <v>0</v>
      </c>
      <c r="G48" s="68">
        <f>IF(AN48&gt;0,Bas!G47,0)</f>
        <v>0</v>
      </c>
      <c r="H48" s="69" t="str">
        <f>IF(Bas!H47&lt;&gt;"",Bas!H47,0)</f>
        <v>رزگار  امانی</v>
      </c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4">
        <f t="shared" si="0"/>
        <v>0</v>
      </c>
    </row>
    <row r="49" spans="1:40" ht="20.100000000000001" customHeight="1" x14ac:dyDescent="0.3">
      <c r="A49" s="22">
        <f t="shared" si="1"/>
        <v>0</v>
      </c>
      <c r="B49" s="22">
        <f>IF('بیماران متادون'!E49&gt;0,'بیماران متادون'!E49,0)</f>
        <v>0</v>
      </c>
      <c r="C49" s="22">
        <f>IF('بیماران متادون'!A49&gt;0,'بیماران متادون'!A49,0)</f>
        <v>0</v>
      </c>
      <c r="D49" s="4">
        <f>Bas!D48</f>
        <v>0</v>
      </c>
      <c r="E49" s="4">
        <f>Bas!E48</f>
        <v>0</v>
      </c>
      <c r="F49" s="4">
        <f>Bas!F48</f>
        <v>0</v>
      </c>
      <c r="G49" s="68">
        <f>IF(AN49&gt;0,Bas!G48,0)</f>
        <v>0</v>
      </c>
      <c r="H49" s="69" t="str">
        <f>IF(Bas!H48&lt;&gt;"",Bas!H48,0)</f>
        <v>فراز کارساز</v>
      </c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4">
        <f t="shared" si="0"/>
        <v>0</v>
      </c>
    </row>
    <row r="50" spans="1:40" ht="20.100000000000001" customHeight="1" x14ac:dyDescent="0.3">
      <c r="A50" s="22">
        <f t="shared" si="1"/>
        <v>0</v>
      </c>
      <c r="B50" s="22">
        <f>IF('بیماران متادون'!E50&gt;0,'بیماران متادون'!E50,0)</f>
        <v>0</v>
      </c>
      <c r="C50" s="22">
        <f>IF('بیماران متادون'!A50&gt;0,'بیماران متادون'!A50,0)</f>
        <v>0</v>
      </c>
      <c r="D50" s="4">
        <f>Bas!D49</f>
        <v>0</v>
      </c>
      <c r="E50" s="4">
        <f>Bas!E49</f>
        <v>0</v>
      </c>
      <c r="F50" s="4">
        <f>Bas!F49</f>
        <v>0</v>
      </c>
      <c r="G50" s="68">
        <f>IF(AN50&gt;0,Bas!G49,0)</f>
        <v>0</v>
      </c>
      <c r="H50" s="69" t="str">
        <f>IF(Bas!H49&lt;&gt;"",Bas!H49,0)</f>
        <v>شاهو باقی</v>
      </c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4">
        <f t="shared" si="0"/>
        <v>0</v>
      </c>
    </row>
    <row r="51" spans="1:40" ht="20.100000000000001" customHeight="1" x14ac:dyDescent="0.3">
      <c r="A51" s="22">
        <f t="shared" si="1"/>
        <v>0</v>
      </c>
      <c r="B51" s="22">
        <f>IF('بیماران متادون'!E51&gt;0,'بیماران متادون'!E51,0)</f>
        <v>0</v>
      </c>
      <c r="C51" s="22">
        <f>IF('بیماران متادون'!A51&gt;0,'بیماران متادون'!A51,0)</f>
        <v>0</v>
      </c>
      <c r="D51" s="4">
        <f>Bas!D50</f>
        <v>0</v>
      </c>
      <c r="E51" s="4">
        <f>Bas!E50</f>
        <v>0</v>
      </c>
      <c r="F51" s="4">
        <f>Bas!F50</f>
        <v>0</v>
      </c>
      <c r="G51" s="68">
        <f>IF(AN51&gt;0,Bas!G50,0)</f>
        <v>0</v>
      </c>
      <c r="H51" s="69" t="str">
        <f>IF(Bas!H50&lt;&gt;"",Bas!H50,0)</f>
        <v>محمد شکیب زندیانی</v>
      </c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4">
        <f t="shared" si="0"/>
        <v>0</v>
      </c>
    </row>
    <row r="52" spans="1:40" ht="20.100000000000001" customHeight="1" x14ac:dyDescent="0.3">
      <c r="A52" s="22">
        <f t="shared" si="1"/>
        <v>0</v>
      </c>
      <c r="B52" s="22">
        <f>IF('بیماران متادون'!E52&gt;0,'بیماران متادون'!E52,0)</f>
        <v>0</v>
      </c>
      <c r="C52" s="22">
        <f>IF('بیماران متادون'!A52&gt;0,'بیماران متادون'!A52,0)</f>
        <v>0</v>
      </c>
      <c r="D52" s="4">
        <f>Bas!D51</f>
        <v>0</v>
      </c>
      <c r="E52" s="4">
        <f>Bas!E51</f>
        <v>0</v>
      </c>
      <c r="F52" s="4">
        <f>Bas!F51</f>
        <v>0</v>
      </c>
      <c r="G52" s="68">
        <f>IF(AN52&gt;0,Bas!G51,0)</f>
        <v>0</v>
      </c>
      <c r="H52" s="69" t="str">
        <f>IF(Bas!H51&lt;&gt;"",Bas!H51,0)</f>
        <v>ابراهیم  کریمی</v>
      </c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4">
        <f t="shared" si="0"/>
        <v>0</v>
      </c>
    </row>
    <row r="53" spans="1:40" ht="20.100000000000001" customHeight="1" x14ac:dyDescent="0.3">
      <c r="A53" s="22">
        <f t="shared" si="1"/>
        <v>0</v>
      </c>
      <c r="B53" s="22">
        <f>IF('بیماران متادون'!E53&gt;0,'بیماران متادون'!E53,0)</f>
        <v>0</v>
      </c>
      <c r="C53" s="22">
        <f>IF('بیماران متادون'!A53&gt;0,'بیماران متادون'!A53,0)</f>
        <v>0</v>
      </c>
      <c r="D53" s="4">
        <f>Bas!D52</f>
        <v>0</v>
      </c>
      <c r="E53" s="4">
        <f>Bas!E52</f>
        <v>0</v>
      </c>
      <c r="F53" s="4">
        <f>Bas!F52</f>
        <v>0</v>
      </c>
      <c r="G53" s="68">
        <f>IF(AN53&gt;0,Bas!G52,0)</f>
        <v>0</v>
      </c>
      <c r="H53" s="69" t="str">
        <f>IF(Bas!H52&lt;&gt;"",Bas!H52,0)</f>
        <v>سامان  محمدی</v>
      </c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4">
        <f t="shared" si="0"/>
        <v>0</v>
      </c>
    </row>
    <row r="54" spans="1:40" ht="20.100000000000001" customHeight="1" x14ac:dyDescent="0.3">
      <c r="A54" s="22">
        <f t="shared" si="1"/>
        <v>0</v>
      </c>
      <c r="B54" s="22">
        <f>IF('بیماران متادون'!E54&gt;0,'بیماران متادون'!E54,0)</f>
        <v>0</v>
      </c>
      <c r="C54" s="22">
        <f>IF('بیماران متادون'!A54&gt;0,'بیماران متادون'!A54,0)</f>
        <v>0</v>
      </c>
      <c r="D54" s="4">
        <f>Bas!D53</f>
        <v>0</v>
      </c>
      <c r="E54" s="4">
        <f>Bas!E53</f>
        <v>0</v>
      </c>
      <c r="F54" s="4">
        <f>Bas!F53</f>
        <v>0</v>
      </c>
      <c r="G54" s="68">
        <f>IF(AN54&gt;0,Bas!G53,0)</f>
        <v>0</v>
      </c>
      <c r="H54" s="69" t="str">
        <f>IF(Bas!H53&lt;&gt;"",Bas!H53,0)</f>
        <v>پیام  ظاهریانی</v>
      </c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4">
        <f t="shared" si="0"/>
        <v>0</v>
      </c>
    </row>
    <row r="55" spans="1:40" ht="20.100000000000001" customHeight="1" x14ac:dyDescent="0.3">
      <c r="A55" s="22">
        <f t="shared" si="1"/>
        <v>0</v>
      </c>
      <c r="B55" s="22">
        <f>IF('بیماران متادون'!E55&gt;0,'بیماران متادون'!E55,0)</f>
        <v>0</v>
      </c>
      <c r="C55" s="22">
        <f>IF('بیماران متادون'!A55&gt;0,'بیماران متادون'!A55,0)</f>
        <v>0</v>
      </c>
      <c r="D55" s="4">
        <f>Bas!D54</f>
        <v>0</v>
      </c>
      <c r="E55" s="4">
        <f>Bas!E54</f>
        <v>0</v>
      </c>
      <c r="F55" s="4">
        <f>Bas!F54</f>
        <v>0</v>
      </c>
      <c r="G55" s="68">
        <f>IF(AN55&gt;0,Bas!G54,0)</f>
        <v>0</v>
      </c>
      <c r="H55" s="69" t="str">
        <f>IF(Bas!H54&lt;&gt;"",Bas!H54,0)</f>
        <v>سلطنت  مرادی</v>
      </c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4">
        <f t="shared" si="0"/>
        <v>0</v>
      </c>
    </row>
    <row r="56" spans="1:40" ht="20.100000000000001" customHeight="1" x14ac:dyDescent="0.3">
      <c r="A56" s="22">
        <f t="shared" si="1"/>
        <v>0</v>
      </c>
      <c r="B56" s="22">
        <f>IF('بیماران متادون'!E56&gt;0,'بیماران متادون'!E56,0)</f>
        <v>0</v>
      </c>
      <c r="C56" s="22">
        <f>IF('بیماران متادون'!A56&gt;0,'بیماران متادون'!A56,0)</f>
        <v>0</v>
      </c>
      <c r="D56" s="4">
        <f>Bas!D55</f>
        <v>0</v>
      </c>
      <c r="E56" s="4">
        <f>Bas!E55</f>
        <v>0</v>
      </c>
      <c r="F56" s="4">
        <f>Bas!F55</f>
        <v>0</v>
      </c>
      <c r="G56" s="68">
        <f>IF(AN56&gt;0,Bas!G55,0)</f>
        <v>0</v>
      </c>
      <c r="H56" s="69" t="str">
        <f>IF(Bas!H55&lt;&gt;"",Bas!H55,0)</f>
        <v>حیدر اسماعیلی</v>
      </c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4">
        <f t="shared" si="0"/>
        <v>0</v>
      </c>
    </row>
    <row r="57" spans="1:40" ht="20.100000000000001" customHeight="1" x14ac:dyDescent="0.3">
      <c r="A57" s="22">
        <f t="shared" si="1"/>
        <v>0</v>
      </c>
      <c r="B57" s="22" t="e">
        <f>IF('بیماران متادون'!#REF!&gt;0,'بیماران متادون'!#REF!,0)</f>
        <v>#REF!</v>
      </c>
      <c r="C57" s="22" t="e">
        <f>IF('بیماران متادون'!#REF!&gt;0,'بیماران متادون'!#REF!,0)</f>
        <v>#REF!</v>
      </c>
      <c r="D57" s="4">
        <f>Bas!D56</f>
        <v>0</v>
      </c>
      <c r="E57" s="4">
        <f>Bas!E56</f>
        <v>0</v>
      </c>
      <c r="F57" s="4">
        <f>Bas!F56</f>
        <v>0</v>
      </c>
      <c r="G57" s="68">
        <f>IF(AN57&gt;0,Bas!G56,0)</f>
        <v>0</v>
      </c>
      <c r="H57" s="69" t="str">
        <f>IF(Bas!H56&lt;&gt;"",Bas!H56,0)</f>
        <v>حمیدرضا سودمند</v>
      </c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4">
        <f t="shared" si="0"/>
        <v>0</v>
      </c>
    </row>
    <row r="58" spans="1:40" ht="20.100000000000001" customHeight="1" x14ac:dyDescent="0.3">
      <c r="A58" s="22">
        <f t="shared" si="1"/>
        <v>0</v>
      </c>
      <c r="B58" s="22">
        <f>IF('بیماران متادون'!E58&gt;0,'بیماران متادون'!E58,0)</f>
        <v>0</v>
      </c>
      <c r="C58" s="22">
        <f>IF('بیماران متادون'!A58&gt;0,'بیماران متادون'!A58,0)</f>
        <v>0</v>
      </c>
      <c r="D58" s="4">
        <f>Bas!D57</f>
        <v>0</v>
      </c>
      <c r="E58" s="4">
        <f>Bas!E57</f>
        <v>0</v>
      </c>
      <c r="F58" s="4">
        <f>Bas!F57</f>
        <v>0</v>
      </c>
      <c r="G58" s="68">
        <f>IF(AN58&gt;0,Bas!G57,0)</f>
        <v>0</v>
      </c>
      <c r="H58" s="69" t="str">
        <f>IF(Bas!H57&lt;&gt;"",Bas!H57,0)</f>
        <v>کیوان  طهماسبی</v>
      </c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4">
        <f t="shared" si="0"/>
        <v>0</v>
      </c>
    </row>
    <row r="59" spans="1:40" ht="20.100000000000001" customHeight="1" x14ac:dyDescent="0.3">
      <c r="A59" s="22">
        <f t="shared" si="1"/>
        <v>0</v>
      </c>
      <c r="B59" s="22">
        <f>IF('بیماران متادون'!E59&gt;0,'بیماران متادون'!E59,0)</f>
        <v>0</v>
      </c>
      <c r="C59" s="22">
        <f>IF('بیماران متادون'!A59&gt;0,'بیماران متادون'!A59,0)</f>
        <v>0</v>
      </c>
      <c r="D59" s="4">
        <f>Bas!D58</f>
        <v>0</v>
      </c>
      <c r="E59" s="4">
        <f>Bas!E58</f>
        <v>0</v>
      </c>
      <c r="F59" s="4">
        <f>Bas!F58</f>
        <v>0</v>
      </c>
      <c r="G59" s="68">
        <f>IF(AN59&gt;0,Bas!G58,0)</f>
        <v>0</v>
      </c>
      <c r="H59" s="69" t="str">
        <f>IF(Bas!H58&lt;&gt;"",Bas!H58,0)</f>
        <v>محمد کرمی</v>
      </c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4">
        <f t="shared" si="0"/>
        <v>0</v>
      </c>
    </row>
    <row r="60" spans="1:40" ht="20.100000000000001" customHeight="1" x14ac:dyDescent="0.3">
      <c r="A60" s="22">
        <f t="shared" si="1"/>
        <v>0</v>
      </c>
      <c r="B60" s="22">
        <f>IF('بیماران متادون'!E60&gt;0,'بیماران متادون'!E60,0)</f>
        <v>0</v>
      </c>
      <c r="C60" s="22">
        <f>IF('بیماران متادون'!A60&gt;0,'بیماران متادون'!A60,0)</f>
        <v>0</v>
      </c>
      <c r="D60" s="4">
        <f>Bas!D59</f>
        <v>0</v>
      </c>
      <c r="E60" s="4">
        <f>Bas!E59</f>
        <v>0</v>
      </c>
      <c r="F60" s="4">
        <f>Bas!F59</f>
        <v>0</v>
      </c>
      <c r="G60" s="68">
        <f>IF(AN60&gt;0,Bas!G59,0)</f>
        <v>0</v>
      </c>
      <c r="H60" s="69" t="str">
        <f>IF(Bas!H59&lt;&gt;"",Bas!H59,0)</f>
        <v>نعمت حیدری</v>
      </c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4">
        <f t="shared" si="0"/>
        <v>0</v>
      </c>
    </row>
    <row r="61" spans="1:40" ht="20.100000000000001" customHeight="1" x14ac:dyDescent="0.3">
      <c r="A61" s="22">
        <f t="shared" si="1"/>
        <v>0</v>
      </c>
      <c r="B61" s="22">
        <f>IF('بیماران متادون'!E61&gt;0,'بیماران متادون'!E61,0)</f>
        <v>0</v>
      </c>
      <c r="C61" s="22">
        <f>IF('بیماران متادون'!A61&gt;0,'بیماران متادون'!A61,0)</f>
        <v>0</v>
      </c>
      <c r="D61" s="4">
        <f>Bas!D60</f>
        <v>0</v>
      </c>
      <c r="E61" s="4">
        <f>Bas!E60</f>
        <v>0</v>
      </c>
      <c r="F61" s="4">
        <f>Bas!F60</f>
        <v>0</v>
      </c>
      <c r="G61" s="68">
        <f>IF(AN61&gt;0,Bas!G60,0)</f>
        <v>0</v>
      </c>
      <c r="H61" s="69" t="str">
        <f>IF(Bas!H60&lt;&gt;"",Bas!H60,0)</f>
        <v>آمانج مهرنیا گرگه ای</v>
      </c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4">
        <f t="shared" si="0"/>
        <v>0</v>
      </c>
    </row>
    <row r="62" spans="1:40" ht="20.100000000000001" customHeight="1" x14ac:dyDescent="0.3">
      <c r="A62" s="22">
        <f t="shared" si="1"/>
        <v>0</v>
      </c>
      <c r="B62" s="22">
        <f>IF('بیماران متادون'!E62&gt;0,'بیماران متادون'!E62,0)</f>
        <v>0</v>
      </c>
      <c r="C62" s="22">
        <f>IF('بیماران متادون'!A62&gt;0,'بیماران متادون'!A62,0)</f>
        <v>0</v>
      </c>
      <c r="D62" s="4">
        <f>Bas!D61</f>
        <v>0</v>
      </c>
      <c r="E62" s="4">
        <f>Bas!E61</f>
        <v>0</v>
      </c>
      <c r="F62" s="4">
        <f>Bas!F61</f>
        <v>0</v>
      </c>
      <c r="G62" s="68">
        <f>IF(AN62&gt;0,Bas!G61,0)</f>
        <v>0</v>
      </c>
      <c r="H62" s="69" t="str">
        <f>IF(Bas!H61&lt;&gt;"",Bas!H61,0)</f>
        <v>ناصح حسینی</v>
      </c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4">
        <f t="shared" si="0"/>
        <v>0</v>
      </c>
    </row>
    <row r="63" spans="1:40" ht="20.100000000000001" customHeight="1" x14ac:dyDescent="0.3">
      <c r="A63" s="22">
        <f t="shared" si="1"/>
        <v>0</v>
      </c>
      <c r="B63" s="22">
        <f>IF('بیماران متادون'!E63&gt;0,'بیماران متادون'!E63,0)</f>
        <v>0</v>
      </c>
      <c r="C63" s="22">
        <f>IF('بیماران متادون'!A63&gt;0,'بیماران متادون'!A63,0)</f>
        <v>0</v>
      </c>
      <c r="D63" s="4">
        <f>Bas!D62</f>
        <v>0</v>
      </c>
      <c r="E63" s="4">
        <f>Bas!E62</f>
        <v>0</v>
      </c>
      <c r="F63" s="4">
        <f>Bas!F62</f>
        <v>0</v>
      </c>
      <c r="G63" s="68">
        <f>IF(AN63&gt;0,Bas!G62,0)</f>
        <v>0</v>
      </c>
      <c r="H63" s="69" t="str">
        <f>IF(Bas!H62&lt;&gt;"",Bas!H62,0)</f>
        <v>روشن  مفاخری</v>
      </c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4">
        <f t="shared" si="0"/>
        <v>0</v>
      </c>
    </row>
    <row r="64" spans="1:40" ht="20.100000000000001" customHeight="1" x14ac:dyDescent="0.3">
      <c r="A64" s="22">
        <f t="shared" si="1"/>
        <v>0</v>
      </c>
      <c r="B64" s="22">
        <f>IF('بیماران متادون'!E64&gt;0,'بیماران متادون'!E64,0)</f>
        <v>0</v>
      </c>
      <c r="C64" s="22">
        <f>IF('بیماران متادون'!A64&gt;0,'بیماران متادون'!A64,0)</f>
        <v>0</v>
      </c>
      <c r="D64" s="4">
        <f>Bas!D63</f>
        <v>0</v>
      </c>
      <c r="E64" s="4">
        <f>Bas!E63</f>
        <v>0</v>
      </c>
      <c r="F64" s="4">
        <f>Bas!F63</f>
        <v>0</v>
      </c>
      <c r="G64" s="68">
        <f>IF(AN64&gt;0,Bas!G63,0)</f>
        <v>0</v>
      </c>
      <c r="H64" s="69" t="str">
        <f>IF(Bas!H63&lt;&gt;"",Bas!H63,0)</f>
        <v>شاهین کاظمی</v>
      </c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4">
        <f t="shared" si="0"/>
        <v>0</v>
      </c>
    </row>
    <row r="65" spans="1:40" ht="20.100000000000001" customHeight="1" x14ac:dyDescent="0.3">
      <c r="A65" s="22">
        <f t="shared" si="1"/>
        <v>0</v>
      </c>
      <c r="B65" s="22">
        <f>IF('بیماران متادون'!E65&gt;0,'بیماران متادون'!E65,0)</f>
        <v>0</v>
      </c>
      <c r="C65" s="22">
        <f>IF('بیماران متادون'!A65&gt;0,'بیماران متادون'!A65,0)</f>
        <v>0</v>
      </c>
      <c r="D65" s="4">
        <f>Bas!D64</f>
        <v>0</v>
      </c>
      <c r="E65" s="4">
        <f>Bas!E64</f>
        <v>0</v>
      </c>
      <c r="F65" s="4">
        <f>Bas!F64</f>
        <v>0</v>
      </c>
      <c r="G65" s="68">
        <f>IF(AN65&gt;0,Bas!G64,0)</f>
        <v>0</v>
      </c>
      <c r="H65" s="69" t="str">
        <f>IF(Bas!H64&lt;&gt;"",Bas!H64,0)</f>
        <v>محمد هادی  خسروی</v>
      </c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4">
        <f t="shared" si="0"/>
        <v>0</v>
      </c>
    </row>
    <row r="66" spans="1:40" ht="20.100000000000001" customHeight="1" x14ac:dyDescent="0.3">
      <c r="A66" s="22">
        <f t="shared" si="1"/>
        <v>0</v>
      </c>
      <c r="B66" s="22">
        <f>IF('بیماران متادون'!E66&gt;0,'بیماران متادون'!E66,0)</f>
        <v>0</v>
      </c>
      <c r="C66" s="22">
        <f>IF('بیماران متادون'!A66&gt;0,'بیماران متادون'!A66,0)</f>
        <v>0</v>
      </c>
      <c r="D66" s="4">
        <f>Bas!D65</f>
        <v>0</v>
      </c>
      <c r="E66" s="4">
        <f>Bas!E65</f>
        <v>0</v>
      </c>
      <c r="F66" s="4">
        <f>Bas!F65</f>
        <v>0</v>
      </c>
      <c r="G66" s="68">
        <f>IF(AN66&gt;0,Bas!G65,0)</f>
        <v>0</v>
      </c>
      <c r="H66" s="69" t="str">
        <f>IF(Bas!H65&lt;&gt;"",Bas!H65,0)</f>
        <v>جمال زارعی</v>
      </c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4">
        <f t="shared" si="0"/>
        <v>0</v>
      </c>
    </row>
    <row r="67" spans="1:40" ht="20.100000000000001" customHeight="1" x14ac:dyDescent="0.3">
      <c r="A67" s="22">
        <f t="shared" si="1"/>
        <v>0</v>
      </c>
      <c r="B67" s="22">
        <f>IF('بیماران متادون'!E67&gt;0,'بیماران متادون'!E67,0)</f>
        <v>0</v>
      </c>
      <c r="C67" s="22">
        <f>IF('بیماران متادون'!A67&gt;0,'بیماران متادون'!A67,0)</f>
        <v>0</v>
      </c>
      <c r="D67" s="4">
        <f>Bas!D66</f>
        <v>0</v>
      </c>
      <c r="E67" s="4">
        <f>Bas!E66</f>
        <v>0</v>
      </c>
      <c r="F67" s="4">
        <f>Bas!F66</f>
        <v>0</v>
      </c>
      <c r="G67" s="68">
        <f>IF(AN67&gt;0,Bas!G66,0)</f>
        <v>0</v>
      </c>
      <c r="H67" s="69" t="str">
        <f>IF(Bas!H66&lt;&gt;"",Bas!H66,0)</f>
        <v>فتح اله  رحمانی</v>
      </c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4">
        <f t="shared" ref="AN67:AN130" si="2">SUM(I67:AM67)</f>
        <v>0</v>
      </c>
    </row>
    <row r="68" spans="1:40" ht="20.100000000000001" customHeight="1" x14ac:dyDescent="0.3">
      <c r="A68" s="22">
        <f t="shared" ref="A68:A131" si="3">IF(AN68&gt;0,F68&amp;E68&amp;D68&amp;G68&amp;C68,0)</f>
        <v>0</v>
      </c>
      <c r="B68" s="22">
        <f>IF('بیماران متادون'!E68&gt;0,'بیماران متادون'!E68,0)</f>
        <v>0</v>
      </c>
      <c r="C68" s="22">
        <f>IF('بیماران متادون'!A68&gt;0,'بیماران متادون'!A68,0)</f>
        <v>0</v>
      </c>
      <c r="D68" s="4">
        <f>Bas!D67</f>
        <v>0</v>
      </c>
      <c r="E68" s="4">
        <f>Bas!E67</f>
        <v>0</v>
      </c>
      <c r="F68" s="4">
        <f>Bas!F67</f>
        <v>0</v>
      </c>
      <c r="G68" s="68">
        <f>IF(AN68&gt;0,Bas!G67,0)</f>
        <v>0</v>
      </c>
      <c r="H68" s="69" t="str">
        <f>IF(Bas!H67&lt;&gt;"",Bas!H67,0)</f>
        <v>ریبوار محمدکلاتی</v>
      </c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4">
        <f t="shared" si="2"/>
        <v>0</v>
      </c>
    </row>
    <row r="69" spans="1:40" ht="20.100000000000001" customHeight="1" x14ac:dyDescent="0.3">
      <c r="A69" s="22">
        <f t="shared" si="3"/>
        <v>0</v>
      </c>
      <c r="B69" s="22">
        <f>IF('بیماران متادون'!E69&gt;0,'بیماران متادون'!E69,0)</f>
        <v>0</v>
      </c>
      <c r="C69" s="22">
        <f>IF('بیماران متادون'!A69&gt;0,'بیماران متادون'!A69,0)</f>
        <v>0</v>
      </c>
      <c r="D69" s="4">
        <f>Bas!D68</f>
        <v>0</v>
      </c>
      <c r="E69" s="4">
        <f>Bas!E68</f>
        <v>0</v>
      </c>
      <c r="F69" s="4">
        <f>Bas!F68</f>
        <v>0</v>
      </c>
      <c r="G69" s="68">
        <f>IF(AN69&gt;0,Bas!G68,0)</f>
        <v>0</v>
      </c>
      <c r="H69" s="69" t="str">
        <f>IF(Bas!H68&lt;&gt;"",Bas!H68,0)</f>
        <v>فرزاد ابراهیمی</v>
      </c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4">
        <f t="shared" si="2"/>
        <v>0</v>
      </c>
    </row>
    <row r="70" spans="1:40" ht="20.100000000000001" customHeight="1" x14ac:dyDescent="0.3">
      <c r="A70" s="22">
        <f t="shared" si="3"/>
        <v>0</v>
      </c>
      <c r="B70" s="22">
        <f>IF('بیماران متادون'!E70&gt;0,'بیماران متادون'!E70,0)</f>
        <v>0</v>
      </c>
      <c r="C70" s="22">
        <f>IF('بیماران متادون'!A70&gt;0,'بیماران متادون'!A70,0)</f>
        <v>0</v>
      </c>
      <c r="D70" s="4">
        <f>Bas!D69</f>
        <v>0</v>
      </c>
      <c r="E70" s="4">
        <f>Bas!E69</f>
        <v>0</v>
      </c>
      <c r="F70" s="4">
        <f>Bas!F69</f>
        <v>0</v>
      </c>
      <c r="G70" s="68">
        <f>IF(AN70&gt;0,Bas!G69,0)</f>
        <v>0</v>
      </c>
      <c r="H70" s="69" t="str">
        <f>IF(Bas!H69&lt;&gt;"",Bas!H69,0)</f>
        <v>انور کریمی</v>
      </c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4">
        <f t="shared" si="2"/>
        <v>0</v>
      </c>
    </row>
    <row r="71" spans="1:40" ht="20.100000000000001" customHeight="1" x14ac:dyDescent="0.3">
      <c r="A71" s="22">
        <f t="shared" si="3"/>
        <v>0</v>
      </c>
      <c r="B71" s="22">
        <f>IF('بیماران متادون'!E71&gt;0,'بیماران متادون'!E71,0)</f>
        <v>0</v>
      </c>
      <c r="C71" s="22">
        <f>IF('بیماران متادون'!A71&gt;0,'بیماران متادون'!A71,0)</f>
        <v>0</v>
      </c>
      <c r="D71" s="4">
        <f>Bas!D70</f>
        <v>0</v>
      </c>
      <c r="E71" s="4">
        <f>Bas!E70</f>
        <v>0</v>
      </c>
      <c r="F71" s="4">
        <f>Bas!F70</f>
        <v>0</v>
      </c>
      <c r="G71" s="68">
        <f>IF(AN71&gt;0,Bas!G70,0)</f>
        <v>0</v>
      </c>
      <c r="H71" s="69" t="str">
        <f>IF(Bas!H70&lt;&gt;"",Bas!H70,0)</f>
        <v>امید  زرین کفش</v>
      </c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4">
        <f t="shared" si="2"/>
        <v>0</v>
      </c>
    </row>
    <row r="72" spans="1:40" ht="20.100000000000001" customHeight="1" x14ac:dyDescent="0.3">
      <c r="A72" s="22">
        <f t="shared" si="3"/>
        <v>0</v>
      </c>
      <c r="B72" s="22">
        <f>IF('بیماران متادون'!E72&gt;0,'بیماران متادون'!E72,0)</f>
        <v>0</v>
      </c>
      <c r="C72" s="22">
        <f>IF('بیماران متادون'!A72&gt;0,'بیماران متادون'!A72,0)</f>
        <v>0</v>
      </c>
      <c r="D72" s="4">
        <f>Bas!D71</f>
        <v>0</v>
      </c>
      <c r="E72" s="4">
        <f>Bas!E71</f>
        <v>0</v>
      </c>
      <c r="F72" s="4">
        <f>Bas!F71</f>
        <v>0</v>
      </c>
      <c r="G72" s="68">
        <f>IF(AN72&gt;0,Bas!G71,0)</f>
        <v>0</v>
      </c>
      <c r="H72" s="69" t="str">
        <f>IF(Bas!H71&lt;&gt;"",Bas!H71,0)</f>
        <v>اسعد عباسی</v>
      </c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4">
        <f t="shared" si="2"/>
        <v>0</v>
      </c>
    </row>
    <row r="73" spans="1:40" ht="20.100000000000001" customHeight="1" x14ac:dyDescent="0.3">
      <c r="A73" s="22">
        <f t="shared" si="3"/>
        <v>0</v>
      </c>
      <c r="B73" s="22">
        <f>IF('بیماران متادون'!E73&gt;0,'بیماران متادون'!E73,0)</f>
        <v>0</v>
      </c>
      <c r="C73" s="22">
        <f>IF('بیماران متادون'!A73&gt;0,'بیماران متادون'!A73,0)</f>
        <v>0</v>
      </c>
      <c r="D73" s="4">
        <f>Bas!D72</f>
        <v>0</v>
      </c>
      <c r="E73" s="4">
        <f>Bas!E72</f>
        <v>0</v>
      </c>
      <c r="F73" s="4">
        <f>Bas!F72</f>
        <v>0</v>
      </c>
      <c r="G73" s="68">
        <f>IF(AN73&gt;0,Bas!G72,0)</f>
        <v>0</v>
      </c>
      <c r="H73" s="69" t="str">
        <f>IF(Bas!H72&lt;&gt;"",Bas!H72,0)</f>
        <v>بختیار  عبدی</v>
      </c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4">
        <f t="shared" si="2"/>
        <v>0</v>
      </c>
    </row>
    <row r="74" spans="1:40" ht="20.100000000000001" customHeight="1" x14ac:dyDescent="0.3">
      <c r="A74" s="22">
        <f t="shared" si="3"/>
        <v>0</v>
      </c>
      <c r="B74" s="22">
        <f>IF('بیماران متادون'!E74&gt;0,'بیماران متادون'!E74,0)</f>
        <v>0</v>
      </c>
      <c r="C74" s="22">
        <f>IF('بیماران متادون'!A74&gt;0,'بیماران متادون'!A74,0)</f>
        <v>0</v>
      </c>
      <c r="D74" s="4">
        <f>Bas!D73</f>
        <v>0</v>
      </c>
      <c r="E74" s="4">
        <f>Bas!E73</f>
        <v>0</v>
      </c>
      <c r="F74" s="4">
        <f>Bas!F73</f>
        <v>0</v>
      </c>
      <c r="G74" s="68">
        <f>IF(AN74&gt;0,Bas!G73,0)</f>
        <v>0</v>
      </c>
      <c r="H74" s="69" t="str">
        <f>IF(Bas!H73&lt;&gt;"",Bas!H73,0)</f>
        <v>مختار جهانی</v>
      </c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4">
        <f t="shared" si="2"/>
        <v>0</v>
      </c>
    </row>
    <row r="75" spans="1:40" ht="20.100000000000001" customHeight="1" x14ac:dyDescent="0.3">
      <c r="A75" s="22">
        <f t="shared" si="3"/>
        <v>0</v>
      </c>
      <c r="B75" s="22">
        <f>IF('بیماران متادون'!E75&gt;0,'بیماران متادون'!E75,0)</f>
        <v>0</v>
      </c>
      <c r="C75" s="22">
        <f>IF('بیماران متادون'!A75&gt;0,'بیماران متادون'!A75,0)</f>
        <v>0</v>
      </c>
      <c r="D75" s="4">
        <f>Bas!D74</f>
        <v>0</v>
      </c>
      <c r="E75" s="4">
        <f>Bas!E74</f>
        <v>0</v>
      </c>
      <c r="F75" s="4">
        <f>Bas!F74</f>
        <v>0</v>
      </c>
      <c r="G75" s="68">
        <f>IF(AN75&gt;0,Bas!G74,0)</f>
        <v>0</v>
      </c>
      <c r="H75" s="69" t="str">
        <f>IF(Bas!H74&lt;&gt;"",Bas!H74,0)</f>
        <v>صالح عزیزی</v>
      </c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4">
        <f t="shared" si="2"/>
        <v>0</v>
      </c>
    </row>
    <row r="76" spans="1:40" ht="20.100000000000001" customHeight="1" x14ac:dyDescent="0.3">
      <c r="A76" s="22">
        <f t="shared" si="3"/>
        <v>0</v>
      </c>
      <c r="B76" s="22">
        <f>IF('بیماران متادون'!E76&gt;0,'بیماران متادون'!E76,0)</f>
        <v>0</v>
      </c>
      <c r="C76" s="22">
        <f>IF('بیماران متادون'!A76&gt;0,'بیماران متادون'!A76,0)</f>
        <v>0</v>
      </c>
      <c r="D76" s="4">
        <f>Bas!D75</f>
        <v>0</v>
      </c>
      <c r="E76" s="4">
        <f>Bas!E75</f>
        <v>0</v>
      </c>
      <c r="F76" s="4">
        <f>Bas!F75</f>
        <v>0</v>
      </c>
      <c r="G76" s="68">
        <f>IF(AN76&gt;0,Bas!G75,0)</f>
        <v>0</v>
      </c>
      <c r="H76" s="69" t="str">
        <f>IF(Bas!H75&lt;&gt;"",Bas!H75,0)</f>
        <v>یدالله  احمدی</v>
      </c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4">
        <f t="shared" si="2"/>
        <v>0</v>
      </c>
    </row>
    <row r="77" spans="1:40" ht="20.100000000000001" customHeight="1" x14ac:dyDescent="0.3">
      <c r="A77" s="22">
        <f t="shared" si="3"/>
        <v>0</v>
      </c>
      <c r="B77" s="22">
        <f>IF('بیماران متادون'!E77&gt;0,'بیماران متادون'!E77,0)</f>
        <v>0</v>
      </c>
      <c r="C77" s="22">
        <f>IF('بیماران متادون'!A77&gt;0,'بیماران متادون'!A77,0)</f>
        <v>0</v>
      </c>
      <c r="D77" s="4">
        <f>Bas!D76</f>
        <v>0</v>
      </c>
      <c r="E77" s="4">
        <f>Bas!E76</f>
        <v>0</v>
      </c>
      <c r="F77" s="4">
        <f>Bas!F76</f>
        <v>0</v>
      </c>
      <c r="G77" s="68">
        <f>IF(AN77&gt;0,Bas!G76,0)</f>
        <v>0</v>
      </c>
      <c r="H77" s="69" t="str">
        <f>IF(Bas!H76&lt;&gt;"",Bas!H76,0)</f>
        <v>کاظم زارعی</v>
      </c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4">
        <f t="shared" si="2"/>
        <v>0</v>
      </c>
    </row>
    <row r="78" spans="1:40" ht="20.100000000000001" customHeight="1" x14ac:dyDescent="0.3">
      <c r="A78" s="22">
        <f t="shared" si="3"/>
        <v>0</v>
      </c>
      <c r="B78" s="22">
        <f>IF('بیماران متادون'!E78&gt;0,'بیماران متادون'!E78,0)</f>
        <v>0</v>
      </c>
      <c r="C78" s="22">
        <f>IF('بیماران متادون'!A78&gt;0,'بیماران متادون'!A78,0)</f>
        <v>0</v>
      </c>
      <c r="D78" s="4">
        <f>Bas!D77</f>
        <v>0</v>
      </c>
      <c r="E78" s="4">
        <f>Bas!E77</f>
        <v>0</v>
      </c>
      <c r="F78" s="4">
        <f>Bas!F77</f>
        <v>0</v>
      </c>
      <c r="G78" s="68">
        <f>IF(AN78&gt;0,Bas!G77,0)</f>
        <v>0</v>
      </c>
      <c r="H78" s="69" t="str">
        <f>IF(Bas!H77&lt;&gt;"",Bas!H77,0)</f>
        <v>یونس  خالدیان</v>
      </c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4">
        <f t="shared" si="2"/>
        <v>0</v>
      </c>
    </row>
    <row r="79" spans="1:40" ht="20.100000000000001" customHeight="1" x14ac:dyDescent="0.3">
      <c r="A79" s="22">
        <f t="shared" si="3"/>
        <v>0</v>
      </c>
      <c r="B79" s="22">
        <f>IF('بیماران متادون'!E79&gt;0,'بیماران متادون'!E79,0)</f>
        <v>0</v>
      </c>
      <c r="C79" s="22">
        <f>IF('بیماران متادون'!A79&gt;0,'بیماران متادون'!A79,0)</f>
        <v>0</v>
      </c>
      <c r="D79" s="4">
        <f>Bas!D78</f>
        <v>0</v>
      </c>
      <c r="E79" s="4">
        <f>Bas!E78</f>
        <v>0</v>
      </c>
      <c r="F79" s="4">
        <f>Bas!F78</f>
        <v>0</v>
      </c>
      <c r="G79" s="68">
        <f>IF(AN79&gt;0,Bas!G78,0)</f>
        <v>0</v>
      </c>
      <c r="H79" s="69" t="str">
        <f>IF(Bas!H78&lt;&gt;"",Bas!H78,0)</f>
        <v>حمیدرضا ارکیان</v>
      </c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4">
        <f t="shared" si="2"/>
        <v>0</v>
      </c>
    </row>
    <row r="80" spans="1:40" ht="20.100000000000001" customHeight="1" x14ac:dyDescent="0.3">
      <c r="A80" s="22">
        <f t="shared" si="3"/>
        <v>0</v>
      </c>
      <c r="B80" s="22">
        <f>IF('بیماران متادون'!E80&gt;0,'بیماران متادون'!E80,0)</f>
        <v>0</v>
      </c>
      <c r="C80" s="22">
        <f>IF('بیماران متادون'!A80&gt;0,'بیماران متادون'!A80,0)</f>
        <v>0</v>
      </c>
      <c r="D80" s="4">
        <f>Bas!D79</f>
        <v>0</v>
      </c>
      <c r="E80" s="4">
        <f>Bas!E79</f>
        <v>0</v>
      </c>
      <c r="F80" s="4">
        <f>Bas!F79</f>
        <v>0</v>
      </c>
      <c r="G80" s="68">
        <f>IF(AN80&gt;0,Bas!G79,0)</f>
        <v>0</v>
      </c>
      <c r="H80" s="69" t="str">
        <f>IF(Bas!H79&lt;&gt;"",Bas!H79,0)</f>
        <v>رضیه بیابانی</v>
      </c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4">
        <f t="shared" si="2"/>
        <v>0</v>
      </c>
    </row>
    <row r="81" spans="1:40" ht="20.100000000000001" customHeight="1" x14ac:dyDescent="0.3">
      <c r="A81" s="22">
        <f t="shared" si="3"/>
        <v>0</v>
      </c>
      <c r="B81" s="22">
        <f>IF('بیماران متادون'!E81&gt;0,'بیماران متادون'!E81,0)</f>
        <v>0</v>
      </c>
      <c r="C81" s="22" t="e">
        <f>IF('بیماران متادون'!#REF!&gt;0,'بیماران متادون'!#REF!,0)</f>
        <v>#REF!</v>
      </c>
      <c r="D81" s="4">
        <f>Bas!D80</f>
        <v>0</v>
      </c>
      <c r="E81" s="4">
        <f>Bas!E80</f>
        <v>0</v>
      </c>
      <c r="F81" s="4">
        <f>Bas!F80</f>
        <v>0</v>
      </c>
      <c r="G81" s="68">
        <f>IF(AN81&gt;0,Bas!G80,0)</f>
        <v>0</v>
      </c>
      <c r="H81" s="69" t="str">
        <f>IF(Bas!H80&lt;&gt;"",Bas!H80,0)</f>
        <v>شورش  فلاحی</v>
      </c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4">
        <f t="shared" si="2"/>
        <v>0</v>
      </c>
    </row>
    <row r="82" spans="1:40" ht="20.100000000000001" customHeight="1" x14ac:dyDescent="0.3">
      <c r="A82" s="22">
        <f t="shared" si="3"/>
        <v>0</v>
      </c>
      <c r="B82" s="22">
        <f>IF('بیماران متادون'!E82&gt;0,'بیماران متادون'!E82,0)</f>
        <v>0</v>
      </c>
      <c r="C82" s="22">
        <f>IF('بیماران متادون'!A82&gt;0,'بیماران متادون'!A82,0)</f>
        <v>0</v>
      </c>
      <c r="D82" s="4">
        <f>Bas!D81</f>
        <v>0</v>
      </c>
      <c r="E82" s="4">
        <f>Bas!E81</f>
        <v>0</v>
      </c>
      <c r="F82" s="4">
        <f>Bas!F81</f>
        <v>0</v>
      </c>
      <c r="G82" s="68">
        <f>IF(AN82&gt;0,Bas!G81,0)</f>
        <v>0</v>
      </c>
      <c r="H82" s="69" t="str">
        <f>IF(Bas!H81&lt;&gt;"",Bas!H81,0)</f>
        <v>صباح  محمودیان</v>
      </c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4">
        <f t="shared" si="2"/>
        <v>0</v>
      </c>
    </row>
    <row r="83" spans="1:40" ht="20.100000000000001" customHeight="1" x14ac:dyDescent="0.3">
      <c r="A83" s="22">
        <f t="shared" si="3"/>
        <v>0</v>
      </c>
      <c r="B83" s="22">
        <f>IF('بیماران متادون'!E83&gt;0,'بیماران متادون'!E83,0)</f>
        <v>0</v>
      </c>
      <c r="C83" s="22">
        <f>IF('بیماران متادون'!A83&gt;0,'بیماران متادون'!A83,0)</f>
        <v>0</v>
      </c>
      <c r="D83" s="4">
        <f>Bas!D82</f>
        <v>0</v>
      </c>
      <c r="E83" s="4">
        <f>Bas!E82</f>
        <v>0</v>
      </c>
      <c r="F83" s="4">
        <f>Bas!F82</f>
        <v>0</v>
      </c>
      <c r="G83" s="68">
        <f>IF(AN83&gt;0,Bas!G82,0)</f>
        <v>0</v>
      </c>
      <c r="H83" s="69" t="str">
        <f>IF(Bas!H82&lt;&gt;"",Bas!H82,0)</f>
        <v>مسعود محمودیان</v>
      </c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4">
        <f t="shared" si="2"/>
        <v>0</v>
      </c>
    </row>
    <row r="84" spans="1:40" ht="20.100000000000001" customHeight="1" x14ac:dyDescent="0.3">
      <c r="A84" s="22">
        <f t="shared" si="3"/>
        <v>0</v>
      </c>
      <c r="B84" s="22">
        <f>IF('بیماران متادون'!E84&gt;0,'بیماران متادون'!E84,0)</f>
        <v>0</v>
      </c>
      <c r="C84" s="22">
        <f>IF('بیماران متادون'!A84&gt;0,'بیماران متادون'!A84,0)</f>
        <v>0</v>
      </c>
      <c r="D84" s="4">
        <f>Bas!D83</f>
        <v>0</v>
      </c>
      <c r="E84" s="4">
        <f>Bas!E83</f>
        <v>0</v>
      </c>
      <c r="F84" s="4">
        <f>Bas!F83</f>
        <v>0</v>
      </c>
      <c r="G84" s="68">
        <f>IF(AN84&gt;0,Bas!G83,0)</f>
        <v>0</v>
      </c>
      <c r="H84" s="69" t="str">
        <f>IF(Bas!H83&lt;&gt;"",Bas!H83,0)</f>
        <v>هومن وکیلی</v>
      </c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4">
        <f t="shared" si="2"/>
        <v>0</v>
      </c>
    </row>
    <row r="85" spans="1:40" ht="20.100000000000001" customHeight="1" x14ac:dyDescent="0.3">
      <c r="A85" s="22">
        <f t="shared" si="3"/>
        <v>0</v>
      </c>
      <c r="B85" s="22">
        <f>IF('بیماران متادون'!E85&gt;0,'بیماران متادون'!E85,0)</f>
        <v>0</v>
      </c>
      <c r="C85" s="22">
        <f>IF('بیماران متادون'!A85&gt;0,'بیماران متادون'!A85,0)</f>
        <v>0</v>
      </c>
      <c r="D85" s="4">
        <f>Bas!D84</f>
        <v>0</v>
      </c>
      <c r="E85" s="4">
        <f>Bas!E84</f>
        <v>0</v>
      </c>
      <c r="F85" s="4">
        <f>Bas!F84</f>
        <v>0</v>
      </c>
      <c r="G85" s="68">
        <f>IF(AN85&gt;0,Bas!G84,0)</f>
        <v>0</v>
      </c>
      <c r="H85" s="69" t="str">
        <f>IF(Bas!H84&lt;&gt;"",Bas!H84,0)</f>
        <v>اجلال  مراد پور</v>
      </c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4">
        <f t="shared" si="2"/>
        <v>0</v>
      </c>
    </row>
    <row r="86" spans="1:40" ht="20.100000000000001" customHeight="1" x14ac:dyDescent="0.3">
      <c r="A86" s="22">
        <f t="shared" si="3"/>
        <v>0</v>
      </c>
      <c r="B86" s="22">
        <f>IF('بیماران متادون'!E86&gt;0,'بیماران متادون'!E86,0)</f>
        <v>0</v>
      </c>
      <c r="C86" s="22">
        <f>IF('بیماران متادون'!A86&gt;0,'بیماران متادون'!A86,0)</f>
        <v>0</v>
      </c>
      <c r="D86" s="4">
        <f>Bas!D85</f>
        <v>0</v>
      </c>
      <c r="E86" s="4">
        <f>Bas!E85</f>
        <v>0</v>
      </c>
      <c r="F86" s="4">
        <f>Bas!F85</f>
        <v>0</v>
      </c>
      <c r="G86" s="68">
        <f>IF(AN86&gt;0,Bas!G85,0)</f>
        <v>0</v>
      </c>
      <c r="H86" s="69">
        <f>IF(Bas!H85&lt;&gt;"",Bas!H85,0)</f>
        <v>0</v>
      </c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15"/>
      <c r="AN86" s="4">
        <f t="shared" si="2"/>
        <v>0</v>
      </c>
    </row>
    <row r="87" spans="1:40" ht="20.100000000000001" customHeight="1" x14ac:dyDescent="0.3">
      <c r="A87" s="22">
        <f t="shared" si="3"/>
        <v>0</v>
      </c>
      <c r="B87" s="22">
        <f>IF('بیماران متادون'!E87&gt;0,'بیماران متادون'!E87,0)</f>
        <v>0</v>
      </c>
      <c r="C87" s="22">
        <f>IF('بیماران متادون'!A87&gt;0,'بیماران متادون'!A87,0)</f>
        <v>0</v>
      </c>
      <c r="D87" s="4">
        <f>Bas!D86</f>
        <v>0</v>
      </c>
      <c r="E87" s="4">
        <f>Bas!E86</f>
        <v>0</v>
      </c>
      <c r="F87" s="4">
        <f>Bas!F86</f>
        <v>0</v>
      </c>
      <c r="G87" s="68">
        <f>IF(AN87&gt;0,Bas!G86,0)</f>
        <v>0</v>
      </c>
      <c r="H87" s="69" t="str">
        <f>IF(Bas!H86&lt;&gt;"",Bas!H86,0)</f>
        <v>سیاووش  قادری</v>
      </c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N87" s="4">
        <f t="shared" si="2"/>
        <v>0</v>
      </c>
    </row>
    <row r="88" spans="1:40" ht="20.100000000000001" customHeight="1" x14ac:dyDescent="0.3">
      <c r="A88" s="22">
        <f t="shared" si="3"/>
        <v>0</v>
      </c>
      <c r="B88" s="22">
        <f>IF('بیماران متادون'!E88&gt;0,'بیماران متادون'!E88,0)</f>
        <v>0</v>
      </c>
      <c r="C88" s="22">
        <f>IF('بیماران متادون'!A88&gt;0,'بیماران متادون'!A88,0)</f>
        <v>0</v>
      </c>
      <c r="D88" s="4">
        <f>Bas!D87</f>
        <v>0</v>
      </c>
      <c r="E88" s="4">
        <f>Bas!E87</f>
        <v>0</v>
      </c>
      <c r="F88" s="4">
        <f>Bas!F87</f>
        <v>0</v>
      </c>
      <c r="G88" s="68">
        <f>IF(AN88&gt;0,Bas!G87,0)</f>
        <v>0</v>
      </c>
      <c r="H88" s="69" t="str">
        <f>IF(Bas!H87&lt;&gt;"",Bas!H87,0)</f>
        <v>سلمان  رحمانی</v>
      </c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N88" s="4">
        <f t="shared" si="2"/>
        <v>0</v>
      </c>
    </row>
    <row r="89" spans="1:40" ht="20.100000000000001" customHeight="1" x14ac:dyDescent="0.3">
      <c r="A89" s="22">
        <f t="shared" si="3"/>
        <v>0</v>
      </c>
      <c r="B89" s="22">
        <f>IF('بیماران متادون'!E89&gt;0,'بیماران متادون'!E89,0)</f>
        <v>0</v>
      </c>
      <c r="C89" s="22">
        <f>IF('بیماران متادون'!A81&gt;0,'بیماران متادون'!A81,0)</f>
        <v>0</v>
      </c>
      <c r="D89" s="4">
        <f>Bas!D88</f>
        <v>0</v>
      </c>
      <c r="E89" s="4">
        <f>Bas!E88</f>
        <v>0</v>
      </c>
      <c r="F89" s="4">
        <f>Bas!F88</f>
        <v>0</v>
      </c>
      <c r="G89" s="68">
        <f>IF(AN89&gt;0,Bas!G88,0)</f>
        <v>0</v>
      </c>
      <c r="H89" s="69" t="str">
        <f>IF(Bas!H88&lt;&gt;"",Bas!H88,0)</f>
        <v>اسدالله  بابایی</v>
      </c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N89" s="4">
        <f t="shared" si="2"/>
        <v>0</v>
      </c>
    </row>
    <row r="90" spans="1:40" ht="20.100000000000001" customHeight="1" x14ac:dyDescent="0.3">
      <c r="A90" s="22">
        <f t="shared" si="3"/>
        <v>0</v>
      </c>
      <c r="B90" s="22" t="e">
        <f>IF('بیماران متادون'!#REF!&gt;0,'بیماران متادون'!#REF!,0)</f>
        <v>#REF!</v>
      </c>
      <c r="C90" s="22">
        <f>IF('بیماران متادون'!A91&gt;0,'بیماران متادون'!A91,0)</f>
        <v>0</v>
      </c>
      <c r="D90" s="4">
        <f>Bas!D89</f>
        <v>0</v>
      </c>
      <c r="E90" s="4">
        <f>Bas!E89</f>
        <v>0</v>
      </c>
      <c r="F90" s="4">
        <f>Bas!F89</f>
        <v>0</v>
      </c>
      <c r="G90" s="68">
        <f>IF(AN90&gt;0,Bas!G89,0)</f>
        <v>0</v>
      </c>
      <c r="H90" s="69">
        <f>IF(Bas!H89&lt;&gt;"",Bas!H89,0)</f>
        <v>0</v>
      </c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4">
        <f t="shared" si="2"/>
        <v>0</v>
      </c>
    </row>
    <row r="91" spans="1:40" ht="20.100000000000001" customHeight="1" x14ac:dyDescent="0.3">
      <c r="A91" s="22">
        <f t="shared" si="3"/>
        <v>0</v>
      </c>
      <c r="B91" s="22">
        <f>IF('بیماران متادون'!E91&gt;0,'بیماران متادون'!E91,0)</f>
        <v>0</v>
      </c>
      <c r="C91" s="22" t="e">
        <f>IF('بیماران متادون'!#REF!&gt;0,'بیماران متادون'!#REF!,0)</f>
        <v>#REF!</v>
      </c>
      <c r="D91" s="4">
        <f>Bas!D90</f>
        <v>0</v>
      </c>
      <c r="E91" s="4">
        <f>Bas!E90</f>
        <v>0</v>
      </c>
      <c r="F91" s="4">
        <f>Bas!F90</f>
        <v>0</v>
      </c>
      <c r="G91" s="68">
        <f>IF(AN91&gt;0,Bas!G90,0)</f>
        <v>0</v>
      </c>
      <c r="H91" s="69" t="e">
        <f>IF(Bas!H90&lt;&gt;"",Bas!H90,0)</f>
        <v>#REF!</v>
      </c>
      <c r="I91" s="78"/>
      <c r="J91" s="15"/>
      <c r="K91" s="78"/>
      <c r="L91" s="78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4">
        <f t="shared" si="2"/>
        <v>0</v>
      </c>
    </row>
    <row r="92" spans="1:40" ht="20.100000000000001" customHeight="1" x14ac:dyDescent="0.3">
      <c r="A92" s="22">
        <f t="shared" si="3"/>
        <v>0</v>
      </c>
      <c r="B92" s="22">
        <f>IF('بیماران متادون'!E92&gt;0,'بیماران متادون'!E92,0)</f>
        <v>0</v>
      </c>
      <c r="C92" s="22">
        <f>IF('بیماران متادون'!A92&gt;0,'بیماران متادون'!A92,0)</f>
        <v>0</v>
      </c>
      <c r="D92" s="4">
        <f>Bas!D91</f>
        <v>0</v>
      </c>
      <c r="E92" s="4">
        <f>Bas!E91</f>
        <v>0</v>
      </c>
      <c r="F92" s="4">
        <f>Bas!F91</f>
        <v>0</v>
      </c>
      <c r="G92" s="68">
        <f>IF(AN92&gt;0,Bas!G91,0)</f>
        <v>0</v>
      </c>
      <c r="H92" s="69" t="str">
        <f>IF(Bas!H91&lt;&gt;"",Bas!H91,0)</f>
        <v>علی اکبر  بازیار</v>
      </c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N92" s="4">
        <f t="shared" si="2"/>
        <v>0</v>
      </c>
    </row>
    <row r="93" spans="1:40" ht="20.100000000000001" customHeight="1" x14ac:dyDescent="0.3">
      <c r="A93" s="22">
        <f t="shared" si="3"/>
        <v>0</v>
      </c>
      <c r="B93" s="22">
        <f>IF('بیماران متادون'!E93&gt;0,'بیماران متادون'!E93,0)</f>
        <v>0</v>
      </c>
      <c r="C93" s="22">
        <f>IF('بیماران متادون'!A93&gt;0,'بیماران متادون'!A93,0)</f>
        <v>0</v>
      </c>
      <c r="D93" s="4">
        <f>Bas!D92</f>
        <v>0</v>
      </c>
      <c r="E93" s="4">
        <f>Bas!E92</f>
        <v>0</v>
      </c>
      <c r="F93" s="4">
        <f>Bas!F92</f>
        <v>0</v>
      </c>
      <c r="G93" s="68">
        <f>IF(AN93&gt;0,Bas!G92,0)</f>
        <v>0</v>
      </c>
      <c r="H93" s="69" t="str">
        <f>IF(Bas!H92&lt;&gt;"",Bas!H92,0)</f>
        <v xml:space="preserve">بهروز  رستمی </v>
      </c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  <c r="AK93" s="78"/>
      <c r="AL93" s="78"/>
      <c r="AM93" s="78"/>
      <c r="AN93" s="4">
        <f t="shared" si="2"/>
        <v>0</v>
      </c>
    </row>
    <row r="94" spans="1:40" ht="20.100000000000001" customHeight="1" x14ac:dyDescent="0.3">
      <c r="A94" s="22">
        <f t="shared" si="3"/>
        <v>0</v>
      </c>
      <c r="B94" s="22">
        <f>IF('بیماران متادون'!E94&gt;0,'بیماران متادون'!E94,0)</f>
        <v>0</v>
      </c>
      <c r="C94" s="22" t="e">
        <f>IF('بیماران متادون'!#REF!&gt;0,'بیماران متادون'!#REF!,0)</f>
        <v>#REF!</v>
      </c>
      <c r="D94" s="4">
        <f>Bas!D93</f>
        <v>0</v>
      </c>
      <c r="E94" s="4">
        <f>Bas!E93</f>
        <v>0</v>
      </c>
      <c r="F94" s="4">
        <f>Bas!F93</f>
        <v>0</v>
      </c>
      <c r="G94" s="68">
        <f>IF(AN94&gt;0,Bas!G93,0)</f>
        <v>0</v>
      </c>
      <c r="H94" s="69">
        <f>IF(Bas!H93&lt;&gt;"",Bas!H93,0)</f>
        <v>0</v>
      </c>
      <c r="I94" s="15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N94" s="4">
        <f t="shared" si="2"/>
        <v>0</v>
      </c>
    </row>
    <row r="95" spans="1:40" ht="20.100000000000001" customHeight="1" x14ac:dyDescent="0.3">
      <c r="A95" s="22">
        <f t="shared" si="3"/>
        <v>0</v>
      </c>
      <c r="B95" s="22">
        <f>IF('بیماران متادون'!E95&gt;0,'بیماران متادون'!E95,0)</f>
        <v>0</v>
      </c>
      <c r="C95" s="22">
        <f>IF('بیماران متادون'!A95&gt;0,'بیماران متادون'!A95,0)</f>
        <v>0</v>
      </c>
      <c r="D95" s="4">
        <f>Bas!D94</f>
        <v>0</v>
      </c>
      <c r="E95" s="4">
        <f>Bas!E94</f>
        <v>0</v>
      </c>
      <c r="F95" s="4">
        <f>Bas!F94</f>
        <v>0</v>
      </c>
      <c r="G95" s="68">
        <f>IF(AN95&gt;0,Bas!G94,0)</f>
        <v>0</v>
      </c>
      <c r="H95" s="69">
        <f>IF(Bas!H94&lt;&gt;"",Bas!H94,0)</f>
        <v>0</v>
      </c>
      <c r="I95" s="15"/>
      <c r="J95" s="15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8"/>
      <c r="AN95" s="4">
        <f t="shared" si="2"/>
        <v>0</v>
      </c>
    </row>
    <row r="96" spans="1:40" ht="20.100000000000001" customHeight="1" x14ac:dyDescent="0.3">
      <c r="A96" s="22">
        <f t="shared" si="3"/>
        <v>0</v>
      </c>
      <c r="B96" s="22">
        <f>IF('بیماران متادون'!E96&gt;0,'بیماران متادون'!E96,0)</f>
        <v>0</v>
      </c>
      <c r="C96" s="22">
        <f>IF('بیماران متادون'!A25&gt;0,'بیماران متادون'!A25,0)</f>
        <v>0</v>
      </c>
      <c r="D96" s="4">
        <f>Bas!D95</f>
        <v>0</v>
      </c>
      <c r="E96" s="4">
        <f>Bas!E95</f>
        <v>0</v>
      </c>
      <c r="F96" s="4">
        <f>Bas!F95</f>
        <v>0</v>
      </c>
      <c r="G96" s="68">
        <f>IF(AN96&gt;0,Bas!G95,0)</f>
        <v>0</v>
      </c>
      <c r="H96" s="69" t="str">
        <f>IF(Bas!H95&lt;&gt;"",Bas!H95,0)</f>
        <v>محمد بابک ناصری</v>
      </c>
      <c r="I96" s="15"/>
      <c r="J96" s="15"/>
      <c r="K96" s="15"/>
      <c r="L96" s="15"/>
      <c r="M96" s="15"/>
      <c r="N96" s="15"/>
      <c r="O96" s="15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15"/>
      <c r="AJ96" s="15"/>
      <c r="AK96" s="15"/>
      <c r="AL96" s="15"/>
      <c r="AM96" s="15"/>
      <c r="AN96" s="4">
        <f t="shared" si="2"/>
        <v>0</v>
      </c>
    </row>
    <row r="97" spans="1:40" ht="20.100000000000001" customHeight="1" x14ac:dyDescent="0.3">
      <c r="A97" s="22">
        <f t="shared" si="3"/>
        <v>0</v>
      </c>
      <c r="B97" s="22">
        <f>IF('بیماران متادون'!E90&gt;0,'بیماران متادون'!E90,0)</f>
        <v>0</v>
      </c>
      <c r="C97" s="22">
        <f>IF('بیماران متادون'!A90&gt;0,'بیماران متادون'!A90,0)</f>
        <v>0</v>
      </c>
      <c r="D97" s="4">
        <f>Bas!D96</f>
        <v>0</v>
      </c>
      <c r="E97" s="4">
        <f>Bas!E96</f>
        <v>0</v>
      </c>
      <c r="F97" s="4">
        <f>Bas!F96</f>
        <v>0</v>
      </c>
      <c r="G97" s="68">
        <f>IF(AN97&gt;0,Bas!G96,0)</f>
        <v>0</v>
      </c>
      <c r="H97" s="69" t="str">
        <f>IF(Bas!H96&lt;&gt;"",Bas!H96,0)</f>
        <v xml:space="preserve">موسی </v>
      </c>
      <c r="I97" s="15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N97" s="4">
        <f t="shared" si="2"/>
        <v>0</v>
      </c>
    </row>
    <row r="98" spans="1:40" ht="20.100000000000001" customHeight="1" x14ac:dyDescent="0.3">
      <c r="A98" s="22">
        <f t="shared" si="3"/>
        <v>0</v>
      </c>
      <c r="B98" s="22">
        <f>IF('بیماران متادون'!E57&gt;0,'بیماران متادون'!E57,0)</f>
        <v>0</v>
      </c>
      <c r="C98" s="22">
        <f>IF('بیماران متادون'!A57&gt;0,'بیماران متادون'!A57,0)</f>
        <v>0</v>
      </c>
      <c r="D98" s="4">
        <f>Bas!D97</f>
        <v>0</v>
      </c>
      <c r="E98" s="4">
        <f>Bas!E97</f>
        <v>0</v>
      </c>
      <c r="F98" s="4">
        <f>Bas!F97</f>
        <v>0</v>
      </c>
      <c r="G98" s="68">
        <f>IF(AN98&gt;0,Bas!G97,0)</f>
        <v>0</v>
      </c>
      <c r="H98" s="69" t="str">
        <f>IF(Bas!H97&lt;&gt;"",Bas!H97,0)</f>
        <v>فردین کریمی</v>
      </c>
      <c r="I98" s="15"/>
      <c r="J98" s="15"/>
      <c r="K98" s="15"/>
      <c r="L98" s="15"/>
      <c r="M98" s="15"/>
      <c r="N98" s="15"/>
      <c r="O98" s="15"/>
      <c r="P98" s="78"/>
      <c r="Q98" s="78"/>
      <c r="R98" s="78"/>
      <c r="S98" s="15"/>
      <c r="T98" s="15"/>
      <c r="U98" s="15"/>
      <c r="V98" s="15"/>
      <c r="W98" s="15"/>
      <c r="X98" s="15"/>
      <c r="Y98" s="15"/>
      <c r="Z98" s="15"/>
      <c r="AA98" s="78"/>
      <c r="AB98" s="15"/>
      <c r="AC98" s="15"/>
      <c r="AD98" s="15"/>
      <c r="AE98" s="78"/>
      <c r="AF98" s="78"/>
      <c r="AG98" s="78"/>
      <c r="AH98" s="15"/>
      <c r="AI98" s="78"/>
      <c r="AJ98" s="78"/>
      <c r="AK98" s="78"/>
      <c r="AL98" s="78"/>
      <c r="AM98" s="15"/>
      <c r="AN98" s="4">
        <f t="shared" si="2"/>
        <v>0</v>
      </c>
    </row>
    <row r="99" spans="1:40" ht="20.100000000000001" customHeight="1" x14ac:dyDescent="0.3">
      <c r="A99" s="22">
        <f t="shared" si="3"/>
        <v>0</v>
      </c>
      <c r="B99" s="22">
        <f>IF('بیماران متادون'!E99&gt;0,'بیماران متادون'!E99,0)</f>
        <v>0</v>
      </c>
      <c r="C99" s="22">
        <f>IF('بیماران متادون'!A94&gt;0,'بیماران متادون'!A94,0)</f>
        <v>0</v>
      </c>
      <c r="D99" s="4">
        <f>Bas!D98</f>
        <v>0</v>
      </c>
      <c r="E99" s="4">
        <f>Bas!E98</f>
        <v>0</v>
      </c>
      <c r="F99" s="4">
        <f>Bas!F98</f>
        <v>0</v>
      </c>
      <c r="G99" s="68">
        <f>IF(AN99&gt;0,Bas!G98,0)</f>
        <v>0</v>
      </c>
      <c r="H99" s="69" t="str">
        <f>IF(Bas!H98&lt;&gt;"",Bas!H98,0)</f>
        <v>بیتا سلیمانی</v>
      </c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78"/>
      <c r="U99" s="15"/>
      <c r="V99" s="15"/>
      <c r="W99" s="15"/>
      <c r="X99" s="15"/>
      <c r="Y99" s="78"/>
      <c r="Z99" s="15"/>
      <c r="AA99" s="15"/>
      <c r="AB99" s="78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4">
        <f t="shared" si="2"/>
        <v>0</v>
      </c>
    </row>
    <row r="100" spans="1:40" ht="20.100000000000001" customHeight="1" x14ac:dyDescent="0.3">
      <c r="A100" s="22">
        <f t="shared" si="3"/>
        <v>0</v>
      </c>
      <c r="B100" s="22">
        <f>IF('بیماران متادون'!E100&gt;0,'بیماران متادون'!E100,0)</f>
        <v>0</v>
      </c>
      <c r="C100" s="22">
        <f>IF('بیماران متادون'!A100&gt;0,'بیماران متادون'!A100,0)</f>
        <v>0</v>
      </c>
      <c r="D100" s="4">
        <f>Bas!D99</f>
        <v>0</v>
      </c>
      <c r="E100" s="4">
        <f>Bas!E99</f>
        <v>0</v>
      </c>
      <c r="F100" s="4">
        <f>Bas!F99</f>
        <v>0</v>
      </c>
      <c r="G100" s="68">
        <f>IF(AN100&gt;0,Bas!G99,0)</f>
        <v>0</v>
      </c>
      <c r="H100" s="69" t="str">
        <f>IF(Bas!H99&lt;&gt;"",Bas!H99,0)</f>
        <v>کیانوش  رحیمی</v>
      </c>
      <c r="I100" s="15"/>
      <c r="J100" s="15"/>
      <c r="K100" s="15"/>
      <c r="L100" s="15"/>
      <c r="M100" s="15"/>
      <c r="N100" s="15"/>
      <c r="O100" s="78"/>
      <c r="P100" s="78"/>
      <c r="Q100" s="15"/>
      <c r="R100" s="15"/>
      <c r="S100" s="15"/>
      <c r="T100" s="15"/>
      <c r="U100" s="78"/>
      <c r="V100" s="15"/>
      <c r="W100" s="15"/>
      <c r="X100" s="15"/>
      <c r="Y100" s="78"/>
      <c r="Z100" s="78"/>
      <c r="AA100" s="15"/>
      <c r="AB100" s="15"/>
      <c r="AC100" s="15"/>
      <c r="AD100" s="15"/>
      <c r="AE100" s="15"/>
      <c r="AF100" s="15"/>
      <c r="AG100" s="15"/>
      <c r="AH100" s="78"/>
      <c r="AI100" s="15"/>
      <c r="AJ100" s="15"/>
      <c r="AK100" s="15"/>
      <c r="AL100" s="15"/>
      <c r="AM100" s="15"/>
      <c r="AN100" s="4">
        <f t="shared" si="2"/>
        <v>0</v>
      </c>
    </row>
    <row r="101" spans="1:40" ht="20.100000000000001" customHeight="1" x14ac:dyDescent="0.3">
      <c r="A101" s="22">
        <f t="shared" si="3"/>
        <v>0</v>
      </c>
      <c r="B101" s="22">
        <f>IF('بیماران متادون'!E101&gt;0,'بیماران متادون'!E101,0)</f>
        <v>0</v>
      </c>
      <c r="C101" s="22">
        <f>IF('بیماران متادون'!A101&gt;0,'بیماران متادون'!A101,0)</f>
        <v>0</v>
      </c>
      <c r="D101" s="4">
        <f>Bas!D100</f>
        <v>0</v>
      </c>
      <c r="E101" s="4">
        <f>Bas!E100</f>
        <v>0</v>
      </c>
      <c r="F101" s="4">
        <f>Bas!F100</f>
        <v>0</v>
      </c>
      <c r="G101" s="68">
        <f>IF(AN101&gt;0,Bas!G100,0)</f>
        <v>0</v>
      </c>
      <c r="H101" s="69" t="str">
        <f>IF(Bas!H100&lt;&gt;"",Bas!H100,0)</f>
        <v>فواد محمدی</v>
      </c>
      <c r="I101" s="15"/>
      <c r="J101" s="15"/>
      <c r="K101" s="15"/>
      <c r="L101" s="15"/>
      <c r="M101" s="15"/>
      <c r="N101" s="15"/>
      <c r="O101" s="78"/>
      <c r="P101" s="15"/>
      <c r="Q101" s="15"/>
      <c r="R101" s="15"/>
      <c r="S101" s="15"/>
      <c r="T101" s="15"/>
      <c r="U101" s="15"/>
      <c r="V101" s="78"/>
      <c r="W101" s="78"/>
      <c r="X101" s="15"/>
      <c r="Y101" s="15"/>
      <c r="Z101" s="15"/>
      <c r="AA101" s="78"/>
      <c r="AB101" s="78"/>
      <c r="AC101" s="78"/>
      <c r="AD101" s="78"/>
      <c r="AE101" s="78"/>
      <c r="AF101" s="78"/>
      <c r="AG101" s="78"/>
      <c r="AH101" s="78"/>
      <c r="AI101" s="15"/>
      <c r="AJ101" s="15"/>
      <c r="AK101" s="15"/>
      <c r="AL101" s="15"/>
      <c r="AM101" s="15"/>
      <c r="AN101" s="4">
        <f t="shared" si="2"/>
        <v>0</v>
      </c>
    </row>
    <row r="102" spans="1:40" ht="20.100000000000001" customHeight="1" x14ac:dyDescent="0.3">
      <c r="A102" s="22">
        <f t="shared" si="3"/>
        <v>0</v>
      </c>
      <c r="B102" s="22">
        <f>IF('بیماران متادون'!E2&gt;0,'بیماران متادون'!E2,0)</f>
        <v>0</v>
      </c>
      <c r="C102" s="22">
        <f>IF('بیماران متادون'!A2&gt;0,'بیماران متادون'!A2,0)</f>
        <v>0</v>
      </c>
      <c r="D102" s="4">
        <f>Bas!D101</f>
        <v>0</v>
      </c>
      <c r="E102" s="4">
        <f>Bas!E101</f>
        <v>0</v>
      </c>
      <c r="F102" s="4">
        <f>Bas!F101</f>
        <v>0</v>
      </c>
      <c r="G102" s="68">
        <f>IF(AN102&gt;0,Bas!G101,0)</f>
        <v>0</v>
      </c>
      <c r="H102" s="69" t="str">
        <f>IF(Bas!H101&lt;&gt;"",Bas!H101,0)</f>
        <v>فردین  رحیمی</v>
      </c>
      <c r="I102" s="15"/>
      <c r="J102" s="15"/>
      <c r="K102" s="15"/>
      <c r="L102" s="15"/>
      <c r="M102" s="78"/>
      <c r="N102" s="78"/>
      <c r="O102" s="78"/>
      <c r="P102" s="78"/>
      <c r="Q102" s="78"/>
      <c r="R102" s="78"/>
      <c r="S102" s="78"/>
      <c r="T102" s="15"/>
      <c r="U102" s="15"/>
      <c r="V102" s="15"/>
      <c r="W102" s="15"/>
      <c r="X102" s="78"/>
      <c r="Y102" s="78"/>
      <c r="Z102" s="78"/>
      <c r="AA102" s="78"/>
      <c r="AB102" s="78"/>
      <c r="AC102" s="78"/>
      <c r="AD102" s="15"/>
      <c r="AE102" s="15"/>
      <c r="AF102" s="15"/>
      <c r="AG102" s="15"/>
      <c r="AH102" s="78"/>
      <c r="AI102" s="78"/>
      <c r="AJ102" s="78"/>
      <c r="AK102" s="78"/>
      <c r="AL102" s="78"/>
      <c r="AM102" s="15"/>
      <c r="AN102" s="4">
        <f t="shared" si="2"/>
        <v>0</v>
      </c>
    </row>
    <row r="103" spans="1:40" ht="20.100000000000001" customHeight="1" x14ac:dyDescent="0.3">
      <c r="A103" s="22">
        <f t="shared" si="3"/>
        <v>0</v>
      </c>
      <c r="B103" s="22">
        <f>IF('بیماران متادون'!E103&gt;0,'بیماران متادون'!E103,0)</f>
        <v>0</v>
      </c>
      <c r="C103" s="22">
        <f>IF('بیماران متادون'!A103&gt;0,'بیماران متادون'!A103,0)</f>
        <v>0</v>
      </c>
      <c r="D103" s="4">
        <f>Bas!D102</f>
        <v>0</v>
      </c>
      <c r="E103" s="4">
        <f>Bas!E102</f>
        <v>0</v>
      </c>
      <c r="F103" s="4">
        <f>Bas!F102</f>
        <v>0</v>
      </c>
      <c r="G103" s="68">
        <f>IF(AN103&gt;0,Bas!G102,0)</f>
        <v>0</v>
      </c>
      <c r="H103" s="69" t="str">
        <f>IF(Bas!H102&lt;&gt;"",Bas!H102,0)</f>
        <v xml:space="preserve">آرش  کارساز </v>
      </c>
      <c r="I103" s="15"/>
      <c r="J103" s="15"/>
      <c r="K103" s="15"/>
      <c r="L103" s="15"/>
      <c r="M103" s="15"/>
      <c r="N103" s="15"/>
      <c r="O103" s="78"/>
      <c r="P103" s="78"/>
      <c r="Q103" s="78"/>
      <c r="R103" s="78"/>
      <c r="S103" s="15"/>
      <c r="T103" s="15"/>
      <c r="U103" s="15"/>
      <c r="V103" s="15"/>
      <c r="W103" s="15"/>
      <c r="X103" s="15"/>
      <c r="Y103" s="78"/>
      <c r="Z103" s="15"/>
      <c r="AA103" s="15"/>
      <c r="AB103" s="78"/>
      <c r="AC103" s="15"/>
      <c r="AD103" s="15"/>
      <c r="AE103" s="15"/>
      <c r="AF103" s="78"/>
      <c r="AG103" s="78"/>
      <c r="AH103" s="15"/>
      <c r="AI103" s="78"/>
      <c r="AJ103" s="78"/>
      <c r="AK103" s="15"/>
      <c r="AL103" s="15"/>
      <c r="AM103" s="15"/>
      <c r="AN103" s="4">
        <f t="shared" si="2"/>
        <v>0</v>
      </c>
    </row>
    <row r="104" spans="1:40" ht="20.100000000000001" customHeight="1" x14ac:dyDescent="0.3">
      <c r="A104" s="22">
        <f t="shared" si="3"/>
        <v>0</v>
      </c>
      <c r="B104" s="22">
        <f>IF('بیماران متادون'!E104&gt;0,'بیماران متادون'!E104,0)</f>
        <v>0</v>
      </c>
      <c r="C104" s="22">
        <f>IF('بیماران متادون'!A104&gt;0,'بیماران متادون'!A104,0)</f>
        <v>0</v>
      </c>
      <c r="D104" s="4">
        <f>Bas!D103</f>
        <v>0</v>
      </c>
      <c r="E104" s="4">
        <f>Bas!E103</f>
        <v>0</v>
      </c>
      <c r="F104" s="4">
        <f>Bas!F103</f>
        <v>0</v>
      </c>
      <c r="G104" s="68">
        <f>IF(AN104&gt;0,Bas!G103,0)</f>
        <v>0</v>
      </c>
      <c r="H104" s="69" t="str">
        <f>IF(Bas!H103&lt;&gt;"",Bas!H103,0)</f>
        <v>فتح اله  احمدی</v>
      </c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78"/>
      <c r="AG104" s="78"/>
      <c r="AH104" s="78"/>
      <c r="AI104" s="15"/>
      <c r="AJ104" s="15"/>
      <c r="AK104" s="78"/>
      <c r="AL104" s="15"/>
      <c r="AM104" s="15"/>
      <c r="AN104" s="4">
        <f t="shared" si="2"/>
        <v>0</v>
      </c>
    </row>
    <row r="105" spans="1:40" ht="20.100000000000001" customHeight="1" x14ac:dyDescent="0.3">
      <c r="A105" s="22">
        <f t="shared" si="3"/>
        <v>0</v>
      </c>
      <c r="B105" s="22">
        <f>IF('بیماران متادون'!E105&gt;0,'بیماران متادون'!E105,0)</f>
        <v>0</v>
      </c>
      <c r="C105" s="22">
        <f>IF('بیماران متادون'!A105&gt;0,'بیماران متادون'!A105,0)</f>
        <v>0</v>
      </c>
      <c r="D105" s="4">
        <f>Bas!D104</f>
        <v>0</v>
      </c>
      <c r="E105" s="4">
        <f>Bas!E104</f>
        <v>0</v>
      </c>
      <c r="F105" s="4">
        <f>Bas!F104</f>
        <v>0</v>
      </c>
      <c r="G105" s="68">
        <f>IF(AN105&gt;0,Bas!G104,0)</f>
        <v>0</v>
      </c>
      <c r="H105" s="69" t="str">
        <f>IF(Bas!H104&lt;&gt;"",Bas!H104,0)</f>
        <v>حمید حمیدی</v>
      </c>
      <c r="I105" s="15"/>
      <c r="J105" s="15"/>
      <c r="K105" s="15"/>
      <c r="L105" s="78"/>
      <c r="M105" s="78"/>
      <c r="N105" s="15"/>
      <c r="O105" s="15"/>
      <c r="P105" s="15"/>
      <c r="Q105" s="15"/>
      <c r="R105" s="15"/>
      <c r="S105" s="78"/>
      <c r="T105" s="78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78"/>
      <c r="AG105" s="78"/>
      <c r="AH105" s="15"/>
      <c r="AI105" s="15"/>
      <c r="AJ105" s="15"/>
      <c r="AK105" s="15"/>
      <c r="AL105" s="15"/>
      <c r="AM105" s="15"/>
      <c r="AN105" s="4">
        <f t="shared" si="2"/>
        <v>0</v>
      </c>
    </row>
    <row r="106" spans="1:40" ht="20.100000000000001" customHeight="1" x14ac:dyDescent="0.3">
      <c r="A106" s="22">
        <f t="shared" si="3"/>
        <v>0</v>
      </c>
      <c r="B106" s="22">
        <f>IF('بیماران متادون'!E106&gt;0,'بیماران متادون'!E106,0)</f>
        <v>0</v>
      </c>
      <c r="C106" s="22">
        <f>IF('بیماران متادون'!A106&gt;0,'بیماران متادون'!A106,0)</f>
        <v>0</v>
      </c>
      <c r="D106" s="4">
        <f>Bas!D105</f>
        <v>0</v>
      </c>
      <c r="E106" s="4">
        <f>Bas!E105</f>
        <v>0</v>
      </c>
      <c r="F106" s="4">
        <f>Bas!F105</f>
        <v>0</v>
      </c>
      <c r="G106" s="68">
        <f>IF(AN106&gt;0,Bas!G105,0)</f>
        <v>0</v>
      </c>
      <c r="H106" s="69" t="str">
        <f>IF(Bas!H105&lt;&gt;"",Bas!H105,0)</f>
        <v>قربانعلی  زمانی</v>
      </c>
      <c r="I106" s="15"/>
      <c r="J106" s="15"/>
      <c r="K106" s="15"/>
      <c r="L106" s="15"/>
      <c r="M106" s="15"/>
      <c r="N106" s="15"/>
      <c r="O106" s="78"/>
      <c r="P106" s="78"/>
      <c r="Q106" s="15"/>
      <c r="R106" s="15"/>
      <c r="S106" s="15"/>
      <c r="T106" s="15"/>
      <c r="U106" s="15"/>
      <c r="V106" s="78"/>
      <c r="W106" s="78"/>
      <c r="X106" s="15"/>
      <c r="Y106" s="15"/>
      <c r="Z106" s="78"/>
      <c r="AA106" s="78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4">
        <f t="shared" si="2"/>
        <v>0</v>
      </c>
    </row>
    <row r="107" spans="1:40" ht="20.100000000000001" customHeight="1" x14ac:dyDescent="0.3">
      <c r="A107" s="22">
        <f t="shared" si="3"/>
        <v>0</v>
      </c>
      <c r="B107" s="22">
        <f>IF('بیماران متادون'!E107&gt;0,'بیماران متادون'!E107,0)</f>
        <v>0</v>
      </c>
      <c r="C107" s="22">
        <f>IF('بیماران متادون'!A107&gt;0,'بیماران متادون'!A107,0)</f>
        <v>0</v>
      </c>
      <c r="D107" s="4">
        <f>Bas!D106</f>
        <v>0</v>
      </c>
      <c r="E107" s="4">
        <f>Bas!E106</f>
        <v>0</v>
      </c>
      <c r="F107" s="4">
        <f>Bas!F106</f>
        <v>0</v>
      </c>
      <c r="G107" s="68">
        <f>IF(AN107&gt;0,Bas!G106,0)</f>
        <v>0</v>
      </c>
      <c r="H107" s="69" t="str">
        <f>IF(Bas!H106&lt;&gt;"",Bas!H106,0)</f>
        <v>محمدعلی  نصرتی</v>
      </c>
      <c r="I107" s="15"/>
      <c r="J107" s="15"/>
      <c r="K107" s="15"/>
      <c r="L107" s="15"/>
      <c r="M107" s="78"/>
      <c r="N107" s="15"/>
      <c r="O107" s="15"/>
      <c r="P107" s="15"/>
      <c r="Q107" s="78"/>
      <c r="R107" s="15"/>
      <c r="S107" s="15"/>
      <c r="T107" s="15"/>
      <c r="U107" s="15"/>
      <c r="V107" s="15"/>
      <c r="W107" s="15"/>
      <c r="X107" s="15"/>
      <c r="Y107" s="15"/>
      <c r="Z107" s="78"/>
      <c r="AA107" s="78"/>
      <c r="AB107" s="78"/>
      <c r="AC107" s="78"/>
      <c r="AD107" s="15"/>
      <c r="AE107" s="78"/>
      <c r="AF107" s="78"/>
      <c r="AG107" s="15"/>
      <c r="AH107" s="15"/>
      <c r="AI107" s="15"/>
      <c r="AJ107" s="15"/>
      <c r="AK107" s="15"/>
      <c r="AL107" s="78"/>
      <c r="AM107" s="78"/>
      <c r="AN107" s="4">
        <f t="shared" si="2"/>
        <v>0</v>
      </c>
    </row>
    <row r="108" spans="1:40" ht="20.100000000000001" customHeight="1" x14ac:dyDescent="0.3">
      <c r="A108" s="22">
        <f t="shared" si="3"/>
        <v>0</v>
      </c>
      <c r="B108" s="22">
        <f>IF('بیماران متادون'!E108&gt;0,'بیماران متادون'!E108,0)</f>
        <v>0</v>
      </c>
      <c r="C108" s="22">
        <f>IF('بیماران متادون'!A108&gt;0,'بیماران متادون'!A108,0)</f>
        <v>0</v>
      </c>
      <c r="D108" s="4">
        <f>Bas!D107</f>
        <v>0</v>
      </c>
      <c r="E108" s="4">
        <f>Bas!E107</f>
        <v>0</v>
      </c>
      <c r="F108" s="4">
        <f>Bas!F107</f>
        <v>0</v>
      </c>
      <c r="G108" s="68">
        <f>IF(AN108&gt;0,Bas!G107,0)</f>
        <v>0</v>
      </c>
      <c r="H108" s="69" t="str">
        <f>IF(Bas!H107&lt;&gt;"",Bas!H107,0)</f>
        <v>سیروان  علیخانی</v>
      </c>
      <c r="I108" s="15"/>
      <c r="J108" s="15"/>
      <c r="K108" s="15"/>
      <c r="L108" s="15"/>
      <c r="M108" s="15"/>
      <c r="N108" s="15"/>
      <c r="O108" s="15"/>
      <c r="P108" s="15"/>
      <c r="Q108" s="15"/>
      <c r="R108" s="78"/>
      <c r="S108" s="78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4">
        <f t="shared" si="2"/>
        <v>0</v>
      </c>
    </row>
    <row r="109" spans="1:40" ht="20.100000000000001" customHeight="1" x14ac:dyDescent="0.3">
      <c r="A109" s="22">
        <f t="shared" si="3"/>
        <v>0</v>
      </c>
      <c r="B109" s="22">
        <f>IF('بیماران متادون'!E109&gt;0,'بیماران متادون'!E109,0)</f>
        <v>0</v>
      </c>
      <c r="C109" s="22">
        <f>IF('بیماران متادون'!A109&gt;0,'بیماران متادون'!A109,0)</f>
        <v>0</v>
      </c>
      <c r="D109" s="4">
        <f>Bas!D108</f>
        <v>0</v>
      </c>
      <c r="E109" s="4">
        <f>Bas!E108</f>
        <v>0</v>
      </c>
      <c r="F109" s="4">
        <f>Bas!F108</f>
        <v>0</v>
      </c>
      <c r="G109" s="68">
        <f>IF(AN109&gt;0,Bas!G108,0)</f>
        <v>0</v>
      </c>
      <c r="H109" s="69" t="str">
        <f>IF(Bas!H108&lt;&gt;"",Bas!H108,0)</f>
        <v xml:space="preserve">فرید  ساعدی </v>
      </c>
      <c r="I109" s="15"/>
      <c r="J109" s="15"/>
      <c r="K109" s="15"/>
      <c r="L109" s="15"/>
      <c r="M109" s="15"/>
      <c r="N109" s="78"/>
      <c r="O109" s="78"/>
      <c r="P109" s="15"/>
      <c r="Q109" s="15"/>
      <c r="R109" s="15"/>
      <c r="S109" s="15"/>
      <c r="T109" s="15"/>
      <c r="U109" s="15"/>
      <c r="V109" s="15"/>
      <c r="W109" s="78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78"/>
      <c r="AL109" s="78"/>
      <c r="AM109" s="15"/>
      <c r="AN109" s="4">
        <f t="shared" si="2"/>
        <v>0</v>
      </c>
    </row>
    <row r="110" spans="1:40" ht="20.100000000000001" customHeight="1" x14ac:dyDescent="0.3">
      <c r="A110" s="22">
        <f t="shared" si="3"/>
        <v>0</v>
      </c>
      <c r="B110" s="22">
        <f>IF('بیماران متادون'!E110&gt;0,'بیماران متادون'!E110,0)</f>
        <v>0</v>
      </c>
      <c r="C110" s="22">
        <f>IF('بیماران متادون'!A110&gt;0,'بیماران متادون'!A110,0)</f>
        <v>0</v>
      </c>
      <c r="D110" s="4">
        <f>Bas!D109</f>
        <v>0</v>
      </c>
      <c r="E110" s="4">
        <f>Bas!E109</f>
        <v>0</v>
      </c>
      <c r="F110" s="4">
        <f>Bas!F109</f>
        <v>0</v>
      </c>
      <c r="G110" s="68">
        <f>IF(AN110&gt;0,Bas!G109,0)</f>
        <v>0</v>
      </c>
      <c r="H110" s="69" t="str">
        <f>IF(Bas!H109&lt;&gt;"",Bas!H109,0)</f>
        <v>رضا  پناهیده</v>
      </c>
      <c r="I110" s="15"/>
      <c r="J110" s="15"/>
      <c r="K110" s="15"/>
      <c r="L110" s="15"/>
      <c r="M110" s="15"/>
      <c r="N110" s="15"/>
      <c r="O110" s="15"/>
      <c r="P110" s="78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78"/>
      <c r="AM110" s="15"/>
      <c r="AN110" s="4">
        <f t="shared" si="2"/>
        <v>0</v>
      </c>
    </row>
    <row r="111" spans="1:40" ht="20.100000000000001" customHeight="1" x14ac:dyDescent="0.3">
      <c r="A111" s="22">
        <f t="shared" si="3"/>
        <v>0</v>
      </c>
      <c r="B111" s="22">
        <f>IF('بیماران متادون'!E111&gt;0,'بیماران متادون'!E111,0)</f>
        <v>0</v>
      </c>
      <c r="C111" s="22">
        <f>IF('بیماران متادون'!A111&gt;0,'بیماران متادون'!A111,0)</f>
        <v>0</v>
      </c>
      <c r="D111" s="4">
        <f>Bas!D110</f>
        <v>0</v>
      </c>
      <c r="E111" s="4">
        <f>Bas!E110</f>
        <v>0</v>
      </c>
      <c r="F111" s="4">
        <f>Bas!F110</f>
        <v>0</v>
      </c>
      <c r="G111" s="68">
        <f>IF(AN111&gt;0,Bas!G110,0)</f>
        <v>0</v>
      </c>
      <c r="H111" s="69" t="str">
        <f>IF(Bas!H110&lt;&gt;"",Bas!H110,0)</f>
        <v xml:space="preserve">کمال ساعدی </v>
      </c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78"/>
      <c r="Y111" s="15"/>
      <c r="Z111" s="15"/>
      <c r="AA111" s="78"/>
      <c r="AB111" s="78"/>
      <c r="AC111" s="15"/>
      <c r="AD111" s="15"/>
      <c r="AE111" s="15"/>
      <c r="AF111" s="15"/>
      <c r="AG111" s="78"/>
      <c r="AH111" s="15"/>
      <c r="AI111" s="15"/>
      <c r="AJ111" s="15"/>
      <c r="AK111" s="15"/>
      <c r="AL111" s="15"/>
      <c r="AM111" s="15"/>
      <c r="AN111" s="4">
        <f t="shared" si="2"/>
        <v>0</v>
      </c>
    </row>
    <row r="112" spans="1:40" ht="20.100000000000001" customHeight="1" x14ac:dyDescent="0.3">
      <c r="A112" s="22">
        <f t="shared" si="3"/>
        <v>0</v>
      </c>
      <c r="B112" s="22">
        <f>IF('بیماران متادون'!E112&gt;0,'بیماران متادون'!E112,0)</f>
        <v>0</v>
      </c>
      <c r="C112" s="22">
        <f>IF('بیماران متادون'!A112&gt;0,'بیماران متادون'!A112,0)</f>
        <v>0</v>
      </c>
      <c r="D112" s="4">
        <f>Bas!D111</f>
        <v>0</v>
      </c>
      <c r="E112" s="4">
        <f>Bas!E111</f>
        <v>0</v>
      </c>
      <c r="F112" s="4">
        <f>Bas!F111</f>
        <v>0</v>
      </c>
      <c r="G112" s="68">
        <f>IF(AN112&gt;0,Bas!G111,0)</f>
        <v>0</v>
      </c>
      <c r="H112" s="69" t="str">
        <f>IF(Bas!H111&lt;&gt;"",Bas!H111,0)</f>
        <v>میثم آس</v>
      </c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78"/>
      <c r="Y112" s="78"/>
      <c r="Z112" s="78"/>
      <c r="AA112" s="78"/>
      <c r="AB112" s="78"/>
      <c r="AC112" s="78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4">
        <f t="shared" si="2"/>
        <v>0</v>
      </c>
    </row>
    <row r="113" spans="1:40" ht="20.100000000000001" customHeight="1" x14ac:dyDescent="0.3">
      <c r="A113" s="22">
        <f t="shared" si="3"/>
        <v>0</v>
      </c>
      <c r="B113" s="22">
        <f>IF('بیماران متادون'!E113&gt;0,'بیماران متادون'!E113,0)</f>
        <v>0</v>
      </c>
      <c r="C113" s="22">
        <f>IF('بیماران متادون'!A113&gt;0,'بیماران متادون'!A113,0)</f>
        <v>0</v>
      </c>
      <c r="D113" s="4">
        <f>Bas!D112</f>
        <v>0</v>
      </c>
      <c r="E113" s="4">
        <f>Bas!E112</f>
        <v>0</v>
      </c>
      <c r="F113" s="4">
        <f>Bas!F112</f>
        <v>0</v>
      </c>
      <c r="G113" s="68">
        <f>IF(AN113&gt;0,Bas!G112,0)</f>
        <v>0</v>
      </c>
      <c r="H113" s="69" t="str">
        <f>IF(Bas!H112&lt;&gt;"",Bas!H112,0)</f>
        <v>حسین بلدی</v>
      </c>
      <c r="I113" s="15"/>
      <c r="J113" s="15"/>
      <c r="K113" s="15"/>
      <c r="L113" s="15"/>
      <c r="M113" s="15"/>
      <c r="N113" s="15"/>
      <c r="O113" s="78"/>
      <c r="P113" s="78"/>
      <c r="Q113" s="78"/>
      <c r="R113" s="15"/>
      <c r="S113" s="15"/>
      <c r="T113" s="15"/>
      <c r="U113" s="15"/>
      <c r="V113" s="15"/>
      <c r="W113" s="15"/>
      <c r="X113" s="15"/>
      <c r="Y113" s="15"/>
      <c r="Z113" s="78"/>
      <c r="AA113" s="78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4">
        <f t="shared" si="2"/>
        <v>0</v>
      </c>
    </row>
    <row r="114" spans="1:40" ht="20.100000000000001" customHeight="1" x14ac:dyDescent="0.3">
      <c r="A114" s="22">
        <f t="shared" si="3"/>
        <v>0</v>
      </c>
      <c r="B114" s="22">
        <f>IF('بیماران متادون'!E114&gt;0,'بیماران متادون'!E114,0)</f>
        <v>0</v>
      </c>
      <c r="C114" s="22">
        <f>IF('بیماران متادون'!A114&gt;0,'بیماران متادون'!A114,0)</f>
        <v>0</v>
      </c>
      <c r="D114" s="4">
        <f>Bas!D113</f>
        <v>0</v>
      </c>
      <c r="E114" s="4">
        <f>Bas!E113</f>
        <v>0</v>
      </c>
      <c r="F114" s="4">
        <f>Bas!F113</f>
        <v>0</v>
      </c>
      <c r="G114" s="68">
        <f>IF(AN114&gt;0,Bas!G113,0)</f>
        <v>0</v>
      </c>
      <c r="H114" s="69" t="str">
        <f>IF(Bas!H113&lt;&gt;"",Bas!H113,0)</f>
        <v>عبدارضا متقی</v>
      </c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78"/>
      <c r="W114" s="78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4">
        <f t="shared" si="2"/>
        <v>0</v>
      </c>
    </row>
    <row r="115" spans="1:40" ht="20.100000000000001" customHeight="1" x14ac:dyDescent="0.3">
      <c r="A115" s="22">
        <f t="shared" si="3"/>
        <v>0</v>
      </c>
      <c r="B115" s="22">
        <f>IF('بیماران متادون'!E115&gt;0,'بیماران متادون'!E115,0)</f>
        <v>0</v>
      </c>
      <c r="C115" s="22">
        <f>IF('بیماران متادون'!A115&gt;0,'بیماران متادون'!A115,0)</f>
        <v>0</v>
      </c>
      <c r="D115" s="4">
        <f>Bas!D114</f>
        <v>0</v>
      </c>
      <c r="E115" s="4">
        <f>Bas!E114</f>
        <v>0</v>
      </c>
      <c r="F115" s="4">
        <f>Bas!F114</f>
        <v>0</v>
      </c>
      <c r="G115" s="68">
        <f>IF(AN115&gt;0,Bas!G114,0)</f>
        <v>0</v>
      </c>
      <c r="H115" s="69" t="str">
        <f>IF(Bas!H114&lt;&gt;"",Bas!H114,0)</f>
        <v>امیر  قاسمی</v>
      </c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78"/>
      <c r="W115" s="78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4">
        <f t="shared" si="2"/>
        <v>0</v>
      </c>
    </row>
    <row r="116" spans="1:40" ht="20.100000000000001" customHeight="1" x14ac:dyDescent="0.3">
      <c r="A116" s="22">
        <f t="shared" si="3"/>
        <v>0</v>
      </c>
      <c r="B116" s="22">
        <f>IF('بیماران متادون'!E116&gt;0,'بیماران متادون'!E116,0)</f>
        <v>0</v>
      </c>
      <c r="C116" s="22">
        <f>IF('بیماران متادون'!A116&gt;0,'بیماران متادون'!A116,0)</f>
        <v>0</v>
      </c>
      <c r="D116" s="4">
        <f>Bas!D115</f>
        <v>0</v>
      </c>
      <c r="E116" s="4">
        <f>Bas!E115</f>
        <v>0</v>
      </c>
      <c r="F116" s="4">
        <f>Bas!F115</f>
        <v>0</v>
      </c>
      <c r="G116" s="68">
        <f>IF(AN116&gt;0,Bas!G115,0)</f>
        <v>0</v>
      </c>
      <c r="H116" s="69" t="str">
        <f>IF(Bas!H115&lt;&gt;"",Bas!H115,0)</f>
        <v>کیوان قادری</v>
      </c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78"/>
      <c r="AB116" s="78"/>
      <c r="AC116" s="78"/>
      <c r="AD116" s="78"/>
      <c r="AE116" s="78"/>
      <c r="AF116" s="78"/>
      <c r="AG116" s="15"/>
      <c r="AH116" s="15"/>
      <c r="AI116" s="15"/>
      <c r="AJ116" s="15"/>
      <c r="AK116" s="15"/>
      <c r="AL116" s="15"/>
      <c r="AM116" s="15"/>
      <c r="AN116" s="4">
        <f t="shared" si="2"/>
        <v>0</v>
      </c>
    </row>
    <row r="117" spans="1:40" ht="20.100000000000001" customHeight="1" x14ac:dyDescent="0.3">
      <c r="A117" s="22">
        <f t="shared" si="3"/>
        <v>0</v>
      </c>
      <c r="B117" s="22">
        <f>IF('بیماران متادون'!E117&gt;0,'بیماران متادون'!E117,0)</f>
        <v>0</v>
      </c>
      <c r="C117" s="22">
        <f>IF('بیماران متادون'!A117&gt;0,'بیماران متادون'!A117,0)</f>
        <v>0</v>
      </c>
      <c r="D117" s="4">
        <f>Bas!D116</f>
        <v>0</v>
      </c>
      <c r="E117" s="4">
        <f>Bas!E116</f>
        <v>0</v>
      </c>
      <c r="F117" s="4">
        <f>Bas!F116</f>
        <v>0</v>
      </c>
      <c r="G117" s="68">
        <f>IF(AN117&gt;0,Bas!G116,0)</f>
        <v>0</v>
      </c>
      <c r="H117" s="69" t="str">
        <f>IF(Bas!H116&lt;&gt;"",Bas!H116,0)</f>
        <v>جهاندار دشتی</v>
      </c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4">
        <f t="shared" si="2"/>
        <v>0</v>
      </c>
    </row>
    <row r="118" spans="1:40" ht="20.100000000000001" customHeight="1" x14ac:dyDescent="0.3">
      <c r="A118" s="22">
        <f t="shared" si="3"/>
        <v>0</v>
      </c>
      <c r="B118" s="22">
        <f>IF('بیماران متادون'!E118&gt;0,'بیماران متادون'!E118,0)</f>
        <v>0</v>
      </c>
      <c r="C118" s="22">
        <f>IF('بیماران متادون'!A118&gt;0,'بیماران متادون'!A118,0)</f>
        <v>0</v>
      </c>
      <c r="D118" s="4">
        <f>Bas!D117</f>
        <v>0</v>
      </c>
      <c r="E118" s="4">
        <f>Bas!E117</f>
        <v>0</v>
      </c>
      <c r="F118" s="4">
        <f>Bas!F117</f>
        <v>0</v>
      </c>
      <c r="G118" s="68">
        <f>IF(AN118&gt;0,Bas!G117,0)</f>
        <v>0</v>
      </c>
      <c r="H118" s="69" t="str">
        <f>IF(Bas!H117&lt;&gt;"",Bas!H117,0)</f>
        <v xml:space="preserve">سعید کریمی </v>
      </c>
      <c r="I118" s="15"/>
      <c r="J118" s="15"/>
      <c r="K118" s="15"/>
      <c r="L118" s="15"/>
      <c r="M118" s="15"/>
      <c r="N118" s="15"/>
      <c r="O118" s="15"/>
      <c r="P118" s="78"/>
      <c r="Q118" s="78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4">
        <f t="shared" si="2"/>
        <v>0</v>
      </c>
    </row>
    <row r="119" spans="1:40" ht="20.100000000000001" customHeight="1" x14ac:dyDescent="0.3">
      <c r="A119" s="22">
        <f t="shared" si="3"/>
        <v>0</v>
      </c>
      <c r="B119" s="22">
        <f>IF('بیماران متادون'!E119&gt;0,'بیماران متادون'!E119,0)</f>
        <v>0</v>
      </c>
      <c r="C119" s="22">
        <f>IF('بیماران متادون'!A119&gt;0,'بیماران متادون'!A119,0)</f>
        <v>0</v>
      </c>
      <c r="D119" s="4">
        <f>Bas!D118</f>
        <v>0</v>
      </c>
      <c r="E119" s="4">
        <f>Bas!E118</f>
        <v>0</v>
      </c>
      <c r="F119" s="4">
        <f>Bas!F118</f>
        <v>0</v>
      </c>
      <c r="G119" s="68">
        <f>IF(AN119&gt;0,Bas!G118,0)</f>
        <v>0</v>
      </c>
      <c r="H119" s="69" t="str">
        <f>IF(Bas!H118&lt;&gt;"",Bas!H118,0)</f>
        <v>هیوا عزیزی</v>
      </c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4">
        <f t="shared" si="2"/>
        <v>0</v>
      </c>
    </row>
    <row r="120" spans="1:40" ht="20.100000000000001" customHeight="1" x14ac:dyDescent="0.3">
      <c r="A120" s="22">
        <f t="shared" si="3"/>
        <v>0</v>
      </c>
      <c r="B120" s="22">
        <f>IF('بیماران متادون'!E120&gt;0,'بیماران متادون'!E120,0)</f>
        <v>0</v>
      </c>
      <c r="C120" s="22">
        <f>IF('بیماران متادون'!A120&gt;0,'بیماران متادون'!A120,0)</f>
        <v>0</v>
      </c>
      <c r="D120" s="4">
        <f>Bas!D119</f>
        <v>0</v>
      </c>
      <c r="E120" s="4">
        <f>Bas!E119</f>
        <v>0</v>
      </c>
      <c r="F120" s="4">
        <f>Bas!F119</f>
        <v>0</v>
      </c>
      <c r="G120" s="68">
        <f>IF(AN120&gt;0,Bas!G119,0)</f>
        <v>0</v>
      </c>
      <c r="H120" s="69" t="str">
        <f>IF(Bas!H119&lt;&gt;"",Bas!H119,0)</f>
        <v>هوشمند خلیلی</v>
      </c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4">
        <f t="shared" si="2"/>
        <v>0</v>
      </c>
    </row>
    <row r="121" spans="1:40" ht="20.100000000000001" customHeight="1" x14ac:dyDescent="0.3">
      <c r="A121" s="22">
        <f t="shared" si="3"/>
        <v>0</v>
      </c>
      <c r="B121" s="22">
        <f>IF('بیماران متادون'!E121&gt;0,'بیماران متادون'!E121,0)</f>
        <v>0</v>
      </c>
      <c r="C121" s="22">
        <f>IF('بیماران متادون'!A121&gt;0,'بیماران متادون'!A121,0)</f>
        <v>0</v>
      </c>
      <c r="D121" s="4">
        <f>Bas!D120</f>
        <v>0</v>
      </c>
      <c r="E121" s="4">
        <f>Bas!E120</f>
        <v>0</v>
      </c>
      <c r="F121" s="4">
        <f>Bas!F120</f>
        <v>0</v>
      </c>
      <c r="G121" s="68">
        <f>IF(AN121&gt;0,Bas!G120,0)</f>
        <v>0</v>
      </c>
      <c r="H121" s="69" t="str">
        <f>IF(Bas!H120&lt;&gt;"",Bas!H120,0)</f>
        <v>خالد فرجیان</v>
      </c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78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4">
        <f t="shared" si="2"/>
        <v>0</v>
      </c>
    </row>
    <row r="122" spans="1:40" ht="20.100000000000001" customHeight="1" x14ac:dyDescent="0.3">
      <c r="A122" s="22">
        <f t="shared" si="3"/>
        <v>0</v>
      </c>
      <c r="B122" s="22">
        <f>IF('بیماران متادون'!E122&gt;0,'بیماران متادون'!E122,0)</f>
        <v>0</v>
      </c>
      <c r="C122" s="22">
        <f>IF('بیماران متادون'!A122&gt;0,'بیماران متادون'!A122,0)</f>
        <v>0</v>
      </c>
      <c r="D122" s="4">
        <f>Bas!D121</f>
        <v>0</v>
      </c>
      <c r="E122" s="4">
        <f>Bas!E121</f>
        <v>0</v>
      </c>
      <c r="F122" s="4">
        <f>Bas!F121</f>
        <v>0</v>
      </c>
      <c r="G122" s="68">
        <f>IF(AN122&gt;0,Bas!G121,0)</f>
        <v>0</v>
      </c>
      <c r="H122" s="69" t="str">
        <f>IF(Bas!H121&lt;&gt;"",Bas!H121,0)</f>
        <v>اقبال همه ویسی</v>
      </c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78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4">
        <f t="shared" si="2"/>
        <v>0</v>
      </c>
    </row>
    <row r="123" spans="1:40" ht="20.100000000000001" customHeight="1" x14ac:dyDescent="0.3">
      <c r="A123" s="22">
        <f t="shared" si="3"/>
        <v>0</v>
      </c>
      <c r="B123" s="22">
        <f>IF('بیماران متادون'!E123&gt;0,'بیماران متادون'!E123,0)</f>
        <v>0</v>
      </c>
      <c r="C123" s="22" t="e">
        <f>IF('بیماران متادون'!#REF!&gt;0,'بیماران متادون'!#REF!,0)</f>
        <v>#REF!</v>
      </c>
      <c r="D123" s="4">
        <f>Bas!D122</f>
        <v>0</v>
      </c>
      <c r="E123" s="4">
        <f>Bas!E122</f>
        <v>0</v>
      </c>
      <c r="F123" s="4">
        <f>Bas!F122</f>
        <v>0</v>
      </c>
      <c r="G123" s="68">
        <f>IF(AN123&gt;0,Bas!G122,0)</f>
        <v>0</v>
      </c>
      <c r="H123" s="69" t="str">
        <f>IF(Bas!H122&lt;&gt;"",Bas!H122,0)</f>
        <v>حمید فتحی</v>
      </c>
      <c r="I123" s="15"/>
      <c r="J123" s="15"/>
      <c r="K123" s="15"/>
      <c r="L123" s="15"/>
      <c r="M123" s="78"/>
      <c r="N123" s="15"/>
      <c r="O123" s="15"/>
      <c r="P123" s="15"/>
      <c r="Q123" s="15"/>
      <c r="R123" s="78"/>
      <c r="S123" s="78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4">
        <f t="shared" si="2"/>
        <v>0</v>
      </c>
    </row>
    <row r="124" spans="1:40" ht="20.100000000000001" customHeight="1" x14ac:dyDescent="0.3">
      <c r="A124" s="22">
        <f t="shared" si="3"/>
        <v>0</v>
      </c>
      <c r="B124" s="22">
        <f>IF('بیماران متادون'!E124&gt;0,'بیماران متادون'!E124,0)</f>
        <v>0</v>
      </c>
      <c r="C124" s="22">
        <f>IF('بیماران متادون'!A124&gt;0,'بیماران متادون'!A124,0)</f>
        <v>0</v>
      </c>
      <c r="D124" s="4">
        <f>Bas!D123</f>
        <v>0</v>
      </c>
      <c r="E124" s="4">
        <f>Bas!E123</f>
        <v>0</v>
      </c>
      <c r="F124" s="4">
        <f>Bas!F123</f>
        <v>0</v>
      </c>
      <c r="G124" s="68">
        <f>IF(AN124&gt;0,Bas!G123,0)</f>
        <v>0</v>
      </c>
      <c r="H124" s="69" t="str">
        <f>IF(Bas!H123&lt;&gt;"",Bas!H123,0)</f>
        <v>فرشاد بختیار پناه</v>
      </c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4">
        <f t="shared" si="2"/>
        <v>0</v>
      </c>
    </row>
    <row r="125" spans="1:40" ht="20.100000000000001" customHeight="1" x14ac:dyDescent="0.3">
      <c r="A125" s="22">
        <f t="shared" si="3"/>
        <v>0</v>
      </c>
      <c r="B125" s="22">
        <f>IF('بیماران متادون'!E125&gt;0,'بیماران متادون'!E125,0)</f>
        <v>0</v>
      </c>
      <c r="C125" s="22">
        <f>IF('بیماران متادون'!A125&gt;0,'بیماران متادون'!A125,0)</f>
        <v>0</v>
      </c>
      <c r="D125" s="4">
        <f>Bas!D124</f>
        <v>0</v>
      </c>
      <c r="E125" s="4">
        <f>Bas!E124</f>
        <v>0</v>
      </c>
      <c r="F125" s="4">
        <f>Bas!F124</f>
        <v>0</v>
      </c>
      <c r="G125" s="68">
        <f>IF(AN125&gt;0,Bas!G124,0)</f>
        <v>0</v>
      </c>
      <c r="H125" s="69" t="str">
        <f>IF(Bas!H124&lt;&gt;"",Bas!H124,0)</f>
        <v>افشین کریمی</v>
      </c>
      <c r="I125" s="15"/>
      <c r="J125" s="15"/>
      <c r="K125" s="15"/>
      <c r="L125" s="15"/>
      <c r="M125" s="15"/>
      <c r="N125" s="15"/>
      <c r="O125" s="78"/>
      <c r="P125" s="78"/>
      <c r="Q125" s="78"/>
      <c r="R125" s="15"/>
      <c r="S125" s="15"/>
      <c r="T125" s="15"/>
      <c r="U125" s="15"/>
      <c r="V125" s="15"/>
      <c r="W125" s="15"/>
      <c r="X125" s="15"/>
      <c r="Y125" s="15"/>
      <c r="Z125" s="78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4">
        <f t="shared" si="2"/>
        <v>0</v>
      </c>
    </row>
    <row r="126" spans="1:40" ht="20.100000000000001" customHeight="1" x14ac:dyDescent="0.3">
      <c r="A126" s="22">
        <f t="shared" si="3"/>
        <v>0</v>
      </c>
      <c r="B126" s="22">
        <f>IF('بیماران متادون'!E126&gt;0,'بیماران متادون'!E126,0)</f>
        <v>0</v>
      </c>
      <c r="C126" s="22">
        <f>IF('بیماران متادون'!A126&gt;0,'بیماران متادون'!A126,0)</f>
        <v>0</v>
      </c>
      <c r="D126" s="4">
        <f>Bas!D125</f>
        <v>0</v>
      </c>
      <c r="E126" s="4">
        <f>Bas!E125</f>
        <v>0</v>
      </c>
      <c r="F126" s="4">
        <f>Bas!F125</f>
        <v>0</v>
      </c>
      <c r="G126" s="68">
        <f>IF(AN126&gt;0,Bas!G125,0)</f>
        <v>0</v>
      </c>
      <c r="H126" s="69" t="str">
        <f>IF(Bas!H125&lt;&gt;"",Bas!H125,0)</f>
        <v>علی  میرزا ویسی</v>
      </c>
      <c r="I126" s="15"/>
      <c r="J126" s="15"/>
      <c r="K126" s="15"/>
      <c r="L126" s="15"/>
      <c r="M126" s="15"/>
      <c r="N126" s="15"/>
      <c r="O126" s="78"/>
      <c r="P126" s="78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4">
        <f t="shared" si="2"/>
        <v>0</v>
      </c>
    </row>
    <row r="127" spans="1:40" ht="20.100000000000001" customHeight="1" x14ac:dyDescent="0.3">
      <c r="A127" s="22">
        <f t="shared" si="3"/>
        <v>0</v>
      </c>
      <c r="B127" s="22">
        <f>IF('بیماران متادون'!E127&gt;0,'بیماران متادون'!E127,0)</f>
        <v>0</v>
      </c>
      <c r="C127" s="22">
        <f>IF('بیماران متادون'!A127&gt;0,'بیماران متادون'!A127,0)</f>
        <v>0</v>
      </c>
      <c r="D127" s="4">
        <f>Bas!D126</f>
        <v>0</v>
      </c>
      <c r="E127" s="4">
        <f>Bas!E126</f>
        <v>0</v>
      </c>
      <c r="F127" s="4">
        <f>Bas!F126</f>
        <v>0</v>
      </c>
      <c r="G127" s="68">
        <f>IF(AN127&gt;0,Bas!G126,0)</f>
        <v>0</v>
      </c>
      <c r="H127" s="69" t="str">
        <f>IF(Bas!H126&lt;&gt;"",Bas!H126,0)</f>
        <v>اردشیر رضایی</v>
      </c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78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4">
        <f t="shared" si="2"/>
        <v>0</v>
      </c>
    </row>
    <row r="128" spans="1:40" ht="20.100000000000001" customHeight="1" x14ac:dyDescent="0.3">
      <c r="A128" s="22">
        <f t="shared" si="3"/>
        <v>0</v>
      </c>
      <c r="B128" s="22">
        <f>IF('بیماران متادون'!E128&gt;0,'بیماران متادون'!E128,0)</f>
        <v>0</v>
      </c>
      <c r="C128" s="22">
        <f>IF('بیماران متادون'!A128&gt;0,'بیماران متادون'!A128,0)</f>
        <v>0</v>
      </c>
      <c r="D128" s="4">
        <f>Bas!D127</f>
        <v>0</v>
      </c>
      <c r="E128" s="4">
        <f>Bas!E127</f>
        <v>0</v>
      </c>
      <c r="F128" s="4">
        <f>Bas!F127</f>
        <v>0</v>
      </c>
      <c r="G128" s="68">
        <f>IF(AN128&gt;0,Bas!G127,0)</f>
        <v>0</v>
      </c>
      <c r="H128" s="69" t="str">
        <f>IF(Bas!H127&lt;&gt;"",Bas!H127,0)</f>
        <v>بهروز  امانی</v>
      </c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78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4">
        <f t="shared" si="2"/>
        <v>0</v>
      </c>
    </row>
    <row r="129" spans="1:40" ht="20.100000000000001" customHeight="1" x14ac:dyDescent="0.3">
      <c r="A129" s="22">
        <f t="shared" si="3"/>
        <v>0</v>
      </c>
      <c r="B129" s="22">
        <f>IF('بیماران متادون'!E129&gt;0,'بیماران متادون'!E129,0)</f>
        <v>0</v>
      </c>
      <c r="C129" s="22">
        <f>IF('بیماران متادون'!A129&gt;0,'بیماران متادون'!A129,0)</f>
        <v>0</v>
      </c>
      <c r="D129" s="4">
        <f>Bas!D128</f>
        <v>0</v>
      </c>
      <c r="E129" s="4">
        <f>Bas!E128</f>
        <v>0</v>
      </c>
      <c r="F129" s="4">
        <f>Bas!F128</f>
        <v>0</v>
      </c>
      <c r="G129" s="68">
        <f>IF(AN129&gt;0,Bas!G128,0)</f>
        <v>0</v>
      </c>
      <c r="H129" s="69" t="str">
        <f>IF(Bas!H128&lt;&gt;"",Bas!H128,0)</f>
        <v>عبدالحسین آریایی نژاد</v>
      </c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78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4">
        <f t="shared" si="2"/>
        <v>0</v>
      </c>
    </row>
    <row r="130" spans="1:40" ht="20.100000000000001" customHeight="1" x14ac:dyDescent="0.3">
      <c r="A130" s="22">
        <f t="shared" si="3"/>
        <v>0</v>
      </c>
      <c r="B130" s="22">
        <f>IF('بیماران متادون'!E130&gt;0,'بیماران متادون'!E130,0)</f>
        <v>0</v>
      </c>
      <c r="C130" s="22">
        <f>IF('بیماران متادون'!A130&gt;0,'بیماران متادون'!A130,0)</f>
        <v>0</v>
      </c>
      <c r="D130" s="4">
        <f>Bas!D129</f>
        <v>0</v>
      </c>
      <c r="E130" s="4">
        <f>Bas!E129</f>
        <v>0</v>
      </c>
      <c r="F130" s="4">
        <f>Bas!F129</f>
        <v>0</v>
      </c>
      <c r="G130" s="68">
        <f>IF(AN130&gt;0,Bas!G129,0)</f>
        <v>0</v>
      </c>
      <c r="H130" s="69" t="str">
        <f>IF(Bas!H129&lt;&gt;"",Bas!H129,0)</f>
        <v>حمید فتحی</v>
      </c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78"/>
      <c r="W130" s="78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4">
        <f t="shared" si="2"/>
        <v>0</v>
      </c>
    </row>
    <row r="131" spans="1:40" ht="20.100000000000001" customHeight="1" x14ac:dyDescent="0.3">
      <c r="A131" s="22">
        <f t="shared" si="3"/>
        <v>0</v>
      </c>
      <c r="B131" s="22">
        <f>IF('بیماران متادون'!E131&gt;0,'بیماران متادون'!E131,0)</f>
        <v>0</v>
      </c>
      <c r="C131" s="22">
        <f>IF('بیماران متادون'!A131&gt;0,'بیماران متادون'!A131,0)</f>
        <v>0</v>
      </c>
      <c r="D131" s="4">
        <f>Bas!D130</f>
        <v>0</v>
      </c>
      <c r="E131" s="4">
        <f>Bas!E130</f>
        <v>0</v>
      </c>
      <c r="F131" s="4">
        <f>Bas!F130</f>
        <v>0</v>
      </c>
      <c r="G131" s="68">
        <f>IF(AN131&gt;0,Bas!G130,0)</f>
        <v>0</v>
      </c>
      <c r="H131" s="69" t="str">
        <f>IF(Bas!H130&lt;&gt;"",Bas!H130,0)</f>
        <v>خالد زندی</v>
      </c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4">
        <f t="shared" ref="AN131:AN194" si="4">SUM(I131:AM131)</f>
        <v>0</v>
      </c>
    </row>
    <row r="132" spans="1:40" ht="20.100000000000001" customHeight="1" x14ac:dyDescent="0.3">
      <c r="A132" s="22">
        <f t="shared" ref="A132:A195" si="5">IF(AN132&gt;0,F132&amp;E132&amp;D132&amp;G132&amp;C132,0)</f>
        <v>0</v>
      </c>
      <c r="B132" s="22">
        <f>IF('بیماران متادون'!E132&gt;0,'بیماران متادون'!E132,0)</f>
        <v>0</v>
      </c>
      <c r="C132" s="22">
        <f>IF('بیماران متادون'!A132&gt;0,'بیماران متادون'!A132,0)</f>
        <v>0</v>
      </c>
      <c r="D132" s="4">
        <f>Bas!D131</f>
        <v>0</v>
      </c>
      <c r="E132" s="4">
        <f>Bas!E131</f>
        <v>0</v>
      </c>
      <c r="F132" s="4">
        <f>Bas!F131</f>
        <v>0</v>
      </c>
      <c r="G132" s="68">
        <f>IF(AN132&gt;0,Bas!G131,0)</f>
        <v>0</v>
      </c>
      <c r="H132" s="69" t="str">
        <f>IF(Bas!H131&lt;&gt;"",Bas!H131,0)</f>
        <v>هیوا عزیزی</v>
      </c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4">
        <f t="shared" si="4"/>
        <v>0</v>
      </c>
    </row>
    <row r="133" spans="1:40" ht="20.100000000000001" customHeight="1" x14ac:dyDescent="0.3">
      <c r="A133" s="22">
        <f t="shared" si="5"/>
        <v>0</v>
      </c>
      <c r="B133" s="22">
        <f>IF('بیماران متادون'!E133&gt;0,'بیماران متادون'!E133,0)</f>
        <v>0</v>
      </c>
      <c r="C133" s="22">
        <f>IF('بیماران متادون'!A133&gt;0,'بیماران متادون'!A133,0)</f>
        <v>0</v>
      </c>
      <c r="D133" s="4">
        <f>Bas!D132</f>
        <v>0</v>
      </c>
      <c r="E133" s="4">
        <f>Bas!E132</f>
        <v>0</v>
      </c>
      <c r="F133" s="4">
        <f>Bas!F132</f>
        <v>0</v>
      </c>
      <c r="G133" s="68">
        <f>IF(AN133&gt;0,Bas!G132,0)</f>
        <v>0</v>
      </c>
      <c r="H133" s="69" t="str">
        <f>IF(Bas!H132&lt;&gt;"",Bas!H132,0)</f>
        <v>نجم الدین علیمرادی</v>
      </c>
      <c r="I133" s="15"/>
      <c r="J133" s="15"/>
      <c r="K133" s="15"/>
      <c r="L133" s="15"/>
      <c r="M133" s="15"/>
      <c r="N133" s="15"/>
      <c r="O133" s="15"/>
      <c r="P133" s="78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4">
        <f t="shared" si="4"/>
        <v>0</v>
      </c>
    </row>
    <row r="134" spans="1:40" ht="20.100000000000001" customHeight="1" x14ac:dyDescent="0.3">
      <c r="A134" s="22">
        <f t="shared" si="5"/>
        <v>0</v>
      </c>
      <c r="B134" s="22">
        <f>IF('بیماران متادون'!E134&gt;0,'بیماران متادون'!E134,0)</f>
        <v>0</v>
      </c>
      <c r="C134" s="22">
        <f>IF('بیماران متادون'!A134&gt;0,'بیماران متادون'!A134,0)</f>
        <v>0</v>
      </c>
      <c r="D134" s="4">
        <f>Bas!D133</f>
        <v>0</v>
      </c>
      <c r="E134" s="4">
        <f>Bas!E133</f>
        <v>0</v>
      </c>
      <c r="F134" s="4">
        <f>Bas!F133</f>
        <v>0</v>
      </c>
      <c r="G134" s="68">
        <f>IF(AN134&gt;0,Bas!G133,0)</f>
        <v>0</v>
      </c>
      <c r="H134" s="69" t="str">
        <f>IF(Bas!H133&lt;&gt;"",Bas!H133,0)</f>
        <v>هومن وکیلی</v>
      </c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78"/>
      <c r="AF134" s="15"/>
      <c r="AG134" s="15"/>
      <c r="AH134" s="15"/>
      <c r="AI134" s="15"/>
      <c r="AJ134" s="15"/>
      <c r="AK134" s="15"/>
      <c r="AL134" s="15"/>
      <c r="AM134" s="15"/>
      <c r="AN134" s="4">
        <f t="shared" si="4"/>
        <v>0</v>
      </c>
    </row>
    <row r="135" spans="1:40" ht="20.100000000000001" customHeight="1" x14ac:dyDescent="0.3">
      <c r="A135" s="22">
        <f t="shared" si="5"/>
        <v>0</v>
      </c>
      <c r="B135" s="22">
        <f>IF('بیماران متادون'!E135&gt;0,'بیماران متادون'!E135,0)</f>
        <v>0</v>
      </c>
      <c r="C135" s="22">
        <f>IF('بیماران متادون'!A135&gt;0,'بیماران متادون'!A135,0)</f>
        <v>0</v>
      </c>
      <c r="D135" s="4">
        <f>Bas!D134</f>
        <v>0</v>
      </c>
      <c r="E135" s="4">
        <f>Bas!E134</f>
        <v>0</v>
      </c>
      <c r="F135" s="4">
        <f>Bas!F134</f>
        <v>0</v>
      </c>
      <c r="G135" s="68">
        <f>IF(AN135&gt;0,Bas!G134,0)</f>
        <v>0</v>
      </c>
      <c r="H135" s="69" t="str">
        <f>IF(Bas!H134&lt;&gt;"",Bas!H134,0)</f>
        <v>شاهین فضلی</v>
      </c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4">
        <f t="shared" si="4"/>
        <v>0</v>
      </c>
    </row>
    <row r="136" spans="1:40" ht="20.100000000000001" customHeight="1" x14ac:dyDescent="0.3">
      <c r="A136" s="22">
        <f t="shared" si="5"/>
        <v>0</v>
      </c>
      <c r="B136" s="22">
        <f>IF('بیماران متادون'!E136&gt;0,'بیماران متادون'!E136,0)</f>
        <v>0</v>
      </c>
      <c r="C136" s="22">
        <f>IF('بیماران متادون'!A136&gt;0,'بیماران متادون'!A136,0)</f>
        <v>0</v>
      </c>
      <c r="D136" s="4">
        <f>Bas!D135</f>
        <v>0</v>
      </c>
      <c r="E136" s="4">
        <f>Bas!E135</f>
        <v>0</v>
      </c>
      <c r="F136" s="4">
        <f>Bas!F135</f>
        <v>0</v>
      </c>
      <c r="G136" s="68">
        <f>IF(AN136&gt;0,Bas!G135,0)</f>
        <v>0</v>
      </c>
      <c r="H136" s="69" t="str">
        <f>IF(Bas!H135&lt;&gt;"",Bas!H135,0)</f>
        <v>سهند نورایی</v>
      </c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4">
        <f t="shared" si="4"/>
        <v>0</v>
      </c>
    </row>
    <row r="137" spans="1:40" ht="20.100000000000001" customHeight="1" x14ac:dyDescent="0.3">
      <c r="A137" s="22">
        <f t="shared" si="5"/>
        <v>0</v>
      </c>
      <c r="B137" s="22">
        <f>IF('بیماران متادون'!E137&gt;0,'بیماران متادون'!E137,0)</f>
        <v>0</v>
      </c>
      <c r="C137" s="22">
        <f>IF('بیماران متادون'!A137&gt;0,'بیماران متادون'!A137,0)</f>
        <v>0</v>
      </c>
      <c r="D137" s="4">
        <f>Bas!D136</f>
        <v>0</v>
      </c>
      <c r="E137" s="4">
        <f>Bas!E136</f>
        <v>0</v>
      </c>
      <c r="F137" s="4">
        <f>Bas!F136</f>
        <v>0</v>
      </c>
      <c r="G137" s="68">
        <f>IF(AN137&gt;0,Bas!G136,0)</f>
        <v>0</v>
      </c>
      <c r="H137" s="69" t="str">
        <f>IF(Bas!H136&lt;&gt;"",Bas!H136,0)</f>
        <v>منوچهر نامی</v>
      </c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4">
        <f t="shared" si="4"/>
        <v>0</v>
      </c>
    </row>
    <row r="138" spans="1:40" ht="20.100000000000001" customHeight="1" x14ac:dyDescent="0.3">
      <c r="A138" s="22">
        <f t="shared" si="5"/>
        <v>0</v>
      </c>
      <c r="B138" s="22">
        <f>IF('بیماران متادون'!E138&gt;0,'بیماران متادون'!E138,0)</f>
        <v>0</v>
      </c>
      <c r="C138" s="22">
        <f>IF('بیماران متادون'!A138&gt;0,'بیماران متادون'!A138,0)</f>
        <v>0</v>
      </c>
      <c r="D138" s="4">
        <f>Bas!D137</f>
        <v>0</v>
      </c>
      <c r="E138" s="4">
        <f>Bas!E137</f>
        <v>0</v>
      </c>
      <c r="F138" s="4">
        <f>Bas!F137</f>
        <v>0</v>
      </c>
      <c r="G138" s="68">
        <f>IF(AN138&gt;0,Bas!G137,0)</f>
        <v>0</v>
      </c>
      <c r="H138" s="69" t="str">
        <f>IF(Bas!H137&lt;&gt;"",Bas!H137,0)</f>
        <v>محسن زندی</v>
      </c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4">
        <f t="shared" si="4"/>
        <v>0</v>
      </c>
    </row>
    <row r="139" spans="1:40" ht="20.100000000000001" customHeight="1" x14ac:dyDescent="0.3">
      <c r="A139" s="22">
        <f t="shared" si="5"/>
        <v>0</v>
      </c>
      <c r="B139" s="22">
        <f>IF('بیماران متادون'!E139&gt;0,'بیماران متادون'!E139,0)</f>
        <v>0</v>
      </c>
      <c r="C139" s="22">
        <f>IF('بیماران متادون'!A139&gt;0,'بیماران متادون'!A139,0)</f>
        <v>0</v>
      </c>
      <c r="D139" s="4">
        <f>Bas!D138</f>
        <v>0</v>
      </c>
      <c r="E139" s="4">
        <f>Bas!E138</f>
        <v>0</v>
      </c>
      <c r="F139" s="4">
        <f>Bas!F138</f>
        <v>0</v>
      </c>
      <c r="G139" s="68">
        <f>IF(AN139&gt;0,Bas!G138,0)</f>
        <v>0</v>
      </c>
      <c r="H139" s="69" t="str">
        <f>IF(Bas!H138&lt;&gt;"",Bas!H138,0)</f>
        <v>خبات  رستمی</v>
      </c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4">
        <f t="shared" si="4"/>
        <v>0</v>
      </c>
    </row>
    <row r="140" spans="1:40" ht="20.100000000000001" customHeight="1" x14ac:dyDescent="0.3">
      <c r="A140" s="22">
        <f t="shared" si="5"/>
        <v>0</v>
      </c>
      <c r="B140" s="22">
        <f>IF('بیماران متادون'!E140&gt;0,'بیماران متادون'!E140,0)</f>
        <v>0</v>
      </c>
      <c r="C140" s="22">
        <f>IF('بیماران متادون'!A140&gt;0,'بیماران متادون'!A140,0)</f>
        <v>0</v>
      </c>
      <c r="D140" s="4">
        <f>Bas!D139</f>
        <v>0</v>
      </c>
      <c r="E140" s="4">
        <f>Bas!E139</f>
        <v>0</v>
      </c>
      <c r="F140" s="4">
        <f>Bas!F139</f>
        <v>0</v>
      </c>
      <c r="G140" s="68">
        <f>IF(AN140&gt;0,Bas!G139,0)</f>
        <v>0</v>
      </c>
      <c r="H140" s="69" t="str">
        <f>IF(Bas!H139&lt;&gt;"",Bas!H139,0)</f>
        <v xml:space="preserve">فراست خبیب نسب مقدمی </v>
      </c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4">
        <f t="shared" si="4"/>
        <v>0</v>
      </c>
    </row>
    <row r="141" spans="1:40" ht="20.100000000000001" customHeight="1" x14ac:dyDescent="0.3">
      <c r="A141" s="22">
        <f t="shared" si="5"/>
        <v>0</v>
      </c>
      <c r="B141" s="22">
        <f>IF('بیماران متادون'!E141&gt;0,'بیماران متادون'!E141,0)</f>
        <v>0</v>
      </c>
      <c r="C141" s="22">
        <f>IF('بیماران متادون'!A141&gt;0,'بیماران متادون'!A141,0)</f>
        <v>0</v>
      </c>
      <c r="D141" s="4">
        <f>Bas!D140</f>
        <v>0</v>
      </c>
      <c r="E141" s="4">
        <f>Bas!E140</f>
        <v>0</v>
      </c>
      <c r="F141" s="4">
        <f>Bas!F140</f>
        <v>0</v>
      </c>
      <c r="G141" s="68">
        <f>IF(AN141&gt;0,Bas!G140,0)</f>
        <v>0</v>
      </c>
      <c r="H141" s="69" t="str">
        <f>IF(Bas!H140&lt;&gt;"",Bas!H140,0)</f>
        <v>بیژن  احمدی</v>
      </c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78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4">
        <f t="shared" si="4"/>
        <v>0</v>
      </c>
    </row>
    <row r="142" spans="1:40" ht="20.100000000000001" customHeight="1" x14ac:dyDescent="0.3">
      <c r="A142" s="22">
        <f t="shared" si="5"/>
        <v>0</v>
      </c>
      <c r="B142" s="22">
        <f>IF('بیماران متادون'!E142&gt;0,'بیماران متادون'!E142,0)</f>
        <v>0</v>
      </c>
      <c r="C142" s="22">
        <f>IF('بیماران متادون'!A142&gt;0,'بیماران متادون'!A142,0)</f>
        <v>0</v>
      </c>
      <c r="D142" s="4">
        <f>Bas!D141</f>
        <v>0</v>
      </c>
      <c r="E142" s="4">
        <f>Bas!E141</f>
        <v>0</v>
      </c>
      <c r="F142" s="4">
        <f>Bas!F141</f>
        <v>0</v>
      </c>
      <c r="G142" s="68">
        <f>IF(AN142&gt;0,Bas!G141,0)</f>
        <v>0</v>
      </c>
      <c r="H142" s="69">
        <f>IF(Bas!H141&lt;&gt;"",Bas!H141,0)</f>
        <v>0</v>
      </c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4">
        <f t="shared" si="4"/>
        <v>0</v>
      </c>
    </row>
    <row r="143" spans="1:40" ht="20.100000000000001" customHeight="1" x14ac:dyDescent="0.3">
      <c r="A143" s="22">
        <f t="shared" si="5"/>
        <v>0</v>
      </c>
      <c r="B143" s="22">
        <f>IF('بیماران متادون'!E143&gt;0,'بیماران متادون'!E143,0)</f>
        <v>0</v>
      </c>
      <c r="C143" s="22">
        <f>IF('بیماران متادون'!A143&gt;0,'بیماران متادون'!A143,0)</f>
        <v>0</v>
      </c>
      <c r="D143" s="4">
        <f>Bas!D142</f>
        <v>0</v>
      </c>
      <c r="E143" s="4">
        <f>Bas!E142</f>
        <v>0</v>
      </c>
      <c r="F143" s="4">
        <f>Bas!F142</f>
        <v>0</v>
      </c>
      <c r="G143" s="68">
        <f>IF(AN143&gt;0,Bas!G142,0)</f>
        <v>0</v>
      </c>
      <c r="H143" s="69">
        <f>IF(Bas!H142&lt;&gt;"",Bas!H142,0)</f>
        <v>0</v>
      </c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4">
        <f t="shared" si="4"/>
        <v>0</v>
      </c>
    </row>
    <row r="144" spans="1:40" ht="20.100000000000001" customHeight="1" x14ac:dyDescent="0.3">
      <c r="A144" s="22">
        <f t="shared" si="5"/>
        <v>0</v>
      </c>
      <c r="B144" s="22">
        <f>IF('بیماران متادون'!E144&gt;0,'بیماران متادون'!E144,0)</f>
        <v>0</v>
      </c>
      <c r="C144" s="22">
        <f>IF('بیماران متادون'!A144&gt;0,'بیماران متادون'!A144,0)</f>
        <v>0</v>
      </c>
      <c r="D144" s="4">
        <f>Bas!D143</f>
        <v>0</v>
      </c>
      <c r="E144" s="4">
        <f>Bas!E143</f>
        <v>0</v>
      </c>
      <c r="F144" s="4">
        <f>Bas!F143</f>
        <v>0</v>
      </c>
      <c r="G144" s="68">
        <f>IF(AN144&gt;0,Bas!G143,0)</f>
        <v>0</v>
      </c>
      <c r="H144" s="69">
        <f>IF(Bas!H143&lt;&gt;"",Bas!H143,0)</f>
        <v>0</v>
      </c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4">
        <f t="shared" si="4"/>
        <v>0</v>
      </c>
    </row>
    <row r="145" spans="1:40" ht="20.100000000000001" customHeight="1" x14ac:dyDescent="0.3">
      <c r="A145" s="22">
        <f t="shared" si="5"/>
        <v>0</v>
      </c>
      <c r="B145" s="22">
        <f>IF('بیماران متادون'!E145&gt;0,'بیماران متادون'!E145,0)</f>
        <v>0</v>
      </c>
      <c r="C145" s="22">
        <f>IF('بیماران متادون'!A145&gt;0,'بیماران متادون'!A145,0)</f>
        <v>0</v>
      </c>
      <c r="D145" s="4">
        <f>Bas!D144</f>
        <v>0</v>
      </c>
      <c r="E145" s="4">
        <f>Bas!E144</f>
        <v>0</v>
      </c>
      <c r="F145" s="4">
        <f>Bas!F144</f>
        <v>0</v>
      </c>
      <c r="G145" s="68">
        <f>IF(AN145&gt;0,Bas!G144,0)</f>
        <v>0</v>
      </c>
      <c r="H145" s="69">
        <f>IF(Bas!H144&lt;&gt;"",Bas!H144,0)</f>
        <v>0</v>
      </c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4">
        <f t="shared" si="4"/>
        <v>0</v>
      </c>
    </row>
    <row r="146" spans="1:40" ht="20.100000000000001" customHeight="1" x14ac:dyDescent="0.3">
      <c r="A146" s="22">
        <f t="shared" si="5"/>
        <v>0</v>
      </c>
      <c r="B146" s="22">
        <f>IF('بیماران متادون'!E146&gt;0,'بیماران متادون'!E146,0)</f>
        <v>0</v>
      </c>
      <c r="C146" s="22">
        <f>IF('بیماران متادون'!A146&gt;0,'بیماران متادون'!A146,0)</f>
        <v>0</v>
      </c>
      <c r="D146" s="4">
        <f>Bas!D145</f>
        <v>0</v>
      </c>
      <c r="E146" s="4">
        <f>Bas!E145</f>
        <v>0</v>
      </c>
      <c r="F146" s="4">
        <f>Bas!F145</f>
        <v>0</v>
      </c>
      <c r="G146" s="68">
        <f>IF(AN146&gt;0,Bas!G145,0)</f>
        <v>0</v>
      </c>
      <c r="H146" s="69">
        <f>IF(Bas!H145&lt;&gt;"",Bas!H145,0)</f>
        <v>0</v>
      </c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4">
        <f t="shared" si="4"/>
        <v>0</v>
      </c>
    </row>
    <row r="147" spans="1:40" ht="20.100000000000001" customHeight="1" x14ac:dyDescent="0.3">
      <c r="A147" s="22">
        <f t="shared" si="5"/>
        <v>0</v>
      </c>
      <c r="B147" s="22">
        <f>IF('بیماران متادون'!E147&gt;0,'بیماران متادون'!E147,0)</f>
        <v>0</v>
      </c>
      <c r="C147" s="22">
        <f>IF('بیماران متادون'!A147&gt;0,'بیماران متادون'!A147,0)</f>
        <v>0</v>
      </c>
      <c r="D147" s="4">
        <f>Bas!D146</f>
        <v>0</v>
      </c>
      <c r="E147" s="4">
        <f>Bas!E146</f>
        <v>0</v>
      </c>
      <c r="F147" s="4">
        <f>Bas!F146</f>
        <v>0</v>
      </c>
      <c r="G147" s="68">
        <f>IF(AN147&gt;0,Bas!G146,0)</f>
        <v>0</v>
      </c>
      <c r="H147" s="69">
        <f>IF(Bas!H146&lt;&gt;"",Bas!H146,0)</f>
        <v>0</v>
      </c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4">
        <f t="shared" si="4"/>
        <v>0</v>
      </c>
    </row>
    <row r="148" spans="1:40" ht="20.100000000000001" customHeight="1" x14ac:dyDescent="0.3">
      <c r="A148" s="22">
        <f t="shared" si="5"/>
        <v>0</v>
      </c>
      <c r="B148" s="22">
        <f>IF('بیماران متادون'!E148&gt;0,'بیماران متادون'!E148,0)</f>
        <v>0</v>
      </c>
      <c r="C148" s="22">
        <f>IF('بیماران متادون'!A148&gt;0,'بیماران متادون'!A148,0)</f>
        <v>0</v>
      </c>
      <c r="D148" s="4">
        <f>Bas!D147</f>
        <v>0</v>
      </c>
      <c r="E148" s="4">
        <f>Bas!E147</f>
        <v>0</v>
      </c>
      <c r="F148" s="4">
        <f>Bas!F147</f>
        <v>0</v>
      </c>
      <c r="G148" s="68">
        <f>IF(AN148&gt;0,Bas!G147,0)</f>
        <v>0</v>
      </c>
      <c r="H148" s="69">
        <f>IF(Bas!H147&lt;&gt;"",Bas!H147,0)</f>
        <v>0</v>
      </c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4">
        <f t="shared" si="4"/>
        <v>0</v>
      </c>
    </row>
    <row r="149" spans="1:40" ht="20.100000000000001" customHeight="1" x14ac:dyDescent="0.3">
      <c r="A149" s="22">
        <f t="shared" si="5"/>
        <v>0</v>
      </c>
      <c r="B149" s="22">
        <f>IF('بیماران متادون'!E149&gt;0,'بیماران متادون'!E149,0)</f>
        <v>0</v>
      </c>
      <c r="C149" s="22">
        <f>IF('بیماران متادون'!A149&gt;0,'بیماران متادون'!A149,0)</f>
        <v>0</v>
      </c>
      <c r="D149" s="4">
        <f>Bas!D148</f>
        <v>0</v>
      </c>
      <c r="E149" s="4">
        <f>Bas!E148</f>
        <v>0</v>
      </c>
      <c r="F149" s="4">
        <f>Bas!F148</f>
        <v>0</v>
      </c>
      <c r="G149" s="68">
        <f>IF(AN149&gt;0,Bas!G148,0)</f>
        <v>0</v>
      </c>
      <c r="H149" s="69">
        <f>IF(Bas!H148&lt;&gt;"",Bas!H148,0)</f>
        <v>0</v>
      </c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4">
        <f t="shared" si="4"/>
        <v>0</v>
      </c>
    </row>
    <row r="150" spans="1:40" ht="20.100000000000001" customHeight="1" x14ac:dyDescent="0.3">
      <c r="A150" s="22">
        <f t="shared" si="5"/>
        <v>0</v>
      </c>
      <c r="B150" s="22">
        <f>IF('بیماران متادون'!E150&gt;0,'بیماران متادون'!E150,0)</f>
        <v>0</v>
      </c>
      <c r="C150" s="22">
        <f>IF('بیماران متادون'!A150&gt;0,'بیماران متادون'!A150,0)</f>
        <v>0</v>
      </c>
      <c r="D150" s="4">
        <f>Bas!D149</f>
        <v>0</v>
      </c>
      <c r="E150" s="4">
        <f>Bas!E149</f>
        <v>0</v>
      </c>
      <c r="F150" s="4">
        <f>Bas!F149</f>
        <v>0</v>
      </c>
      <c r="G150" s="68">
        <f>IF(AN150&gt;0,Bas!G149,0)</f>
        <v>0</v>
      </c>
      <c r="H150" s="69">
        <f>IF(Bas!H149&lt;&gt;"",Bas!H149,0)</f>
        <v>0</v>
      </c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4">
        <f t="shared" si="4"/>
        <v>0</v>
      </c>
    </row>
    <row r="151" spans="1:40" ht="20.100000000000001" customHeight="1" x14ac:dyDescent="0.3">
      <c r="A151" s="22">
        <f t="shared" si="5"/>
        <v>0</v>
      </c>
      <c r="B151" s="22">
        <f>IF('بیماران متادون'!E151&gt;0,'بیماران متادون'!E151,0)</f>
        <v>0</v>
      </c>
      <c r="C151" s="22">
        <f>IF('بیماران متادون'!A151&gt;0,'بیماران متادون'!A151,0)</f>
        <v>0</v>
      </c>
      <c r="D151" s="4">
        <f>Bas!D150</f>
        <v>0</v>
      </c>
      <c r="E151" s="4">
        <f>Bas!E150</f>
        <v>0</v>
      </c>
      <c r="F151" s="4">
        <f>Bas!F150</f>
        <v>0</v>
      </c>
      <c r="G151" s="68">
        <f>IF(AN151&gt;0,Bas!G150,0)</f>
        <v>0</v>
      </c>
      <c r="H151" s="69">
        <f>IF(Bas!H150&lt;&gt;"",Bas!H150,0)</f>
        <v>0</v>
      </c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4">
        <f t="shared" si="4"/>
        <v>0</v>
      </c>
    </row>
    <row r="152" spans="1:40" ht="20.100000000000001" customHeight="1" x14ac:dyDescent="0.3">
      <c r="A152" s="22">
        <f t="shared" si="5"/>
        <v>0</v>
      </c>
      <c r="B152" s="22">
        <f>IF('بیماران متادون'!E152&gt;0,'بیماران متادون'!E152,0)</f>
        <v>0</v>
      </c>
      <c r="C152" s="22">
        <f>IF('بیماران متادون'!A152&gt;0,'بیماران متادون'!A152,0)</f>
        <v>0</v>
      </c>
      <c r="D152" s="4">
        <f>Bas!D151</f>
        <v>0</v>
      </c>
      <c r="E152" s="4">
        <f>Bas!E151</f>
        <v>0</v>
      </c>
      <c r="F152" s="4">
        <f>Bas!F151</f>
        <v>0</v>
      </c>
      <c r="G152" s="68">
        <f>IF(AN152&gt;0,Bas!G151,0)</f>
        <v>0</v>
      </c>
      <c r="H152" s="69">
        <f>IF(Bas!H151&lt;&gt;"",Bas!H151,0)</f>
        <v>0</v>
      </c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4">
        <f t="shared" si="4"/>
        <v>0</v>
      </c>
    </row>
    <row r="153" spans="1:40" ht="20.100000000000001" customHeight="1" x14ac:dyDescent="0.3">
      <c r="A153" s="22">
        <f t="shared" si="5"/>
        <v>0</v>
      </c>
      <c r="B153" s="22">
        <f>IF('بیماران متادون'!E153&gt;0,'بیماران متادون'!E153,0)</f>
        <v>0</v>
      </c>
      <c r="C153" s="22">
        <f>IF('بیماران متادون'!A153&gt;0,'بیماران متادون'!A153,0)</f>
        <v>0</v>
      </c>
      <c r="D153" s="4">
        <f>Bas!D152</f>
        <v>0</v>
      </c>
      <c r="E153" s="4">
        <f>Bas!E152</f>
        <v>0</v>
      </c>
      <c r="F153" s="4">
        <f>Bas!F152</f>
        <v>0</v>
      </c>
      <c r="G153" s="68">
        <f>IF(AN153&gt;0,Bas!G152,0)</f>
        <v>0</v>
      </c>
      <c r="H153" s="69">
        <f>IF(Bas!H152&lt;&gt;"",Bas!H152,0)</f>
        <v>0</v>
      </c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4">
        <f t="shared" si="4"/>
        <v>0</v>
      </c>
    </row>
    <row r="154" spans="1:40" ht="20.100000000000001" customHeight="1" x14ac:dyDescent="0.3">
      <c r="A154" s="22">
        <f t="shared" si="5"/>
        <v>0</v>
      </c>
      <c r="B154" s="22">
        <f>IF('بیماران متادون'!E154&gt;0,'بیماران متادون'!E154,0)</f>
        <v>0</v>
      </c>
      <c r="C154" s="22">
        <f>IF('بیماران متادون'!A154&gt;0,'بیماران متادون'!A154,0)</f>
        <v>0</v>
      </c>
      <c r="D154" s="4">
        <f>Bas!D153</f>
        <v>0</v>
      </c>
      <c r="E154" s="4">
        <f>Bas!E153</f>
        <v>0</v>
      </c>
      <c r="F154" s="4">
        <f>Bas!F153</f>
        <v>0</v>
      </c>
      <c r="G154" s="68">
        <f>IF(AN154&gt;0,Bas!G153,0)</f>
        <v>0</v>
      </c>
      <c r="H154" s="69">
        <f>IF(Bas!H153&lt;&gt;"",Bas!H153,0)</f>
        <v>0</v>
      </c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4">
        <f t="shared" si="4"/>
        <v>0</v>
      </c>
    </row>
    <row r="155" spans="1:40" ht="20.100000000000001" customHeight="1" x14ac:dyDescent="0.3">
      <c r="A155" s="22">
        <f t="shared" si="5"/>
        <v>0</v>
      </c>
      <c r="B155" s="22">
        <f>IF('بیماران متادون'!E155&gt;0,'بیماران متادون'!E155,0)</f>
        <v>0</v>
      </c>
      <c r="C155" s="22">
        <f>IF('بیماران متادون'!A155&gt;0,'بیماران متادون'!A155,0)</f>
        <v>0</v>
      </c>
      <c r="D155" s="4">
        <f>Bas!D154</f>
        <v>0</v>
      </c>
      <c r="E155" s="4">
        <f>Bas!E154</f>
        <v>0</v>
      </c>
      <c r="F155" s="4">
        <f>Bas!F154</f>
        <v>0</v>
      </c>
      <c r="G155" s="68">
        <f>IF(AN155&gt;0,Bas!G154,0)</f>
        <v>0</v>
      </c>
      <c r="H155" s="69">
        <f>IF(Bas!H154&lt;&gt;"",Bas!H154,0)</f>
        <v>0</v>
      </c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4">
        <f t="shared" si="4"/>
        <v>0</v>
      </c>
    </row>
    <row r="156" spans="1:40" ht="20.100000000000001" customHeight="1" x14ac:dyDescent="0.3">
      <c r="A156" s="22">
        <f t="shared" si="5"/>
        <v>0</v>
      </c>
      <c r="B156" s="22">
        <f>IF('بیماران متادون'!E156&gt;0,'بیماران متادون'!E156,0)</f>
        <v>0</v>
      </c>
      <c r="C156" s="22">
        <f>IF('بیماران متادون'!A156&gt;0,'بیماران متادون'!A156,0)</f>
        <v>0</v>
      </c>
      <c r="D156" s="4">
        <f>Bas!D155</f>
        <v>0</v>
      </c>
      <c r="E156" s="4">
        <f>Bas!E155</f>
        <v>0</v>
      </c>
      <c r="F156" s="4">
        <f>Bas!F155</f>
        <v>0</v>
      </c>
      <c r="G156" s="68">
        <f>IF(AN156&gt;0,Bas!G155,0)</f>
        <v>0</v>
      </c>
      <c r="H156" s="69">
        <f>IF(Bas!H155&lt;&gt;"",Bas!H155,0)</f>
        <v>0</v>
      </c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4">
        <f t="shared" si="4"/>
        <v>0</v>
      </c>
    </row>
    <row r="157" spans="1:40" ht="20.100000000000001" customHeight="1" x14ac:dyDescent="0.3">
      <c r="A157" s="22">
        <f t="shared" si="5"/>
        <v>0</v>
      </c>
      <c r="B157" s="22">
        <f>IF('بیماران متادون'!E157&gt;0,'بیماران متادون'!E157,0)</f>
        <v>0</v>
      </c>
      <c r="C157" s="22">
        <f>IF('بیماران متادون'!A157&gt;0,'بیماران متادون'!A157,0)</f>
        <v>0</v>
      </c>
      <c r="D157" s="4">
        <f>Bas!D156</f>
        <v>0</v>
      </c>
      <c r="E157" s="4">
        <f>Bas!E156</f>
        <v>0</v>
      </c>
      <c r="F157" s="4">
        <f>Bas!F156</f>
        <v>0</v>
      </c>
      <c r="G157" s="68">
        <f>IF(AN157&gt;0,Bas!G156,0)</f>
        <v>0</v>
      </c>
      <c r="H157" s="69">
        <f>IF(Bas!H156&lt;&gt;"",Bas!H156,0)</f>
        <v>0</v>
      </c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4">
        <f t="shared" si="4"/>
        <v>0</v>
      </c>
    </row>
    <row r="158" spans="1:40" ht="20.100000000000001" customHeight="1" x14ac:dyDescent="0.3">
      <c r="A158" s="22">
        <f t="shared" si="5"/>
        <v>0</v>
      </c>
      <c r="B158" s="22">
        <f>IF('بیماران متادون'!E158&gt;0,'بیماران متادون'!E158,0)</f>
        <v>0</v>
      </c>
      <c r="C158" s="22">
        <f>IF('بیماران متادون'!A158&gt;0,'بیماران متادون'!A158,0)</f>
        <v>0</v>
      </c>
      <c r="D158" s="4">
        <f>Bas!D157</f>
        <v>0</v>
      </c>
      <c r="E158" s="4">
        <f>Bas!E157</f>
        <v>0</v>
      </c>
      <c r="F158" s="4">
        <f>Bas!F157</f>
        <v>0</v>
      </c>
      <c r="G158" s="68">
        <f>IF(AN158&gt;0,Bas!G157,0)</f>
        <v>0</v>
      </c>
      <c r="H158" s="69">
        <f>IF(Bas!H157&lt;&gt;"",Bas!H157,0)</f>
        <v>0</v>
      </c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4">
        <f t="shared" si="4"/>
        <v>0</v>
      </c>
    </row>
    <row r="159" spans="1:40" ht="20.100000000000001" customHeight="1" x14ac:dyDescent="0.3">
      <c r="A159" s="22">
        <f t="shared" si="5"/>
        <v>0</v>
      </c>
      <c r="B159" s="22">
        <f>IF('بیماران متادون'!E159&gt;0,'بیماران متادون'!E159,0)</f>
        <v>0</v>
      </c>
      <c r="C159" s="22">
        <f>IF('بیماران متادون'!A159&gt;0,'بیماران متادون'!A159,0)</f>
        <v>0</v>
      </c>
      <c r="D159" s="4">
        <f>Bas!D158</f>
        <v>0</v>
      </c>
      <c r="E159" s="4">
        <f>Bas!E158</f>
        <v>0</v>
      </c>
      <c r="F159" s="4">
        <f>Bas!F158</f>
        <v>0</v>
      </c>
      <c r="G159" s="68">
        <f>IF(AN159&gt;0,Bas!G158,0)</f>
        <v>0</v>
      </c>
      <c r="H159" s="69">
        <f>IF(Bas!H158&lt;&gt;"",Bas!H158,0)</f>
        <v>0</v>
      </c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4">
        <f t="shared" si="4"/>
        <v>0</v>
      </c>
    </row>
    <row r="160" spans="1:40" ht="20.100000000000001" customHeight="1" x14ac:dyDescent="0.3">
      <c r="A160" s="22">
        <f t="shared" si="5"/>
        <v>0</v>
      </c>
      <c r="B160" s="22">
        <f>IF('بیماران متادون'!E160&gt;0,'بیماران متادون'!E160,0)</f>
        <v>0</v>
      </c>
      <c r="C160" s="22">
        <f>IF('بیماران متادون'!A160&gt;0,'بیماران متادون'!A160,0)</f>
        <v>0</v>
      </c>
      <c r="D160" s="4">
        <f>Bas!D159</f>
        <v>0</v>
      </c>
      <c r="E160" s="4">
        <f>Bas!E159</f>
        <v>0</v>
      </c>
      <c r="F160" s="4">
        <f>Bas!F159</f>
        <v>0</v>
      </c>
      <c r="G160" s="68">
        <f>IF(AN160&gt;0,Bas!G159,0)</f>
        <v>0</v>
      </c>
      <c r="H160" s="69">
        <f>IF(Bas!H159&lt;&gt;"",Bas!H159,0)</f>
        <v>0</v>
      </c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4">
        <f t="shared" si="4"/>
        <v>0</v>
      </c>
    </row>
    <row r="161" spans="1:40" ht="20.100000000000001" customHeight="1" x14ac:dyDescent="0.3">
      <c r="A161" s="22">
        <f t="shared" si="5"/>
        <v>0</v>
      </c>
      <c r="B161" s="22">
        <f>IF('بیماران متادون'!E161&gt;0,'بیماران متادون'!E161,0)</f>
        <v>0</v>
      </c>
      <c r="C161" s="22">
        <f>IF('بیماران متادون'!A161&gt;0,'بیماران متادون'!A161,0)</f>
        <v>0</v>
      </c>
      <c r="D161" s="4">
        <f>Bas!D160</f>
        <v>0</v>
      </c>
      <c r="E161" s="4">
        <f>Bas!E160</f>
        <v>0</v>
      </c>
      <c r="F161" s="4">
        <f>Bas!F160</f>
        <v>0</v>
      </c>
      <c r="G161" s="68">
        <f>IF(AN161&gt;0,Bas!G160,0)</f>
        <v>0</v>
      </c>
      <c r="H161" s="69">
        <f>IF(Bas!H160&lt;&gt;"",Bas!H160,0)</f>
        <v>0</v>
      </c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4">
        <f t="shared" si="4"/>
        <v>0</v>
      </c>
    </row>
    <row r="162" spans="1:40" ht="20.100000000000001" customHeight="1" x14ac:dyDescent="0.3">
      <c r="A162" s="22">
        <f t="shared" si="5"/>
        <v>0</v>
      </c>
      <c r="B162" s="22">
        <f>IF('بیماران متادون'!E162&gt;0,'بیماران متادون'!E162,0)</f>
        <v>0</v>
      </c>
      <c r="C162" s="22">
        <f>IF('بیماران متادون'!A162&gt;0,'بیماران متادون'!A162,0)</f>
        <v>0</v>
      </c>
      <c r="D162" s="4">
        <f>Bas!D161</f>
        <v>0</v>
      </c>
      <c r="E162" s="4">
        <f>Bas!E161</f>
        <v>0</v>
      </c>
      <c r="F162" s="4">
        <f>Bas!F161</f>
        <v>0</v>
      </c>
      <c r="G162" s="68">
        <f>IF(AN162&gt;0,Bas!G161,0)</f>
        <v>0</v>
      </c>
      <c r="H162" s="69">
        <f>IF(Bas!H161&lt;&gt;"",Bas!H161,0)</f>
        <v>0</v>
      </c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4">
        <f t="shared" si="4"/>
        <v>0</v>
      </c>
    </row>
    <row r="163" spans="1:40" ht="20.100000000000001" customHeight="1" x14ac:dyDescent="0.3">
      <c r="A163" s="22">
        <f t="shared" si="5"/>
        <v>0</v>
      </c>
      <c r="B163" s="22">
        <f>IF('بیماران متادون'!E163&gt;0,'بیماران متادون'!E163,0)</f>
        <v>0</v>
      </c>
      <c r="C163" s="22">
        <f>IF('بیماران متادون'!A163&gt;0,'بیماران متادون'!A163,0)</f>
        <v>0</v>
      </c>
      <c r="D163" s="4">
        <f>Bas!D162</f>
        <v>0</v>
      </c>
      <c r="E163" s="4">
        <f>Bas!E162</f>
        <v>0</v>
      </c>
      <c r="F163" s="4">
        <f>Bas!F162</f>
        <v>0</v>
      </c>
      <c r="G163" s="68">
        <f>IF(AN163&gt;0,Bas!G162,0)</f>
        <v>0</v>
      </c>
      <c r="H163" s="69">
        <f>IF(Bas!H162&lt;&gt;"",Bas!H162,0)</f>
        <v>0</v>
      </c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4">
        <f t="shared" si="4"/>
        <v>0</v>
      </c>
    </row>
    <row r="164" spans="1:40" ht="20.100000000000001" customHeight="1" x14ac:dyDescent="0.3">
      <c r="A164" s="22">
        <f t="shared" si="5"/>
        <v>0</v>
      </c>
      <c r="B164" s="22">
        <f>IF('بیماران متادون'!E164&gt;0,'بیماران متادون'!E164,0)</f>
        <v>0</v>
      </c>
      <c r="C164" s="22">
        <f>IF('بیماران متادون'!A164&gt;0,'بیماران متادون'!A164,0)</f>
        <v>0</v>
      </c>
      <c r="D164" s="4">
        <f>Bas!D163</f>
        <v>0</v>
      </c>
      <c r="E164" s="4">
        <f>Bas!E163</f>
        <v>0</v>
      </c>
      <c r="F164" s="4">
        <f>Bas!F163</f>
        <v>0</v>
      </c>
      <c r="G164" s="68">
        <f>IF(AN164&gt;0,Bas!G163,0)</f>
        <v>0</v>
      </c>
      <c r="H164" s="69">
        <f>IF(Bas!H163&lt;&gt;"",Bas!H163,0)</f>
        <v>0</v>
      </c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4">
        <f t="shared" si="4"/>
        <v>0</v>
      </c>
    </row>
    <row r="165" spans="1:40" ht="20.100000000000001" customHeight="1" x14ac:dyDescent="0.3">
      <c r="A165" s="22">
        <f t="shared" si="5"/>
        <v>0</v>
      </c>
      <c r="B165" s="22">
        <f>IF('بیماران متادون'!E165&gt;0,'بیماران متادون'!E165,0)</f>
        <v>0</v>
      </c>
      <c r="C165" s="22">
        <f>IF('بیماران متادون'!A165&gt;0,'بیماران متادون'!A165,0)</f>
        <v>0</v>
      </c>
      <c r="D165" s="4">
        <f>Bas!D164</f>
        <v>0</v>
      </c>
      <c r="E165" s="4">
        <f>Bas!E164</f>
        <v>0</v>
      </c>
      <c r="F165" s="4">
        <f>Bas!F164</f>
        <v>0</v>
      </c>
      <c r="G165" s="68">
        <f>IF(AN165&gt;0,Bas!G164,0)</f>
        <v>0</v>
      </c>
      <c r="H165" s="69">
        <f>IF(Bas!H164&lt;&gt;"",Bas!H164,0)</f>
        <v>0</v>
      </c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4">
        <f t="shared" si="4"/>
        <v>0</v>
      </c>
    </row>
    <row r="166" spans="1:40" ht="20.100000000000001" customHeight="1" x14ac:dyDescent="0.3">
      <c r="A166" s="22">
        <f t="shared" si="5"/>
        <v>0</v>
      </c>
      <c r="B166" s="22">
        <f>IF('بیماران متادون'!E166&gt;0,'بیماران متادون'!E166,0)</f>
        <v>0</v>
      </c>
      <c r="C166" s="22">
        <f>IF('بیماران متادون'!A166&gt;0,'بیماران متادون'!A166,0)</f>
        <v>0</v>
      </c>
      <c r="D166" s="4">
        <f>Bas!D165</f>
        <v>0</v>
      </c>
      <c r="E166" s="4">
        <f>Bas!E165</f>
        <v>0</v>
      </c>
      <c r="F166" s="4">
        <f>Bas!F165</f>
        <v>0</v>
      </c>
      <c r="G166" s="68">
        <f>IF(AN166&gt;0,Bas!G165,0)</f>
        <v>0</v>
      </c>
      <c r="H166" s="69">
        <f>IF(Bas!H165&lt;&gt;"",Bas!H165,0)</f>
        <v>0</v>
      </c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4">
        <f t="shared" si="4"/>
        <v>0</v>
      </c>
    </row>
    <row r="167" spans="1:40" ht="20.100000000000001" customHeight="1" x14ac:dyDescent="0.3">
      <c r="A167" s="22">
        <f t="shared" si="5"/>
        <v>0</v>
      </c>
      <c r="B167" s="22">
        <f>IF('بیماران متادون'!E167&gt;0,'بیماران متادون'!E167,0)</f>
        <v>0</v>
      </c>
      <c r="C167" s="22">
        <f>IF('بیماران متادون'!A167&gt;0,'بیماران متادون'!A167,0)</f>
        <v>0</v>
      </c>
      <c r="D167" s="4">
        <f>Bas!D166</f>
        <v>0</v>
      </c>
      <c r="E167" s="4">
        <f>Bas!E166</f>
        <v>0</v>
      </c>
      <c r="F167" s="4">
        <f>Bas!F166</f>
        <v>0</v>
      </c>
      <c r="G167" s="68">
        <f>IF(AN167&gt;0,Bas!G166,0)</f>
        <v>0</v>
      </c>
      <c r="H167" s="69">
        <f>IF(Bas!H166&lt;&gt;"",Bas!H166,0)</f>
        <v>0</v>
      </c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4">
        <f t="shared" si="4"/>
        <v>0</v>
      </c>
    </row>
    <row r="168" spans="1:40" ht="20.100000000000001" customHeight="1" x14ac:dyDescent="0.3">
      <c r="A168" s="22">
        <f t="shared" si="5"/>
        <v>0</v>
      </c>
      <c r="B168" s="22">
        <f>IF('بیماران متادون'!E168&gt;0,'بیماران متادون'!E168,0)</f>
        <v>0</v>
      </c>
      <c r="C168" s="22">
        <f>IF('بیماران متادون'!A168&gt;0,'بیماران متادون'!A168,0)</f>
        <v>0</v>
      </c>
      <c r="D168" s="4">
        <f>Bas!D167</f>
        <v>0</v>
      </c>
      <c r="E168" s="4">
        <f>Bas!E167</f>
        <v>0</v>
      </c>
      <c r="F168" s="4">
        <f>Bas!F167</f>
        <v>0</v>
      </c>
      <c r="G168" s="68">
        <f>IF(AN168&gt;0,Bas!G167,0)</f>
        <v>0</v>
      </c>
      <c r="H168" s="69">
        <f>IF(Bas!H167&lt;&gt;"",Bas!H167,0)</f>
        <v>0</v>
      </c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4">
        <f t="shared" si="4"/>
        <v>0</v>
      </c>
    </row>
    <row r="169" spans="1:40" ht="20.100000000000001" customHeight="1" x14ac:dyDescent="0.3">
      <c r="A169" s="22">
        <f t="shared" si="5"/>
        <v>0</v>
      </c>
      <c r="B169" s="22">
        <f>IF('بیماران متادون'!E169&gt;0,'بیماران متادون'!E169,0)</f>
        <v>0</v>
      </c>
      <c r="C169" s="22">
        <f>IF('بیماران متادون'!A169&gt;0,'بیماران متادون'!A169,0)</f>
        <v>0</v>
      </c>
      <c r="D169" s="4">
        <f>Bas!D168</f>
        <v>0</v>
      </c>
      <c r="E169" s="4">
        <f>Bas!E168</f>
        <v>0</v>
      </c>
      <c r="F169" s="4">
        <f>Bas!F168</f>
        <v>0</v>
      </c>
      <c r="G169" s="68">
        <f>IF(AN169&gt;0,Bas!G168,0)</f>
        <v>0</v>
      </c>
      <c r="H169" s="69">
        <f>IF(Bas!H168&lt;&gt;"",Bas!H168,0)</f>
        <v>0</v>
      </c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4">
        <f t="shared" si="4"/>
        <v>0</v>
      </c>
    </row>
    <row r="170" spans="1:40" ht="20.100000000000001" customHeight="1" x14ac:dyDescent="0.3">
      <c r="A170" s="22">
        <f t="shared" si="5"/>
        <v>0</v>
      </c>
      <c r="B170" s="22">
        <f>IF('بیماران متادون'!E170&gt;0,'بیماران متادون'!E170,0)</f>
        <v>0</v>
      </c>
      <c r="C170" s="22">
        <f>IF('بیماران متادون'!A170&gt;0,'بیماران متادون'!A170,0)</f>
        <v>0</v>
      </c>
      <c r="D170" s="4">
        <f>Bas!D169</f>
        <v>0</v>
      </c>
      <c r="E170" s="4">
        <f>Bas!E169</f>
        <v>0</v>
      </c>
      <c r="F170" s="4">
        <f>Bas!F169</f>
        <v>0</v>
      </c>
      <c r="G170" s="68">
        <f>IF(AN170&gt;0,Bas!G169,0)</f>
        <v>0</v>
      </c>
      <c r="H170" s="69">
        <f>IF(Bas!H169&lt;&gt;"",Bas!H169,0)</f>
        <v>0</v>
      </c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4">
        <f t="shared" si="4"/>
        <v>0</v>
      </c>
    </row>
    <row r="171" spans="1:40" ht="20.100000000000001" customHeight="1" x14ac:dyDescent="0.3">
      <c r="A171" s="22">
        <f t="shared" si="5"/>
        <v>0</v>
      </c>
      <c r="B171" s="22">
        <f>IF('بیماران متادون'!E171&gt;0,'بیماران متادون'!E171,0)</f>
        <v>0</v>
      </c>
      <c r="C171" s="22">
        <f>IF('بیماران متادون'!A171&gt;0,'بیماران متادون'!A171,0)</f>
        <v>0</v>
      </c>
      <c r="D171" s="4">
        <f>Bas!D170</f>
        <v>0</v>
      </c>
      <c r="E171" s="4">
        <f>Bas!E170</f>
        <v>0</v>
      </c>
      <c r="F171" s="4">
        <f>Bas!F170</f>
        <v>0</v>
      </c>
      <c r="G171" s="68">
        <f>IF(AN171&gt;0,Bas!G170,0)</f>
        <v>0</v>
      </c>
      <c r="H171" s="69">
        <f>IF(Bas!H170&lt;&gt;"",Bas!H170,0)</f>
        <v>0</v>
      </c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4">
        <f t="shared" si="4"/>
        <v>0</v>
      </c>
    </row>
    <row r="172" spans="1:40" ht="20.100000000000001" customHeight="1" x14ac:dyDescent="0.3">
      <c r="A172" s="22">
        <f t="shared" si="5"/>
        <v>0</v>
      </c>
      <c r="B172" s="22">
        <f>IF('بیماران متادون'!E172&gt;0,'بیماران متادون'!E172,0)</f>
        <v>0</v>
      </c>
      <c r="C172" s="22">
        <f>IF('بیماران متادون'!A172&gt;0,'بیماران متادون'!A172,0)</f>
        <v>0</v>
      </c>
      <c r="D172" s="4">
        <f>Bas!D171</f>
        <v>0</v>
      </c>
      <c r="E172" s="4">
        <f>Bas!E171</f>
        <v>0</v>
      </c>
      <c r="F172" s="4">
        <f>Bas!F171</f>
        <v>0</v>
      </c>
      <c r="G172" s="68">
        <f>IF(AN172&gt;0,Bas!G171,0)</f>
        <v>0</v>
      </c>
      <c r="H172" s="69">
        <f>IF(Bas!H171&lt;&gt;"",Bas!H171,0)</f>
        <v>0</v>
      </c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4">
        <f t="shared" si="4"/>
        <v>0</v>
      </c>
    </row>
    <row r="173" spans="1:40" ht="20.100000000000001" customHeight="1" x14ac:dyDescent="0.3">
      <c r="A173" s="22">
        <f t="shared" si="5"/>
        <v>0</v>
      </c>
      <c r="B173" s="22">
        <f>IF('بیماران متادون'!E173&gt;0,'بیماران متادون'!E173,0)</f>
        <v>0</v>
      </c>
      <c r="C173" s="22">
        <f>IF('بیماران متادون'!A173&gt;0,'بیماران متادون'!A173,0)</f>
        <v>0</v>
      </c>
      <c r="D173" s="4">
        <f>Bas!D172</f>
        <v>0</v>
      </c>
      <c r="E173" s="4">
        <f>Bas!E172</f>
        <v>0</v>
      </c>
      <c r="F173" s="4">
        <f>Bas!F172</f>
        <v>0</v>
      </c>
      <c r="G173" s="68">
        <f>IF(AN173&gt;0,Bas!G172,0)</f>
        <v>0</v>
      </c>
      <c r="H173" s="69">
        <f>IF(Bas!H172&lt;&gt;"",Bas!H172,0)</f>
        <v>0</v>
      </c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4">
        <f t="shared" si="4"/>
        <v>0</v>
      </c>
    </row>
    <row r="174" spans="1:40" ht="20.100000000000001" customHeight="1" x14ac:dyDescent="0.3">
      <c r="A174" s="22">
        <f t="shared" si="5"/>
        <v>0</v>
      </c>
      <c r="B174" s="22">
        <f>IF('بیماران متادون'!E174&gt;0,'بیماران متادون'!E174,0)</f>
        <v>0</v>
      </c>
      <c r="C174" s="22">
        <f>IF('بیماران متادون'!A174&gt;0,'بیماران متادون'!A174,0)</f>
        <v>0</v>
      </c>
      <c r="D174" s="4">
        <f>Bas!D173</f>
        <v>0</v>
      </c>
      <c r="E174" s="4">
        <f>Bas!E173</f>
        <v>0</v>
      </c>
      <c r="F174" s="4">
        <f>Bas!F173</f>
        <v>0</v>
      </c>
      <c r="G174" s="68">
        <f>IF(AN174&gt;0,Bas!G173,0)</f>
        <v>0</v>
      </c>
      <c r="H174" s="69">
        <f>IF(Bas!H173&lt;&gt;"",Bas!H173,0)</f>
        <v>0</v>
      </c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4">
        <f t="shared" si="4"/>
        <v>0</v>
      </c>
    </row>
    <row r="175" spans="1:40" ht="20.100000000000001" customHeight="1" x14ac:dyDescent="0.3">
      <c r="A175" s="22">
        <f t="shared" si="5"/>
        <v>0</v>
      </c>
      <c r="B175" s="22">
        <f>IF('بیماران متادون'!E175&gt;0,'بیماران متادون'!E175,0)</f>
        <v>0</v>
      </c>
      <c r="C175" s="22">
        <f>IF('بیماران متادون'!A175&gt;0,'بیماران متادون'!A175,0)</f>
        <v>0</v>
      </c>
      <c r="D175" s="4">
        <f>Bas!D174</f>
        <v>0</v>
      </c>
      <c r="E175" s="4">
        <f>Bas!E174</f>
        <v>0</v>
      </c>
      <c r="F175" s="4">
        <f>Bas!F174</f>
        <v>0</v>
      </c>
      <c r="G175" s="68">
        <f>IF(AN175&gt;0,Bas!G174,0)</f>
        <v>0</v>
      </c>
      <c r="H175" s="69">
        <f>IF(Bas!H174&lt;&gt;"",Bas!H174,0)</f>
        <v>0</v>
      </c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4">
        <f t="shared" si="4"/>
        <v>0</v>
      </c>
    </row>
    <row r="176" spans="1:40" ht="20.100000000000001" customHeight="1" x14ac:dyDescent="0.3">
      <c r="A176" s="22">
        <f t="shared" si="5"/>
        <v>0</v>
      </c>
      <c r="B176" s="22">
        <f>IF('بیماران متادون'!E176&gt;0,'بیماران متادون'!E176,0)</f>
        <v>0</v>
      </c>
      <c r="C176" s="22">
        <f>IF('بیماران متادون'!A176&gt;0,'بیماران متادون'!A176,0)</f>
        <v>0</v>
      </c>
      <c r="D176" s="4">
        <f>Bas!D175</f>
        <v>0</v>
      </c>
      <c r="E176" s="4">
        <f>Bas!E175</f>
        <v>0</v>
      </c>
      <c r="F176" s="4">
        <f>Bas!F175</f>
        <v>0</v>
      </c>
      <c r="G176" s="68">
        <f>IF(AN176&gt;0,Bas!G175,0)</f>
        <v>0</v>
      </c>
      <c r="H176" s="69">
        <f>IF(Bas!H175&lt;&gt;"",Bas!H175,0)</f>
        <v>0</v>
      </c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4">
        <f t="shared" si="4"/>
        <v>0</v>
      </c>
    </row>
    <row r="177" spans="1:40" ht="20.100000000000001" customHeight="1" x14ac:dyDescent="0.3">
      <c r="A177" s="22">
        <f t="shared" si="5"/>
        <v>0</v>
      </c>
      <c r="B177" s="22">
        <f>IF('بیماران متادون'!E177&gt;0,'بیماران متادون'!E177,0)</f>
        <v>0</v>
      </c>
      <c r="C177" s="22">
        <f>IF('بیماران متادون'!A177&gt;0,'بیماران متادون'!A177,0)</f>
        <v>0</v>
      </c>
      <c r="D177" s="4">
        <f>Bas!D176</f>
        <v>0</v>
      </c>
      <c r="E177" s="4">
        <f>Bas!E176</f>
        <v>0</v>
      </c>
      <c r="F177" s="4">
        <f>Bas!F176</f>
        <v>0</v>
      </c>
      <c r="G177" s="68">
        <f>IF(AN177&gt;0,Bas!G176,0)</f>
        <v>0</v>
      </c>
      <c r="H177" s="69">
        <f>IF(Bas!H176&lt;&gt;"",Bas!H176,0)</f>
        <v>0</v>
      </c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4">
        <f t="shared" si="4"/>
        <v>0</v>
      </c>
    </row>
    <row r="178" spans="1:40" ht="20.100000000000001" customHeight="1" x14ac:dyDescent="0.3">
      <c r="A178" s="22">
        <f t="shared" si="5"/>
        <v>0</v>
      </c>
      <c r="B178" s="22">
        <f>IF('بیماران متادون'!E178&gt;0,'بیماران متادون'!E178,0)</f>
        <v>0</v>
      </c>
      <c r="C178" s="22">
        <f>IF('بیماران متادون'!A178&gt;0,'بیماران متادون'!A178,0)</f>
        <v>0</v>
      </c>
      <c r="D178" s="4">
        <f>Bas!D177</f>
        <v>0</v>
      </c>
      <c r="E178" s="4">
        <f>Bas!E177</f>
        <v>0</v>
      </c>
      <c r="F178" s="4">
        <f>Bas!F177</f>
        <v>0</v>
      </c>
      <c r="G178" s="68">
        <f>IF(AN178&gt;0,Bas!G177,0)</f>
        <v>0</v>
      </c>
      <c r="H178" s="69">
        <f>IF(Bas!H177&lt;&gt;"",Bas!H177,0)</f>
        <v>0</v>
      </c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4">
        <f t="shared" si="4"/>
        <v>0</v>
      </c>
    </row>
    <row r="179" spans="1:40" ht="20.100000000000001" customHeight="1" x14ac:dyDescent="0.3">
      <c r="A179" s="22">
        <f t="shared" si="5"/>
        <v>0</v>
      </c>
      <c r="B179" s="22">
        <f>IF('بیماران متادون'!E179&gt;0,'بیماران متادون'!E179,0)</f>
        <v>0</v>
      </c>
      <c r="C179" s="22">
        <f>IF('بیماران متادون'!A179&gt;0,'بیماران متادون'!A179,0)</f>
        <v>0</v>
      </c>
      <c r="D179" s="4">
        <f>Bas!D178</f>
        <v>0</v>
      </c>
      <c r="E179" s="4">
        <f>Bas!E178</f>
        <v>0</v>
      </c>
      <c r="F179" s="4">
        <f>Bas!F178</f>
        <v>0</v>
      </c>
      <c r="G179" s="68">
        <f>IF(AN179&gt;0,Bas!G178,0)</f>
        <v>0</v>
      </c>
      <c r="H179" s="69">
        <f>IF(Bas!H178&lt;&gt;"",Bas!H178,0)</f>
        <v>0</v>
      </c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4">
        <f t="shared" si="4"/>
        <v>0</v>
      </c>
    </row>
    <row r="180" spans="1:40" ht="20.100000000000001" customHeight="1" x14ac:dyDescent="0.3">
      <c r="A180" s="22">
        <f t="shared" si="5"/>
        <v>0</v>
      </c>
      <c r="B180" s="22">
        <f>IF('بیماران متادون'!E180&gt;0,'بیماران متادون'!E180,0)</f>
        <v>0</v>
      </c>
      <c r="C180" s="22">
        <f>IF('بیماران متادون'!A180&gt;0,'بیماران متادون'!A180,0)</f>
        <v>0</v>
      </c>
      <c r="D180" s="4">
        <f>Bas!D179</f>
        <v>0</v>
      </c>
      <c r="E180" s="4">
        <f>Bas!E179</f>
        <v>0</v>
      </c>
      <c r="F180" s="4">
        <f>Bas!F179</f>
        <v>0</v>
      </c>
      <c r="G180" s="68">
        <f>IF(AN180&gt;0,Bas!G179,0)</f>
        <v>0</v>
      </c>
      <c r="H180" s="69">
        <f>IF(Bas!H179&lt;&gt;"",Bas!H179,0)</f>
        <v>0</v>
      </c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4">
        <f t="shared" si="4"/>
        <v>0</v>
      </c>
    </row>
    <row r="181" spans="1:40" ht="20.100000000000001" customHeight="1" x14ac:dyDescent="0.3">
      <c r="A181" s="22">
        <f t="shared" si="5"/>
        <v>0</v>
      </c>
      <c r="B181" s="22">
        <f>IF('بیماران متادون'!E181&gt;0,'بیماران متادون'!E181,0)</f>
        <v>0</v>
      </c>
      <c r="C181" s="22">
        <f>IF('بیماران متادون'!A181&gt;0,'بیماران متادون'!A181,0)</f>
        <v>0</v>
      </c>
      <c r="D181" s="4">
        <f>Bas!D180</f>
        <v>0</v>
      </c>
      <c r="E181" s="4">
        <f>Bas!E180</f>
        <v>0</v>
      </c>
      <c r="F181" s="4">
        <f>Bas!F180</f>
        <v>0</v>
      </c>
      <c r="G181" s="68">
        <f>IF(AN181&gt;0,Bas!G180,0)</f>
        <v>0</v>
      </c>
      <c r="H181" s="69">
        <f>IF(Bas!H180&lt;&gt;"",Bas!H180,0)</f>
        <v>0</v>
      </c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4">
        <f t="shared" si="4"/>
        <v>0</v>
      </c>
    </row>
    <row r="182" spans="1:40" ht="20.100000000000001" customHeight="1" x14ac:dyDescent="0.3">
      <c r="A182" s="22">
        <f t="shared" si="5"/>
        <v>0</v>
      </c>
      <c r="B182" s="22">
        <f>IF('بیماران متادون'!E182&gt;0,'بیماران متادون'!E182,0)</f>
        <v>0</v>
      </c>
      <c r="C182" s="22">
        <f>IF('بیماران متادون'!A182&gt;0,'بیماران متادون'!A182,0)</f>
        <v>0</v>
      </c>
      <c r="D182" s="4">
        <f>Bas!D181</f>
        <v>0</v>
      </c>
      <c r="E182" s="4">
        <f>Bas!E181</f>
        <v>0</v>
      </c>
      <c r="F182" s="4">
        <f>Bas!F181</f>
        <v>0</v>
      </c>
      <c r="G182" s="68">
        <f>IF(AN182&gt;0,Bas!G181,0)</f>
        <v>0</v>
      </c>
      <c r="H182" s="69">
        <f>IF(Bas!H181&lt;&gt;"",Bas!H181,0)</f>
        <v>0</v>
      </c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4">
        <f t="shared" si="4"/>
        <v>0</v>
      </c>
    </row>
    <row r="183" spans="1:40" ht="20.100000000000001" customHeight="1" x14ac:dyDescent="0.3">
      <c r="A183" s="22">
        <f t="shared" si="5"/>
        <v>0</v>
      </c>
      <c r="B183" s="22">
        <f>IF('بیماران متادون'!E183&gt;0,'بیماران متادون'!E183,0)</f>
        <v>0</v>
      </c>
      <c r="C183" s="22">
        <f>IF('بیماران متادون'!A183&gt;0,'بیماران متادون'!A183,0)</f>
        <v>0</v>
      </c>
      <c r="D183" s="4">
        <f>Bas!D182</f>
        <v>0</v>
      </c>
      <c r="E183" s="4">
        <f>Bas!E182</f>
        <v>0</v>
      </c>
      <c r="F183" s="4">
        <f>Bas!F182</f>
        <v>0</v>
      </c>
      <c r="G183" s="68">
        <f>IF(AN183&gt;0,Bas!G182,0)</f>
        <v>0</v>
      </c>
      <c r="H183" s="69">
        <f>IF(Bas!H182&lt;&gt;"",Bas!H182,0)</f>
        <v>0</v>
      </c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4">
        <f t="shared" si="4"/>
        <v>0</v>
      </c>
    </row>
    <row r="184" spans="1:40" ht="20.100000000000001" customHeight="1" x14ac:dyDescent="0.3">
      <c r="A184" s="22">
        <f t="shared" si="5"/>
        <v>0</v>
      </c>
      <c r="B184" s="22">
        <f>IF('بیماران متادون'!E184&gt;0,'بیماران متادون'!E184,0)</f>
        <v>0</v>
      </c>
      <c r="C184" s="22">
        <f>IF('بیماران متادون'!A184&gt;0,'بیماران متادون'!A184,0)</f>
        <v>0</v>
      </c>
      <c r="D184" s="4">
        <f>Bas!D183</f>
        <v>0</v>
      </c>
      <c r="E184" s="4">
        <f>Bas!E183</f>
        <v>0</v>
      </c>
      <c r="F184" s="4">
        <f>Bas!F183</f>
        <v>0</v>
      </c>
      <c r="G184" s="68">
        <f>IF(AN184&gt;0,Bas!G183,0)</f>
        <v>0</v>
      </c>
      <c r="H184" s="69">
        <f>IF(Bas!H183&lt;&gt;"",Bas!H183,0)</f>
        <v>0</v>
      </c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4">
        <f t="shared" si="4"/>
        <v>0</v>
      </c>
    </row>
    <row r="185" spans="1:40" ht="20.100000000000001" customHeight="1" x14ac:dyDescent="0.3">
      <c r="A185" s="22">
        <f t="shared" si="5"/>
        <v>0</v>
      </c>
      <c r="B185" s="22">
        <f>IF('بیماران متادون'!E185&gt;0,'بیماران متادون'!E185,0)</f>
        <v>0</v>
      </c>
      <c r="C185" s="22">
        <f>IF('بیماران متادون'!A185&gt;0,'بیماران متادون'!A185,0)</f>
        <v>0</v>
      </c>
      <c r="D185" s="4">
        <f>Bas!D184</f>
        <v>0</v>
      </c>
      <c r="E185" s="4">
        <f>Bas!E184</f>
        <v>0</v>
      </c>
      <c r="F185" s="4">
        <f>Bas!F184</f>
        <v>0</v>
      </c>
      <c r="G185" s="68">
        <f>IF(AN185&gt;0,Bas!G184,0)</f>
        <v>0</v>
      </c>
      <c r="H185" s="69">
        <f>IF(Bas!H184&lt;&gt;"",Bas!H184,0)</f>
        <v>0</v>
      </c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4">
        <f t="shared" si="4"/>
        <v>0</v>
      </c>
    </row>
    <row r="186" spans="1:40" ht="20.100000000000001" customHeight="1" x14ac:dyDescent="0.3">
      <c r="A186" s="22">
        <f t="shared" si="5"/>
        <v>0</v>
      </c>
      <c r="B186" s="22">
        <f>IF('بیماران متادون'!E186&gt;0,'بیماران متادون'!E186,0)</f>
        <v>0</v>
      </c>
      <c r="C186" s="22">
        <f>IF('بیماران متادون'!A186&gt;0,'بیماران متادون'!A186,0)</f>
        <v>0</v>
      </c>
      <c r="D186" s="4">
        <f>Bas!D185</f>
        <v>0</v>
      </c>
      <c r="E186" s="4">
        <f>Bas!E185</f>
        <v>0</v>
      </c>
      <c r="F186" s="4">
        <f>Bas!F185</f>
        <v>0</v>
      </c>
      <c r="G186" s="68">
        <f>IF(AN186&gt;0,Bas!G185,0)</f>
        <v>0</v>
      </c>
      <c r="H186" s="69">
        <f>IF(Bas!H185&lt;&gt;"",Bas!H185,0)</f>
        <v>0</v>
      </c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4">
        <f t="shared" si="4"/>
        <v>0</v>
      </c>
    </row>
    <row r="187" spans="1:40" ht="20.100000000000001" customHeight="1" x14ac:dyDescent="0.3">
      <c r="A187" s="22">
        <f t="shared" si="5"/>
        <v>0</v>
      </c>
      <c r="B187" s="22">
        <f>IF('بیماران متادون'!E187&gt;0,'بیماران متادون'!E187,0)</f>
        <v>0</v>
      </c>
      <c r="C187" s="22">
        <f>IF('بیماران متادون'!A187&gt;0,'بیماران متادون'!A187,0)</f>
        <v>0</v>
      </c>
      <c r="D187" s="4">
        <f>Bas!D186</f>
        <v>0</v>
      </c>
      <c r="E187" s="4">
        <f>Bas!E186</f>
        <v>0</v>
      </c>
      <c r="F187" s="4">
        <f>Bas!F186</f>
        <v>0</v>
      </c>
      <c r="G187" s="68">
        <f>IF(AN187&gt;0,Bas!G186,0)</f>
        <v>0</v>
      </c>
      <c r="H187" s="69">
        <f>IF(Bas!H186&lt;&gt;"",Bas!H186,0)</f>
        <v>0</v>
      </c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4">
        <f t="shared" si="4"/>
        <v>0</v>
      </c>
    </row>
    <row r="188" spans="1:40" ht="20.100000000000001" customHeight="1" x14ac:dyDescent="0.3">
      <c r="A188" s="22">
        <f t="shared" si="5"/>
        <v>0</v>
      </c>
      <c r="B188" s="22">
        <f>IF('بیماران متادون'!E188&gt;0,'بیماران متادون'!E188,0)</f>
        <v>0</v>
      </c>
      <c r="C188" s="22">
        <f>IF('بیماران متادون'!A188&gt;0,'بیماران متادون'!A188,0)</f>
        <v>0</v>
      </c>
      <c r="D188" s="4">
        <f>Bas!D187</f>
        <v>0</v>
      </c>
      <c r="E188" s="4">
        <f>Bas!E187</f>
        <v>0</v>
      </c>
      <c r="F188" s="4">
        <f>Bas!F187</f>
        <v>0</v>
      </c>
      <c r="G188" s="68">
        <f>IF(AN188&gt;0,Bas!G187,0)</f>
        <v>0</v>
      </c>
      <c r="H188" s="69">
        <f>IF(Bas!H187&lt;&gt;"",Bas!H187,0)</f>
        <v>0</v>
      </c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4">
        <f t="shared" si="4"/>
        <v>0</v>
      </c>
    </row>
    <row r="189" spans="1:40" ht="20.100000000000001" customHeight="1" x14ac:dyDescent="0.3">
      <c r="A189" s="22">
        <f t="shared" si="5"/>
        <v>0</v>
      </c>
      <c r="B189" s="22">
        <f>IF('بیماران متادون'!E189&gt;0,'بیماران متادون'!E189,0)</f>
        <v>0</v>
      </c>
      <c r="C189" s="22">
        <f>IF('بیماران متادون'!A189&gt;0,'بیماران متادون'!A189,0)</f>
        <v>0</v>
      </c>
      <c r="D189" s="4">
        <f>Bas!D188</f>
        <v>0</v>
      </c>
      <c r="E189" s="4">
        <f>Bas!E188</f>
        <v>0</v>
      </c>
      <c r="F189" s="4">
        <f>Bas!F188</f>
        <v>0</v>
      </c>
      <c r="G189" s="68">
        <f>IF(AN189&gt;0,Bas!G188,0)</f>
        <v>0</v>
      </c>
      <c r="H189" s="69">
        <f>IF(Bas!H188&lt;&gt;"",Bas!H188,0)</f>
        <v>0</v>
      </c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4">
        <f t="shared" si="4"/>
        <v>0</v>
      </c>
    </row>
    <row r="190" spans="1:40" ht="20.100000000000001" customHeight="1" x14ac:dyDescent="0.3">
      <c r="A190" s="22">
        <f t="shared" si="5"/>
        <v>0</v>
      </c>
      <c r="B190" s="22">
        <f>IF('بیماران متادون'!E190&gt;0,'بیماران متادون'!E190,0)</f>
        <v>0</v>
      </c>
      <c r="C190" s="22">
        <f>IF('بیماران متادون'!A190&gt;0,'بیماران متادون'!A190,0)</f>
        <v>0</v>
      </c>
      <c r="D190" s="4">
        <f>Bas!D189</f>
        <v>0</v>
      </c>
      <c r="E190" s="4">
        <f>Bas!E189</f>
        <v>0</v>
      </c>
      <c r="F190" s="4">
        <f>Bas!F189</f>
        <v>0</v>
      </c>
      <c r="G190" s="68">
        <f>IF(AN190&gt;0,Bas!G189,0)</f>
        <v>0</v>
      </c>
      <c r="H190" s="69">
        <f>IF(Bas!H189&lt;&gt;"",Bas!H189,0)</f>
        <v>0</v>
      </c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4">
        <f t="shared" si="4"/>
        <v>0</v>
      </c>
    </row>
    <row r="191" spans="1:40" ht="20.100000000000001" customHeight="1" x14ac:dyDescent="0.3">
      <c r="A191" s="22">
        <f t="shared" si="5"/>
        <v>0</v>
      </c>
      <c r="B191" s="22">
        <f>IF('بیماران متادون'!E191&gt;0,'بیماران متادون'!E191,0)</f>
        <v>0</v>
      </c>
      <c r="C191" s="22">
        <f>IF('بیماران متادون'!A191&gt;0,'بیماران متادون'!A191,0)</f>
        <v>0</v>
      </c>
      <c r="D191" s="4">
        <f>Bas!D190</f>
        <v>0</v>
      </c>
      <c r="E191" s="4">
        <f>Bas!E190</f>
        <v>0</v>
      </c>
      <c r="F191" s="4">
        <f>Bas!F190</f>
        <v>0</v>
      </c>
      <c r="G191" s="68">
        <f>IF(AN191&gt;0,Bas!G190,0)</f>
        <v>0</v>
      </c>
      <c r="H191" s="69">
        <f>IF(Bas!H190&lt;&gt;"",Bas!H190,0)</f>
        <v>0</v>
      </c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4">
        <f t="shared" si="4"/>
        <v>0</v>
      </c>
    </row>
    <row r="192" spans="1:40" ht="20.100000000000001" customHeight="1" x14ac:dyDescent="0.3">
      <c r="A192" s="22">
        <f t="shared" si="5"/>
        <v>0</v>
      </c>
      <c r="B192" s="22">
        <f>IF('بیماران متادون'!E192&gt;0,'بیماران متادون'!E192,0)</f>
        <v>0</v>
      </c>
      <c r="C192" s="22">
        <f>IF('بیماران متادون'!A192&gt;0,'بیماران متادون'!A192,0)</f>
        <v>0</v>
      </c>
      <c r="D192" s="4">
        <f>Bas!D191</f>
        <v>0</v>
      </c>
      <c r="E192" s="4">
        <f>Bas!E191</f>
        <v>0</v>
      </c>
      <c r="F192" s="4">
        <f>Bas!F191</f>
        <v>0</v>
      </c>
      <c r="G192" s="68">
        <f>IF(AN192&gt;0,Bas!G191,0)</f>
        <v>0</v>
      </c>
      <c r="H192" s="69">
        <f>IF(Bas!H191&lt;&gt;"",Bas!H191,0)</f>
        <v>0</v>
      </c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4">
        <f t="shared" si="4"/>
        <v>0</v>
      </c>
    </row>
    <row r="193" spans="1:40" ht="20.100000000000001" customHeight="1" x14ac:dyDescent="0.3">
      <c r="A193" s="22">
        <f t="shared" si="5"/>
        <v>0</v>
      </c>
      <c r="B193" s="22">
        <f>IF('بیماران متادون'!E193&gt;0,'بیماران متادون'!E193,0)</f>
        <v>0</v>
      </c>
      <c r="C193" s="22">
        <f>IF('بیماران متادون'!A193&gt;0,'بیماران متادون'!A193,0)</f>
        <v>0</v>
      </c>
      <c r="D193" s="4">
        <f>Bas!D192</f>
        <v>0</v>
      </c>
      <c r="E193" s="4">
        <f>Bas!E192</f>
        <v>0</v>
      </c>
      <c r="F193" s="4">
        <f>Bas!F192</f>
        <v>0</v>
      </c>
      <c r="G193" s="68">
        <f>IF(AN193&gt;0,Bas!G192,0)</f>
        <v>0</v>
      </c>
      <c r="H193" s="69">
        <f>IF(Bas!H192&lt;&gt;"",Bas!H192,0)</f>
        <v>0</v>
      </c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4">
        <f t="shared" si="4"/>
        <v>0</v>
      </c>
    </row>
    <row r="194" spans="1:40" ht="20.100000000000001" customHeight="1" x14ac:dyDescent="0.3">
      <c r="A194" s="22">
        <f t="shared" si="5"/>
        <v>0</v>
      </c>
      <c r="B194" s="22">
        <f>IF('بیماران متادون'!E194&gt;0,'بیماران متادون'!E194,0)</f>
        <v>0</v>
      </c>
      <c r="C194" s="22">
        <f>IF('بیماران متادون'!A194&gt;0,'بیماران متادون'!A194,0)</f>
        <v>0</v>
      </c>
      <c r="D194" s="4">
        <f>Bas!D193</f>
        <v>0</v>
      </c>
      <c r="E194" s="4">
        <f>Bas!E193</f>
        <v>0</v>
      </c>
      <c r="F194" s="4">
        <f>Bas!F193</f>
        <v>0</v>
      </c>
      <c r="G194" s="68">
        <f>IF(AN194&gt;0,Bas!G193,0)</f>
        <v>0</v>
      </c>
      <c r="H194" s="69">
        <f>IF(Bas!H193&lt;&gt;"",Bas!H193,0)</f>
        <v>0</v>
      </c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4">
        <f t="shared" si="4"/>
        <v>0</v>
      </c>
    </row>
    <row r="195" spans="1:40" ht="20.100000000000001" customHeight="1" x14ac:dyDescent="0.3">
      <c r="A195" s="22">
        <f t="shared" si="5"/>
        <v>0</v>
      </c>
      <c r="B195" s="22">
        <f>IF('بیماران متادون'!E195&gt;0,'بیماران متادون'!E195,0)</f>
        <v>0</v>
      </c>
      <c r="C195" s="22">
        <f>IF('بیماران متادون'!A195&gt;0,'بیماران متادون'!A195,0)</f>
        <v>0</v>
      </c>
      <c r="D195" s="4">
        <f>Bas!D194</f>
        <v>0</v>
      </c>
      <c r="E195" s="4">
        <f>Bas!E194</f>
        <v>0</v>
      </c>
      <c r="F195" s="4">
        <f>Bas!F194</f>
        <v>0</v>
      </c>
      <c r="G195" s="68">
        <f>IF(AN195&gt;0,Bas!G194,0)</f>
        <v>0</v>
      </c>
      <c r="H195" s="69">
        <f>IF(Bas!H194&lt;&gt;"",Bas!H194,0)</f>
        <v>0</v>
      </c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4">
        <f t="shared" ref="AN195:AN258" si="6">SUM(I195:AM195)</f>
        <v>0</v>
      </c>
    </row>
    <row r="196" spans="1:40" ht="20.100000000000001" customHeight="1" x14ac:dyDescent="0.3">
      <c r="A196" s="22">
        <f t="shared" ref="A196:A259" si="7">IF(AN196&gt;0,F196&amp;E196&amp;D196&amp;G196&amp;C196,0)</f>
        <v>0</v>
      </c>
      <c r="B196" s="22">
        <f>IF('بیماران متادون'!E196&gt;0,'بیماران متادون'!E196,0)</f>
        <v>0</v>
      </c>
      <c r="C196" s="22">
        <f>IF('بیماران متادون'!A196&gt;0,'بیماران متادون'!A196,0)</f>
        <v>0</v>
      </c>
      <c r="D196" s="4">
        <f>Bas!D195</f>
        <v>0</v>
      </c>
      <c r="E196" s="4">
        <f>Bas!E195</f>
        <v>0</v>
      </c>
      <c r="F196" s="4">
        <f>Bas!F195</f>
        <v>0</v>
      </c>
      <c r="G196" s="68">
        <f>IF(AN196&gt;0,Bas!G195,0)</f>
        <v>0</v>
      </c>
      <c r="H196" s="69">
        <f>IF(Bas!H195&lt;&gt;"",Bas!H195,0)</f>
        <v>0</v>
      </c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4">
        <f t="shared" si="6"/>
        <v>0</v>
      </c>
    </row>
    <row r="197" spans="1:40" ht="20.100000000000001" customHeight="1" x14ac:dyDescent="0.3">
      <c r="A197" s="22">
        <f t="shared" si="7"/>
        <v>0</v>
      </c>
      <c r="B197" s="22">
        <f>IF('بیماران متادون'!E197&gt;0,'بیماران متادون'!E197,0)</f>
        <v>0</v>
      </c>
      <c r="C197" s="22">
        <f>IF('بیماران متادون'!A197&gt;0,'بیماران متادون'!A197,0)</f>
        <v>0</v>
      </c>
      <c r="D197" s="4">
        <f>Bas!D196</f>
        <v>0</v>
      </c>
      <c r="E197" s="4">
        <f>Bas!E196</f>
        <v>0</v>
      </c>
      <c r="F197" s="4">
        <f>Bas!F196</f>
        <v>0</v>
      </c>
      <c r="G197" s="68">
        <f>IF(AN197&gt;0,Bas!G196,0)</f>
        <v>0</v>
      </c>
      <c r="H197" s="69">
        <f>IF(Bas!H196&lt;&gt;"",Bas!H196,0)</f>
        <v>0</v>
      </c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4">
        <f t="shared" si="6"/>
        <v>0</v>
      </c>
    </row>
    <row r="198" spans="1:40" ht="20.100000000000001" customHeight="1" x14ac:dyDescent="0.3">
      <c r="A198" s="22">
        <f t="shared" si="7"/>
        <v>0</v>
      </c>
      <c r="B198" s="22">
        <f>IF('بیماران متادون'!E198&gt;0,'بیماران متادون'!E198,0)</f>
        <v>0</v>
      </c>
      <c r="C198" s="22">
        <f>IF('بیماران متادون'!A198&gt;0,'بیماران متادون'!A198,0)</f>
        <v>0</v>
      </c>
      <c r="D198" s="4">
        <f>Bas!D197</f>
        <v>0</v>
      </c>
      <c r="E198" s="4">
        <f>Bas!E197</f>
        <v>0</v>
      </c>
      <c r="F198" s="4">
        <f>Bas!F197</f>
        <v>0</v>
      </c>
      <c r="G198" s="68">
        <f>IF(AN198&gt;0,Bas!G197,0)</f>
        <v>0</v>
      </c>
      <c r="H198" s="69">
        <f>IF(Bas!H197&lt;&gt;"",Bas!H197,0)</f>
        <v>0</v>
      </c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4">
        <f t="shared" si="6"/>
        <v>0</v>
      </c>
    </row>
    <row r="199" spans="1:40" ht="20.100000000000001" customHeight="1" x14ac:dyDescent="0.3">
      <c r="A199" s="22">
        <f t="shared" si="7"/>
        <v>0</v>
      </c>
      <c r="B199" s="22">
        <f>IF('بیماران متادون'!E199&gt;0,'بیماران متادون'!E199,0)</f>
        <v>0</v>
      </c>
      <c r="C199" s="22">
        <f>IF('بیماران متادون'!A199&gt;0,'بیماران متادون'!A199,0)</f>
        <v>0</v>
      </c>
      <c r="D199" s="4">
        <f>Bas!D198</f>
        <v>0</v>
      </c>
      <c r="E199" s="4">
        <f>Bas!E198</f>
        <v>0</v>
      </c>
      <c r="F199" s="4">
        <f>Bas!F198</f>
        <v>0</v>
      </c>
      <c r="G199" s="68">
        <f>IF(AN199&gt;0,Bas!G198,0)</f>
        <v>0</v>
      </c>
      <c r="H199" s="69">
        <f>IF(Bas!H198&lt;&gt;"",Bas!H198,0)</f>
        <v>0</v>
      </c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4">
        <f t="shared" si="6"/>
        <v>0</v>
      </c>
    </row>
    <row r="200" spans="1:40" ht="20.100000000000001" customHeight="1" x14ac:dyDescent="0.3">
      <c r="A200" s="22">
        <f t="shared" si="7"/>
        <v>0</v>
      </c>
      <c r="B200" s="22">
        <f>IF('بیماران متادون'!E200&gt;0,'بیماران متادون'!E200,0)</f>
        <v>0</v>
      </c>
      <c r="C200" s="22">
        <f>IF('بیماران متادون'!A200&gt;0,'بیماران متادون'!A200,0)</f>
        <v>0</v>
      </c>
      <c r="D200" s="4">
        <f>Bas!D199</f>
        <v>0</v>
      </c>
      <c r="E200" s="4">
        <f>Bas!E199</f>
        <v>0</v>
      </c>
      <c r="F200" s="4">
        <f>Bas!F199</f>
        <v>0</v>
      </c>
      <c r="G200" s="68">
        <f>IF(AN200&gt;0,Bas!G199,0)</f>
        <v>0</v>
      </c>
      <c r="H200" s="69">
        <f>IF(Bas!H199&lt;&gt;"",Bas!H199,0)</f>
        <v>0</v>
      </c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4">
        <f t="shared" si="6"/>
        <v>0</v>
      </c>
    </row>
    <row r="201" spans="1:40" ht="20.100000000000001" customHeight="1" x14ac:dyDescent="0.3">
      <c r="A201" s="22">
        <f t="shared" si="7"/>
        <v>0</v>
      </c>
      <c r="B201" s="22">
        <f>IF('بیماران متادون'!E201&gt;0,'بیماران متادون'!E201,0)</f>
        <v>0</v>
      </c>
      <c r="C201" s="22">
        <f>IF('بیماران متادون'!A201&gt;0,'بیماران متادون'!A201,0)</f>
        <v>0</v>
      </c>
      <c r="D201" s="4">
        <f>Bas!D200</f>
        <v>0</v>
      </c>
      <c r="E201" s="4">
        <f>Bas!E200</f>
        <v>0</v>
      </c>
      <c r="F201" s="4">
        <f>Bas!F200</f>
        <v>0</v>
      </c>
      <c r="G201" s="68">
        <f>IF(AN201&gt;0,Bas!G200,0)</f>
        <v>0</v>
      </c>
      <c r="H201" s="69">
        <f>IF(Bas!H200&lt;&gt;"",Bas!H200,0)</f>
        <v>0</v>
      </c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4">
        <f t="shared" si="6"/>
        <v>0</v>
      </c>
    </row>
    <row r="202" spans="1:40" ht="20.100000000000001" customHeight="1" x14ac:dyDescent="0.3">
      <c r="A202" s="22">
        <f t="shared" si="7"/>
        <v>0</v>
      </c>
      <c r="B202" s="22">
        <f>IF('بیماران متادون'!E202&gt;0,'بیماران متادون'!E202,0)</f>
        <v>0</v>
      </c>
      <c r="C202" s="22">
        <f>IF('بیماران متادون'!A202&gt;0,'بیماران متادون'!A202,0)</f>
        <v>0</v>
      </c>
      <c r="D202" s="4">
        <f>Bas!D201</f>
        <v>0</v>
      </c>
      <c r="E202" s="4">
        <f>Bas!E201</f>
        <v>0</v>
      </c>
      <c r="F202" s="4">
        <f>Bas!F201</f>
        <v>0</v>
      </c>
      <c r="G202" s="68">
        <f>IF(AN202&gt;0,Bas!G201,0)</f>
        <v>0</v>
      </c>
      <c r="H202" s="69">
        <f>IF(Bas!H201&lt;&gt;"",Bas!H201,0)</f>
        <v>0</v>
      </c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4">
        <f t="shared" si="6"/>
        <v>0</v>
      </c>
    </row>
    <row r="203" spans="1:40" ht="20.100000000000001" customHeight="1" x14ac:dyDescent="0.3">
      <c r="A203" s="22">
        <f t="shared" si="7"/>
        <v>0</v>
      </c>
      <c r="B203" s="22">
        <f>IF('بیماران متادون'!E203&gt;0,'بیماران متادون'!E203,0)</f>
        <v>0</v>
      </c>
      <c r="C203" s="22">
        <f>IF('بیماران متادون'!A203&gt;0,'بیماران متادون'!A203,0)</f>
        <v>0</v>
      </c>
      <c r="D203" s="4">
        <f>Bas!D202</f>
        <v>0</v>
      </c>
      <c r="E203" s="4">
        <f>Bas!E202</f>
        <v>0</v>
      </c>
      <c r="F203" s="4">
        <f>Bas!F202</f>
        <v>0</v>
      </c>
      <c r="G203" s="68">
        <f>IF(AN203&gt;0,Bas!G202,0)</f>
        <v>0</v>
      </c>
      <c r="H203" s="69">
        <f>IF(Bas!H202&lt;&gt;"",Bas!H202,0)</f>
        <v>0</v>
      </c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4">
        <f t="shared" si="6"/>
        <v>0</v>
      </c>
    </row>
    <row r="204" spans="1:40" ht="20.100000000000001" customHeight="1" x14ac:dyDescent="0.3">
      <c r="A204" s="22">
        <f t="shared" si="7"/>
        <v>0</v>
      </c>
      <c r="B204" s="22">
        <f>IF('بیماران متادون'!E204&gt;0,'بیماران متادون'!E204,0)</f>
        <v>0</v>
      </c>
      <c r="C204" s="22">
        <f>IF('بیماران متادون'!A204&gt;0,'بیماران متادون'!A204,0)</f>
        <v>0</v>
      </c>
      <c r="D204" s="4">
        <f>Bas!D203</f>
        <v>0</v>
      </c>
      <c r="E204" s="4">
        <f>Bas!E203</f>
        <v>0</v>
      </c>
      <c r="F204" s="4">
        <f>Bas!F203</f>
        <v>0</v>
      </c>
      <c r="G204" s="68">
        <f>IF(AN204&gt;0,Bas!G203,0)</f>
        <v>0</v>
      </c>
      <c r="H204" s="69">
        <f>IF(Bas!H203&lt;&gt;"",Bas!H203,0)</f>
        <v>0</v>
      </c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4">
        <f t="shared" si="6"/>
        <v>0</v>
      </c>
    </row>
    <row r="205" spans="1:40" ht="20.100000000000001" customHeight="1" x14ac:dyDescent="0.3">
      <c r="A205" s="22">
        <f t="shared" si="7"/>
        <v>0</v>
      </c>
      <c r="B205" s="22">
        <f>IF('بیماران متادون'!E205&gt;0,'بیماران متادون'!E205,0)</f>
        <v>0</v>
      </c>
      <c r="C205" s="22">
        <f>IF('بیماران متادون'!A205&gt;0,'بیماران متادون'!A205,0)</f>
        <v>0</v>
      </c>
      <c r="D205" s="4">
        <f>Bas!D204</f>
        <v>0</v>
      </c>
      <c r="E205" s="4">
        <f>Bas!E204</f>
        <v>0</v>
      </c>
      <c r="F205" s="4">
        <f>Bas!F204</f>
        <v>0</v>
      </c>
      <c r="G205" s="68">
        <f>IF(AN205&gt;0,Bas!G204,0)</f>
        <v>0</v>
      </c>
      <c r="H205" s="69">
        <f>IF(Bas!H204&lt;&gt;"",Bas!H204,0)</f>
        <v>0</v>
      </c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4">
        <f t="shared" si="6"/>
        <v>0</v>
      </c>
    </row>
    <row r="206" spans="1:40" ht="20.100000000000001" customHeight="1" x14ac:dyDescent="0.3">
      <c r="A206" s="22">
        <f t="shared" si="7"/>
        <v>0</v>
      </c>
      <c r="B206" s="22">
        <f>IF('بیماران متادون'!E206&gt;0,'بیماران متادون'!E206,0)</f>
        <v>0</v>
      </c>
      <c r="C206" s="22">
        <f>IF('بیماران متادون'!A206&gt;0,'بیماران متادون'!A206,0)</f>
        <v>0</v>
      </c>
      <c r="D206" s="4">
        <f>Bas!D205</f>
        <v>0</v>
      </c>
      <c r="E206" s="4">
        <f>Bas!E205</f>
        <v>0</v>
      </c>
      <c r="F206" s="4">
        <f>Bas!F205</f>
        <v>0</v>
      </c>
      <c r="G206" s="68">
        <f>IF(AN206&gt;0,Bas!G205,0)</f>
        <v>0</v>
      </c>
      <c r="H206" s="69">
        <f>IF(Bas!H205&lt;&gt;"",Bas!H205,0)</f>
        <v>0</v>
      </c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4">
        <f t="shared" si="6"/>
        <v>0</v>
      </c>
    </row>
    <row r="207" spans="1:40" ht="20.100000000000001" customHeight="1" x14ac:dyDescent="0.3">
      <c r="A207" s="22">
        <f t="shared" si="7"/>
        <v>0</v>
      </c>
      <c r="B207" s="22">
        <f>IF('بیماران متادون'!E207&gt;0,'بیماران متادون'!E207,0)</f>
        <v>0</v>
      </c>
      <c r="C207" s="22">
        <f>IF('بیماران متادون'!A207&gt;0,'بیماران متادون'!A207,0)</f>
        <v>0</v>
      </c>
      <c r="D207" s="4">
        <f>Bas!D206</f>
        <v>0</v>
      </c>
      <c r="E207" s="4">
        <f>Bas!E206</f>
        <v>0</v>
      </c>
      <c r="F207" s="4">
        <f>Bas!F206</f>
        <v>0</v>
      </c>
      <c r="G207" s="68">
        <f>IF(AN207&gt;0,Bas!G206,0)</f>
        <v>0</v>
      </c>
      <c r="H207" s="69">
        <f>IF(Bas!H206&lt;&gt;"",Bas!H206,0)</f>
        <v>0</v>
      </c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4">
        <f t="shared" si="6"/>
        <v>0</v>
      </c>
    </row>
    <row r="208" spans="1:40" ht="20.100000000000001" customHeight="1" x14ac:dyDescent="0.3">
      <c r="A208" s="22">
        <f t="shared" si="7"/>
        <v>0</v>
      </c>
      <c r="B208" s="22">
        <f>IF('بیماران متادون'!E208&gt;0,'بیماران متادون'!E208,0)</f>
        <v>0</v>
      </c>
      <c r="C208" s="22">
        <f>IF('بیماران متادون'!A208&gt;0,'بیماران متادون'!A208,0)</f>
        <v>0</v>
      </c>
      <c r="D208" s="4">
        <f>Bas!D207</f>
        <v>0</v>
      </c>
      <c r="E208" s="4">
        <f>Bas!E207</f>
        <v>0</v>
      </c>
      <c r="F208" s="4">
        <f>Bas!F207</f>
        <v>0</v>
      </c>
      <c r="G208" s="68">
        <f>IF(AN208&gt;0,Bas!G207,0)</f>
        <v>0</v>
      </c>
      <c r="H208" s="69">
        <f>IF(Bas!H207&lt;&gt;"",Bas!H207,0)</f>
        <v>0</v>
      </c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4">
        <f t="shared" si="6"/>
        <v>0</v>
      </c>
    </row>
    <row r="209" spans="1:40" ht="20.100000000000001" customHeight="1" x14ac:dyDescent="0.3">
      <c r="A209" s="22">
        <f t="shared" si="7"/>
        <v>0</v>
      </c>
      <c r="B209" s="22">
        <f>IF('بیماران متادون'!E209&gt;0,'بیماران متادون'!E209,0)</f>
        <v>0</v>
      </c>
      <c r="C209" s="22">
        <f>IF('بیماران متادون'!A209&gt;0,'بیماران متادون'!A209,0)</f>
        <v>0</v>
      </c>
      <c r="D209" s="4">
        <f>Bas!D208</f>
        <v>0</v>
      </c>
      <c r="E209" s="4">
        <f>Bas!E208</f>
        <v>0</v>
      </c>
      <c r="F209" s="4">
        <f>Bas!F208</f>
        <v>0</v>
      </c>
      <c r="G209" s="68">
        <f>IF(AN209&gt;0,Bas!G208,0)</f>
        <v>0</v>
      </c>
      <c r="H209" s="69">
        <f>IF(Bas!H208&lt;&gt;"",Bas!H208,0)</f>
        <v>0</v>
      </c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4">
        <f t="shared" si="6"/>
        <v>0</v>
      </c>
    </row>
    <row r="210" spans="1:40" ht="20.100000000000001" customHeight="1" x14ac:dyDescent="0.3">
      <c r="A210" s="22">
        <f t="shared" si="7"/>
        <v>0</v>
      </c>
      <c r="B210" s="22">
        <f>IF('بیماران متادون'!E210&gt;0,'بیماران متادون'!E210,0)</f>
        <v>0</v>
      </c>
      <c r="C210" s="22">
        <f>IF('بیماران متادون'!A210&gt;0,'بیماران متادون'!A210,0)</f>
        <v>0</v>
      </c>
      <c r="D210" s="4">
        <f>Bas!D209</f>
        <v>0</v>
      </c>
      <c r="E210" s="4">
        <f>Bas!E209</f>
        <v>0</v>
      </c>
      <c r="F210" s="4">
        <f>Bas!F209</f>
        <v>0</v>
      </c>
      <c r="G210" s="68">
        <f>IF(AN210&gt;0,Bas!G209,0)</f>
        <v>0</v>
      </c>
      <c r="H210" s="69">
        <f>IF(Bas!H209&lt;&gt;"",Bas!H209,0)</f>
        <v>0</v>
      </c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4">
        <f t="shared" si="6"/>
        <v>0</v>
      </c>
    </row>
    <row r="211" spans="1:40" ht="20.100000000000001" customHeight="1" x14ac:dyDescent="0.3">
      <c r="A211" s="22">
        <f t="shared" si="7"/>
        <v>0</v>
      </c>
      <c r="B211" s="22">
        <f>IF('بیماران متادون'!E211&gt;0,'بیماران متادون'!E211,0)</f>
        <v>0</v>
      </c>
      <c r="C211" s="22">
        <f>IF('بیماران متادون'!A211&gt;0,'بیماران متادون'!A211,0)</f>
        <v>0</v>
      </c>
      <c r="D211" s="4">
        <f>Bas!D210</f>
        <v>0</v>
      </c>
      <c r="E211" s="4">
        <f>Bas!E210</f>
        <v>0</v>
      </c>
      <c r="F211" s="4">
        <f>Bas!F210</f>
        <v>0</v>
      </c>
      <c r="G211" s="68">
        <f>IF(AN211&gt;0,Bas!G210,0)</f>
        <v>0</v>
      </c>
      <c r="H211" s="69">
        <f>IF(Bas!H210&lt;&gt;"",Bas!H210,0)</f>
        <v>0</v>
      </c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4">
        <f t="shared" si="6"/>
        <v>0</v>
      </c>
    </row>
    <row r="212" spans="1:40" ht="20.100000000000001" customHeight="1" x14ac:dyDescent="0.3">
      <c r="A212" s="22">
        <f t="shared" si="7"/>
        <v>0</v>
      </c>
      <c r="B212" s="22">
        <f>IF('بیماران متادون'!E212&gt;0,'بیماران متادون'!E212,0)</f>
        <v>0</v>
      </c>
      <c r="C212" s="22">
        <f>IF('بیماران متادون'!A212&gt;0,'بیماران متادون'!A212,0)</f>
        <v>0</v>
      </c>
      <c r="D212" s="4">
        <f>Bas!D211</f>
        <v>0</v>
      </c>
      <c r="E212" s="4">
        <f>Bas!E211</f>
        <v>0</v>
      </c>
      <c r="F212" s="4">
        <f>Bas!F211</f>
        <v>0</v>
      </c>
      <c r="G212" s="68">
        <f>IF(AN212&gt;0,Bas!G211,0)</f>
        <v>0</v>
      </c>
      <c r="H212" s="69">
        <f>IF(Bas!H211&lt;&gt;"",Bas!H211,0)</f>
        <v>0</v>
      </c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4">
        <f t="shared" si="6"/>
        <v>0</v>
      </c>
    </row>
    <row r="213" spans="1:40" ht="20.100000000000001" customHeight="1" x14ac:dyDescent="0.3">
      <c r="A213" s="22">
        <f t="shared" si="7"/>
        <v>0</v>
      </c>
      <c r="B213" s="22">
        <f>IF('بیماران متادون'!E213&gt;0,'بیماران متادون'!E213,0)</f>
        <v>0</v>
      </c>
      <c r="C213" s="22">
        <f>IF('بیماران متادون'!A213&gt;0,'بیماران متادون'!A213,0)</f>
        <v>0</v>
      </c>
      <c r="D213" s="4">
        <f>Bas!D212</f>
        <v>0</v>
      </c>
      <c r="E213" s="4">
        <f>Bas!E212</f>
        <v>0</v>
      </c>
      <c r="F213" s="4">
        <f>Bas!F212</f>
        <v>0</v>
      </c>
      <c r="G213" s="68">
        <f>IF(AN213&gt;0,Bas!G212,0)</f>
        <v>0</v>
      </c>
      <c r="H213" s="69">
        <f>IF(Bas!H212&lt;&gt;"",Bas!H212,0)</f>
        <v>0</v>
      </c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4">
        <f t="shared" si="6"/>
        <v>0</v>
      </c>
    </row>
    <row r="214" spans="1:40" ht="20.100000000000001" customHeight="1" x14ac:dyDescent="0.3">
      <c r="A214" s="22">
        <f t="shared" si="7"/>
        <v>0</v>
      </c>
      <c r="B214" s="22">
        <f>IF('بیماران متادون'!E214&gt;0,'بیماران متادون'!E214,0)</f>
        <v>0</v>
      </c>
      <c r="C214" s="22">
        <f>IF('بیماران متادون'!A214&gt;0,'بیماران متادون'!A214,0)</f>
        <v>0</v>
      </c>
      <c r="D214" s="4">
        <f>Bas!D213</f>
        <v>0</v>
      </c>
      <c r="E214" s="4">
        <f>Bas!E213</f>
        <v>0</v>
      </c>
      <c r="F214" s="4">
        <f>Bas!F213</f>
        <v>0</v>
      </c>
      <c r="G214" s="68">
        <f>IF(AN214&gt;0,Bas!G213,0)</f>
        <v>0</v>
      </c>
      <c r="H214" s="69">
        <f>IF(Bas!H213&lt;&gt;"",Bas!H213,0)</f>
        <v>0</v>
      </c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4">
        <f t="shared" si="6"/>
        <v>0</v>
      </c>
    </row>
    <row r="215" spans="1:40" ht="20.100000000000001" customHeight="1" x14ac:dyDescent="0.3">
      <c r="A215" s="22">
        <f t="shared" si="7"/>
        <v>0</v>
      </c>
      <c r="B215" s="22">
        <f>IF('بیماران متادون'!E215&gt;0,'بیماران متادون'!E215,0)</f>
        <v>0</v>
      </c>
      <c r="C215" s="22">
        <f>IF('بیماران متادون'!A215&gt;0,'بیماران متادون'!A215,0)</f>
        <v>0</v>
      </c>
      <c r="D215" s="4">
        <f>Bas!D214</f>
        <v>0</v>
      </c>
      <c r="E215" s="4">
        <f>Bas!E214</f>
        <v>0</v>
      </c>
      <c r="F215" s="4">
        <f>Bas!F214</f>
        <v>0</v>
      </c>
      <c r="G215" s="68">
        <f>IF(AN215&gt;0,Bas!G214,0)</f>
        <v>0</v>
      </c>
      <c r="H215" s="69">
        <f>IF(Bas!H214&lt;&gt;"",Bas!H214,0)</f>
        <v>0</v>
      </c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4">
        <f t="shared" si="6"/>
        <v>0</v>
      </c>
    </row>
    <row r="216" spans="1:40" ht="20.100000000000001" customHeight="1" x14ac:dyDescent="0.3">
      <c r="A216" s="22">
        <f t="shared" si="7"/>
        <v>0</v>
      </c>
      <c r="B216" s="22">
        <f>IF('بیماران متادون'!E216&gt;0,'بیماران متادون'!E216,0)</f>
        <v>0</v>
      </c>
      <c r="C216" s="22">
        <f>IF('بیماران متادون'!A216&gt;0,'بیماران متادون'!A216,0)</f>
        <v>0</v>
      </c>
      <c r="D216" s="4">
        <f>Bas!D215</f>
        <v>0</v>
      </c>
      <c r="E216" s="4">
        <f>Bas!E215</f>
        <v>0</v>
      </c>
      <c r="F216" s="4">
        <f>Bas!F215</f>
        <v>0</v>
      </c>
      <c r="G216" s="68">
        <f>IF(AN216&gt;0,Bas!G215,0)</f>
        <v>0</v>
      </c>
      <c r="H216" s="69">
        <f>IF(Bas!H215&lt;&gt;"",Bas!H215,0)</f>
        <v>0</v>
      </c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4">
        <f t="shared" si="6"/>
        <v>0</v>
      </c>
    </row>
    <row r="217" spans="1:40" ht="20.100000000000001" customHeight="1" x14ac:dyDescent="0.3">
      <c r="A217" s="22">
        <f t="shared" si="7"/>
        <v>0</v>
      </c>
      <c r="B217" s="22">
        <f>IF('بیماران متادون'!E217&gt;0,'بیماران متادون'!E217,0)</f>
        <v>0</v>
      </c>
      <c r="C217" s="22">
        <f>IF('بیماران متادون'!A217&gt;0,'بیماران متادون'!A217,0)</f>
        <v>0</v>
      </c>
      <c r="D217" s="4">
        <f>Bas!D216</f>
        <v>0</v>
      </c>
      <c r="E217" s="4">
        <f>Bas!E216</f>
        <v>0</v>
      </c>
      <c r="F217" s="4">
        <f>Bas!F216</f>
        <v>0</v>
      </c>
      <c r="G217" s="68">
        <f>IF(AN217&gt;0,Bas!G216,0)</f>
        <v>0</v>
      </c>
      <c r="H217" s="69">
        <f>IF(Bas!H216&lt;&gt;"",Bas!H216,0)</f>
        <v>0</v>
      </c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4">
        <f t="shared" si="6"/>
        <v>0</v>
      </c>
    </row>
    <row r="218" spans="1:40" ht="20.100000000000001" customHeight="1" x14ac:dyDescent="0.3">
      <c r="A218" s="22">
        <f t="shared" si="7"/>
        <v>0</v>
      </c>
      <c r="B218" s="22">
        <f>IF('بیماران متادون'!E218&gt;0,'بیماران متادون'!E218,0)</f>
        <v>0</v>
      </c>
      <c r="C218" s="22">
        <f>IF('بیماران متادون'!A218&gt;0,'بیماران متادون'!A218,0)</f>
        <v>0</v>
      </c>
      <c r="D218" s="4">
        <f>Bas!D217</f>
        <v>0</v>
      </c>
      <c r="E218" s="4">
        <f>Bas!E217</f>
        <v>0</v>
      </c>
      <c r="F218" s="4">
        <f>Bas!F217</f>
        <v>0</v>
      </c>
      <c r="G218" s="68">
        <f>IF(AN218&gt;0,Bas!G217,0)</f>
        <v>0</v>
      </c>
      <c r="H218" s="69">
        <f>IF(Bas!H217&lt;&gt;"",Bas!H217,0)</f>
        <v>0</v>
      </c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4">
        <f t="shared" si="6"/>
        <v>0</v>
      </c>
    </row>
    <row r="219" spans="1:40" ht="20.100000000000001" customHeight="1" x14ac:dyDescent="0.3">
      <c r="A219" s="22">
        <f t="shared" si="7"/>
        <v>0</v>
      </c>
      <c r="B219" s="22">
        <f>IF('بیماران متادون'!E219&gt;0,'بیماران متادون'!E219,0)</f>
        <v>0</v>
      </c>
      <c r="C219" s="22">
        <f>IF('بیماران متادون'!A219&gt;0,'بیماران متادون'!A219,0)</f>
        <v>0</v>
      </c>
      <c r="D219" s="4">
        <f>Bas!D218</f>
        <v>0</v>
      </c>
      <c r="E219" s="4">
        <f>Bas!E218</f>
        <v>0</v>
      </c>
      <c r="F219" s="4">
        <f>Bas!F218</f>
        <v>0</v>
      </c>
      <c r="G219" s="68">
        <f>IF(AN219&gt;0,Bas!G218,0)</f>
        <v>0</v>
      </c>
      <c r="H219" s="69">
        <f>IF(Bas!H218&lt;&gt;"",Bas!H218,0)</f>
        <v>0</v>
      </c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4">
        <f t="shared" si="6"/>
        <v>0</v>
      </c>
    </row>
    <row r="220" spans="1:40" ht="20.100000000000001" customHeight="1" x14ac:dyDescent="0.3">
      <c r="A220" s="22">
        <f t="shared" si="7"/>
        <v>0</v>
      </c>
      <c r="B220" s="22">
        <f>IF('بیماران متادون'!E220&gt;0,'بیماران متادون'!E220,0)</f>
        <v>0</v>
      </c>
      <c r="C220" s="22">
        <f>IF('بیماران متادون'!A220&gt;0,'بیماران متادون'!A220,0)</f>
        <v>0</v>
      </c>
      <c r="D220" s="4">
        <f>Bas!D219</f>
        <v>0</v>
      </c>
      <c r="E220" s="4">
        <f>Bas!E219</f>
        <v>0</v>
      </c>
      <c r="F220" s="4">
        <f>Bas!F219</f>
        <v>0</v>
      </c>
      <c r="G220" s="68">
        <f>IF(AN220&gt;0,Bas!G219,0)</f>
        <v>0</v>
      </c>
      <c r="H220" s="69">
        <f>IF(Bas!H219&lt;&gt;"",Bas!H219,0)</f>
        <v>0</v>
      </c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4">
        <f t="shared" si="6"/>
        <v>0</v>
      </c>
    </row>
    <row r="221" spans="1:40" ht="20.100000000000001" customHeight="1" x14ac:dyDescent="0.3">
      <c r="A221" s="22">
        <f t="shared" si="7"/>
        <v>0</v>
      </c>
      <c r="B221" s="22">
        <f>IF('بیماران متادون'!E221&gt;0,'بیماران متادون'!E221,0)</f>
        <v>0</v>
      </c>
      <c r="C221" s="22">
        <f>IF('بیماران متادون'!A221&gt;0,'بیماران متادون'!A221,0)</f>
        <v>0</v>
      </c>
      <c r="D221" s="4">
        <f>Bas!D220</f>
        <v>0</v>
      </c>
      <c r="E221" s="4">
        <f>Bas!E220</f>
        <v>0</v>
      </c>
      <c r="F221" s="4">
        <f>Bas!F220</f>
        <v>0</v>
      </c>
      <c r="G221" s="68">
        <f>IF(AN221&gt;0,Bas!G220,0)</f>
        <v>0</v>
      </c>
      <c r="H221" s="69">
        <f>IF(Bas!H220&lt;&gt;"",Bas!H220,0)</f>
        <v>0</v>
      </c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4">
        <f t="shared" si="6"/>
        <v>0</v>
      </c>
    </row>
    <row r="222" spans="1:40" ht="20.100000000000001" customHeight="1" x14ac:dyDescent="0.3">
      <c r="A222" s="22">
        <f t="shared" si="7"/>
        <v>0</v>
      </c>
      <c r="B222" s="22">
        <f>IF('بیماران متادون'!E222&gt;0,'بیماران متادون'!E222,0)</f>
        <v>0</v>
      </c>
      <c r="C222" s="22">
        <f>IF('بیماران متادون'!A222&gt;0,'بیماران متادون'!A222,0)</f>
        <v>0</v>
      </c>
      <c r="D222" s="4">
        <f>Bas!D221</f>
        <v>0</v>
      </c>
      <c r="E222" s="4">
        <f>Bas!E221</f>
        <v>0</v>
      </c>
      <c r="F222" s="4">
        <f>Bas!F221</f>
        <v>0</v>
      </c>
      <c r="G222" s="68">
        <f>IF(AN222&gt;0,Bas!G221,0)</f>
        <v>0</v>
      </c>
      <c r="H222" s="69">
        <f>IF(Bas!H221&lt;&gt;"",Bas!H221,0)</f>
        <v>0</v>
      </c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4">
        <f t="shared" si="6"/>
        <v>0</v>
      </c>
    </row>
    <row r="223" spans="1:40" ht="20.100000000000001" customHeight="1" x14ac:dyDescent="0.3">
      <c r="A223" s="22">
        <f t="shared" si="7"/>
        <v>0</v>
      </c>
      <c r="B223" s="22">
        <f>IF('بیماران متادون'!E223&gt;0,'بیماران متادون'!E223,0)</f>
        <v>0</v>
      </c>
      <c r="C223" s="22">
        <f>IF('بیماران متادون'!A223&gt;0,'بیماران متادون'!A223,0)</f>
        <v>0</v>
      </c>
      <c r="D223" s="4">
        <f>Bas!D222</f>
        <v>0</v>
      </c>
      <c r="E223" s="4">
        <f>Bas!E222</f>
        <v>0</v>
      </c>
      <c r="F223" s="4">
        <f>Bas!F222</f>
        <v>0</v>
      </c>
      <c r="G223" s="68">
        <f>IF(AN223&gt;0,Bas!G222,0)</f>
        <v>0</v>
      </c>
      <c r="H223" s="69">
        <f>IF(Bas!H222&lt;&gt;"",Bas!H222,0)</f>
        <v>0</v>
      </c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4">
        <f t="shared" si="6"/>
        <v>0</v>
      </c>
    </row>
    <row r="224" spans="1:40" ht="20.100000000000001" customHeight="1" x14ac:dyDescent="0.3">
      <c r="A224" s="22">
        <f t="shared" si="7"/>
        <v>0</v>
      </c>
      <c r="B224" s="22">
        <f>IF('بیماران متادون'!E224&gt;0,'بیماران متادون'!E224,0)</f>
        <v>0</v>
      </c>
      <c r="C224" s="22">
        <f>IF('بیماران متادون'!A224&gt;0,'بیماران متادون'!A224,0)</f>
        <v>0</v>
      </c>
      <c r="D224" s="4">
        <f>Bas!D223</f>
        <v>0</v>
      </c>
      <c r="E224" s="4">
        <f>Bas!E223</f>
        <v>0</v>
      </c>
      <c r="F224" s="4">
        <f>Bas!F223</f>
        <v>0</v>
      </c>
      <c r="G224" s="68">
        <f>IF(AN224&gt;0,Bas!G223,0)</f>
        <v>0</v>
      </c>
      <c r="H224" s="69">
        <f>IF(Bas!H223&lt;&gt;"",Bas!H223,0)</f>
        <v>0</v>
      </c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4">
        <f t="shared" si="6"/>
        <v>0</v>
      </c>
    </row>
    <row r="225" spans="1:40" ht="20.100000000000001" customHeight="1" x14ac:dyDescent="0.3">
      <c r="A225" s="22">
        <f t="shared" si="7"/>
        <v>0</v>
      </c>
      <c r="B225" s="22">
        <f>IF('بیماران متادون'!E225&gt;0,'بیماران متادون'!E225,0)</f>
        <v>0</v>
      </c>
      <c r="C225" s="22">
        <f>IF('بیماران متادون'!A225&gt;0,'بیماران متادون'!A225,0)</f>
        <v>0</v>
      </c>
      <c r="D225" s="4">
        <f>Bas!D224</f>
        <v>0</v>
      </c>
      <c r="E225" s="4">
        <f>Bas!E224</f>
        <v>0</v>
      </c>
      <c r="F225" s="4">
        <f>Bas!F224</f>
        <v>0</v>
      </c>
      <c r="G225" s="68">
        <f>IF(AN225&gt;0,Bas!G224,0)</f>
        <v>0</v>
      </c>
      <c r="H225" s="69">
        <f>IF(Bas!H224&lt;&gt;"",Bas!H224,0)</f>
        <v>0</v>
      </c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4">
        <f t="shared" si="6"/>
        <v>0</v>
      </c>
    </row>
    <row r="226" spans="1:40" ht="20.100000000000001" customHeight="1" x14ac:dyDescent="0.3">
      <c r="A226" s="22">
        <f t="shared" si="7"/>
        <v>0</v>
      </c>
      <c r="B226" s="22">
        <f>IF('بیماران متادون'!E226&gt;0,'بیماران متادون'!E226,0)</f>
        <v>0</v>
      </c>
      <c r="C226" s="22">
        <f>IF('بیماران متادون'!A226&gt;0,'بیماران متادون'!A226,0)</f>
        <v>0</v>
      </c>
      <c r="D226" s="4">
        <f>Bas!D225</f>
        <v>0</v>
      </c>
      <c r="E226" s="4">
        <f>Bas!E225</f>
        <v>0</v>
      </c>
      <c r="F226" s="4">
        <f>Bas!F225</f>
        <v>0</v>
      </c>
      <c r="G226" s="68">
        <f>IF(AN226&gt;0,Bas!G225,0)</f>
        <v>0</v>
      </c>
      <c r="H226" s="69">
        <f>IF(Bas!H225&lt;&gt;"",Bas!H225,0)</f>
        <v>0</v>
      </c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4">
        <f t="shared" si="6"/>
        <v>0</v>
      </c>
    </row>
    <row r="227" spans="1:40" ht="20.100000000000001" customHeight="1" x14ac:dyDescent="0.3">
      <c r="A227" s="22">
        <f t="shared" si="7"/>
        <v>0</v>
      </c>
      <c r="B227" s="22">
        <f>IF('بیماران متادون'!E227&gt;0,'بیماران متادون'!E227,0)</f>
        <v>0</v>
      </c>
      <c r="C227" s="22">
        <f>IF('بیماران متادون'!A227&gt;0,'بیماران متادون'!A227,0)</f>
        <v>0</v>
      </c>
      <c r="D227" s="4">
        <f>Bas!D226</f>
        <v>0</v>
      </c>
      <c r="E227" s="4">
        <f>Bas!E226</f>
        <v>0</v>
      </c>
      <c r="F227" s="4">
        <f>Bas!F226</f>
        <v>0</v>
      </c>
      <c r="G227" s="68">
        <f>IF(AN227&gt;0,Bas!G226,0)</f>
        <v>0</v>
      </c>
      <c r="H227" s="69">
        <f>IF(Bas!H226&lt;&gt;"",Bas!H226,0)</f>
        <v>0</v>
      </c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4">
        <f t="shared" si="6"/>
        <v>0</v>
      </c>
    </row>
    <row r="228" spans="1:40" ht="20.100000000000001" customHeight="1" x14ac:dyDescent="0.3">
      <c r="A228" s="22">
        <f t="shared" si="7"/>
        <v>0</v>
      </c>
      <c r="B228" s="22">
        <f>IF('بیماران متادون'!E228&gt;0,'بیماران متادون'!E228,0)</f>
        <v>0</v>
      </c>
      <c r="C228" s="22">
        <f>IF('بیماران متادون'!A228&gt;0,'بیماران متادون'!A228,0)</f>
        <v>0</v>
      </c>
      <c r="D228" s="4">
        <f>Bas!D227</f>
        <v>0</v>
      </c>
      <c r="E228" s="4">
        <f>Bas!E227</f>
        <v>0</v>
      </c>
      <c r="F228" s="4">
        <f>Bas!F227</f>
        <v>0</v>
      </c>
      <c r="G228" s="68">
        <f>IF(AN228&gt;0,Bas!G227,0)</f>
        <v>0</v>
      </c>
      <c r="H228" s="69">
        <f>IF(Bas!H227&lt;&gt;"",Bas!H227,0)</f>
        <v>0</v>
      </c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4">
        <f t="shared" si="6"/>
        <v>0</v>
      </c>
    </row>
    <row r="229" spans="1:40" ht="20.100000000000001" customHeight="1" x14ac:dyDescent="0.3">
      <c r="A229" s="22">
        <f t="shared" si="7"/>
        <v>0</v>
      </c>
      <c r="B229" s="22">
        <f>IF('بیماران متادون'!E229&gt;0,'بیماران متادون'!E229,0)</f>
        <v>0</v>
      </c>
      <c r="C229" s="22">
        <f>IF('بیماران متادون'!A229&gt;0,'بیماران متادون'!A229,0)</f>
        <v>0</v>
      </c>
      <c r="D229" s="4">
        <f>Bas!D228</f>
        <v>0</v>
      </c>
      <c r="E229" s="4">
        <f>Bas!E228</f>
        <v>0</v>
      </c>
      <c r="F229" s="4">
        <f>Bas!F228</f>
        <v>0</v>
      </c>
      <c r="G229" s="68">
        <f>IF(AN229&gt;0,Bas!G228,0)</f>
        <v>0</v>
      </c>
      <c r="H229" s="69">
        <f>IF(Bas!H228&lt;&gt;"",Bas!H228,0)</f>
        <v>0</v>
      </c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4">
        <f t="shared" si="6"/>
        <v>0</v>
      </c>
    </row>
    <row r="230" spans="1:40" ht="20.100000000000001" customHeight="1" x14ac:dyDescent="0.3">
      <c r="A230" s="22">
        <f t="shared" si="7"/>
        <v>0</v>
      </c>
      <c r="B230" s="22">
        <f>IF('بیماران متادون'!E230&gt;0,'بیماران متادون'!E230,0)</f>
        <v>0</v>
      </c>
      <c r="C230" s="22">
        <f>IF('بیماران متادون'!A230&gt;0,'بیماران متادون'!A230,0)</f>
        <v>0</v>
      </c>
      <c r="D230" s="4">
        <f>Bas!D229</f>
        <v>0</v>
      </c>
      <c r="E230" s="4">
        <f>Bas!E229</f>
        <v>0</v>
      </c>
      <c r="F230" s="4">
        <f>Bas!F229</f>
        <v>0</v>
      </c>
      <c r="G230" s="68">
        <f>IF(AN230&gt;0,Bas!G229,0)</f>
        <v>0</v>
      </c>
      <c r="H230" s="69">
        <f>IF(Bas!H229&lt;&gt;"",Bas!H229,0)</f>
        <v>0</v>
      </c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4">
        <f t="shared" si="6"/>
        <v>0</v>
      </c>
    </row>
    <row r="231" spans="1:40" ht="20.100000000000001" customHeight="1" x14ac:dyDescent="0.3">
      <c r="A231" s="22">
        <f t="shared" si="7"/>
        <v>0</v>
      </c>
      <c r="B231" s="22">
        <f>IF('بیماران متادون'!E231&gt;0,'بیماران متادون'!E231,0)</f>
        <v>0</v>
      </c>
      <c r="C231" s="22">
        <f>IF('بیماران متادون'!A231&gt;0,'بیماران متادون'!A231,0)</f>
        <v>0</v>
      </c>
      <c r="D231" s="4">
        <f>Bas!D230</f>
        <v>0</v>
      </c>
      <c r="E231" s="4">
        <f>Bas!E230</f>
        <v>0</v>
      </c>
      <c r="F231" s="4">
        <f>Bas!F230</f>
        <v>0</v>
      </c>
      <c r="G231" s="68">
        <f>IF(AN231&gt;0,Bas!G230,0)</f>
        <v>0</v>
      </c>
      <c r="H231" s="69">
        <f>IF(Bas!H230&lt;&gt;"",Bas!H230,0)</f>
        <v>0</v>
      </c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4">
        <f t="shared" si="6"/>
        <v>0</v>
      </c>
    </row>
    <row r="232" spans="1:40" ht="20.100000000000001" customHeight="1" x14ac:dyDescent="0.3">
      <c r="A232" s="22">
        <f t="shared" si="7"/>
        <v>0</v>
      </c>
      <c r="B232" s="22">
        <f>IF('بیماران متادون'!E232&gt;0,'بیماران متادون'!E232,0)</f>
        <v>0</v>
      </c>
      <c r="C232" s="22">
        <f>IF('بیماران متادون'!A232&gt;0,'بیماران متادون'!A232,0)</f>
        <v>0</v>
      </c>
      <c r="D232" s="4">
        <f>Bas!D231</f>
        <v>0</v>
      </c>
      <c r="E232" s="4">
        <f>Bas!E231</f>
        <v>0</v>
      </c>
      <c r="F232" s="4">
        <f>Bas!F231</f>
        <v>0</v>
      </c>
      <c r="G232" s="68">
        <f>IF(AN232&gt;0,Bas!G231,0)</f>
        <v>0</v>
      </c>
      <c r="H232" s="69">
        <f>IF(Bas!H231&lt;&gt;"",Bas!H231,0)</f>
        <v>0</v>
      </c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4">
        <f t="shared" si="6"/>
        <v>0</v>
      </c>
    </row>
    <row r="233" spans="1:40" ht="20.100000000000001" customHeight="1" x14ac:dyDescent="0.3">
      <c r="A233" s="22">
        <f t="shared" si="7"/>
        <v>0</v>
      </c>
      <c r="B233" s="22">
        <f>IF('بیماران متادون'!E233&gt;0,'بیماران متادون'!E233,0)</f>
        <v>0</v>
      </c>
      <c r="C233" s="22">
        <f>IF('بیماران متادون'!A233&gt;0,'بیماران متادون'!A233,0)</f>
        <v>0</v>
      </c>
      <c r="D233" s="4">
        <f>Bas!D232</f>
        <v>0</v>
      </c>
      <c r="E233" s="4">
        <f>Bas!E232</f>
        <v>0</v>
      </c>
      <c r="F233" s="4">
        <f>Bas!F232</f>
        <v>0</v>
      </c>
      <c r="G233" s="68">
        <f>IF(AN233&gt;0,Bas!G232,0)</f>
        <v>0</v>
      </c>
      <c r="H233" s="69">
        <f>IF(Bas!H232&lt;&gt;"",Bas!H232,0)</f>
        <v>0</v>
      </c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4">
        <f t="shared" si="6"/>
        <v>0</v>
      </c>
    </row>
    <row r="234" spans="1:40" ht="20.100000000000001" customHeight="1" x14ac:dyDescent="0.3">
      <c r="A234" s="22">
        <f t="shared" si="7"/>
        <v>0</v>
      </c>
      <c r="B234" s="22">
        <f>IF('بیماران متادون'!E234&gt;0,'بیماران متادون'!E234,0)</f>
        <v>0</v>
      </c>
      <c r="C234" s="22">
        <f>IF('بیماران متادون'!A234&gt;0,'بیماران متادون'!A234,0)</f>
        <v>0</v>
      </c>
      <c r="D234" s="4">
        <f>Bas!D233</f>
        <v>0</v>
      </c>
      <c r="E234" s="4">
        <f>Bas!E233</f>
        <v>0</v>
      </c>
      <c r="F234" s="4">
        <f>Bas!F233</f>
        <v>0</v>
      </c>
      <c r="G234" s="68">
        <f>IF(AN234&gt;0,Bas!G233,0)</f>
        <v>0</v>
      </c>
      <c r="H234" s="69">
        <f>IF(Bas!H233&lt;&gt;"",Bas!H233,0)</f>
        <v>0</v>
      </c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4">
        <f t="shared" si="6"/>
        <v>0</v>
      </c>
    </row>
    <row r="235" spans="1:40" ht="20.100000000000001" customHeight="1" x14ac:dyDescent="0.3">
      <c r="A235" s="22">
        <f t="shared" si="7"/>
        <v>0</v>
      </c>
      <c r="B235" s="22">
        <f>IF('بیماران متادون'!E235&gt;0,'بیماران متادون'!E235,0)</f>
        <v>0</v>
      </c>
      <c r="C235" s="22">
        <f>IF('بیماران متادون'!A235&gt;0,'بیماران متادون'!A235,0)</f>
        <v>0</v>
      </c>
      <c r="D235" s="4">
        <f>Bas!D234</f>
        <v>0</v>
      </c>
      <c r="E235" s="4">
        <f>Bas!E234</f>
        <v>0</v>
      </c>
      <c r="F235" s="4">
        <f>Bas!F234</f>
        <v>0</v>
      </c>
      <c r="G235" s="68">
        <f>IF(AN235&gt;0,Bas!G234,0)</f>
        <v>0</v>
      </c>
      <c r="H235" s="69">
        <f>IF(Bas!H234&lt;&gt;"",Bas!H234,0)</f>
        <v>0</v>
      </c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4">
        <f t="shared" si="6"/>
        <v>0</v>
      </c>
    </row>
    <row r="236" spans="1:40" ht="20.100000000000001" customHeight="1" x14ac:dyDescent="0.3">
      <c r="A236" s="22">
        <f t="shared" si="7"/>
        <v>0</v>
      </c>
      <c r="B236" s="22">
        <f>IF('بیماران متادون'!E236&gt;0,'بیماران متادون'!E236,0)</f>
        <v>0</v>
      </c>
      <c r="C236" s="22">
        <f>IF('بیماران متادون'!A236&gt;0,'بیماران متادون'!A236,0)</f>
        <v>0</v>
      </c>
      <c r="D236" s="4">
        <f>Bas!D235</f>
        <v>0</v>
      </c>
      <c r="E236" s="4">
        <f>Bas!E235</f>
        <v>0</v>
      </c>
      <c r="F236" s="4">
        <f>Bas!F235</f>
        <v>0</v>
      </c>
      <c r="G236" s="68">
        <f>IF(AN236&gt;0,Bas!G235,0)</f>
        <v>0</v>
      </c>
      <c r="H236" s="69">
        <f>IF(Bas!H235&lt;&gt;"",Bas!H235,0)</f>
        <v>0</v>
      </c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4">
        <f t="shared" si="6"/>
        <v>0</v>
      </c>
    </row>
    <row r="237" spans="1:40" ht="20.100000000000001" customHeight="1" x14ac:dyDescent="0.3">
      <c r="A237" s="22">
        <f t="shared" si="7"/>
        <v>0</v>
      </c>
      <c r="B237" s="22">
        <f>IF('بیماران متادون'!E237&gt;0,'بیماران متادون'!E237,0)</f>
        <v>0</v>
      </c>
      <c r="C237" s="22">
        <f>IF('بیماران متادون'!A237&gt;0,'بیماران متادون'!A237,0)</f>
        <v>0</v>
      </c>
      <c r="D237" s="4">
        <f>Bas!D236</f>
        <v>0</v>
      </c>
      <c r="E237" s="4">
        <f>Bas!E236</f>
        <v>0</v>
      </c>
      <c r="F237" s="4">
        <f>Bas!F236</f>
        <v>0</v>
      </c>
      <c r="G237" s="68">
        <f>IF(AN237&gt;0,Bas!G236,0)</f>
        <v>0</v>
      </c>
      <c r="H237" s="69">
        <f>IF(Bas!H236&lt;&gt;"",Bas!H236,0)</f>
        <v>0</v>
      </c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4">
        <f t="shared" si="6"/>
        <v>0</v>
      </c>
    </row>
    <row r="238" spans="1:40" ht="20.100000000000001" customHeight="1" x14ac:dyDescent="0.3">
      <c r="A238" s="22">
        <f t="shared" si="7"/>
        <v>0</v>
      </c>
      <c r="B238" s="22">
        <f>IF('بیماران متادون'!E238&gt;0,'بیماران متادون'!E238,0)</f>
        <v>0</v>
      </c>
      <c r="C238" s="22">
        <f>IF('بیماران متادون'!A238&gt;0,'بیماران متادون'!A238,0)</f>
        <v>0</v>
      </c>
      <c r="D238" s="4">
        <f>Bas!D237</f>
        <v>0</v>
      </c>
      <c r="E238" s="4">
        <f>Bas!E237</f>
        <v>0</v>
      </c>
      <c r="F238" s="4">
        <f>Bas!F237</f>
        <v>0</v>
      </c>
      <c r="G238" s="68">
        <f>IF(AN238&gt;0,Bas!G237,0)</f>
        <v>0</v>
      </c>
      <c r="H238" s="69">
        <f>IF(Bas!H237&lt;&gt;"",Bas!H237,0)</f>
        <v>0</v>
      </c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4">
        <f t="shared" si="6"/>
        <v>0</v>
      </c>
    </row>
    <row r="239" spans="1:40" ht="20.100000000000001" customHeight="1" x14ac:dyDescent="0.3">
      <c r="A239" s="22">
        <f t="shared" si="7"/>
        <v>0</v>
      </c>
      <c r="B239" s="22">
        <f>IF('بیماران متادون'!E239&gt;0,'بیماران متادون'!E239,0)</f>
        <v>0</v>
      </c>
      <c r="C239" s="22">
        <f>IF('بیماران متادون'!A239&gt;0,'بیماران متادون'!A239,0)</f>
        <v>0</v>
      </c>
      <c r="D239" s="4">
        <f>Bas!D238</f>
        <v>0</v>
      </c>
      <c r="E239" s="4">
        <f>Bas!E238</f>
        <v>0</v>
      </c>
      <c r="F239" s="4">
        <f>Bas!F238</f>
        <v>0</v>
      </c>
      <c r="G239" s="68">
        <f>IF(AN239&gt;0,Bas!G238,0)</f>
        <v>0</v>
      </c>
      <c r="H239" s="69">
        <f>IF(Bas!H238&lt;&gt;"",Bas!H238,0)</f>
        <v>0</v>
      </c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4">
        <f t="shared" si="6"/>
        <v>0</v>
      </c>
    </row>
    <row r="240" spans="1:40" ht="20.100000000000001" customHeight="1" x14ac:dyDescent="0.3">
      <c r="A240" s="22">
        <f t="shared" si="7"/>
        <v>0</v>
      </c>
      <c r="B240" s="22">
        <f>IF('بیماران متادون'!E240&gt;0,'بیماران متادون'!E240,0)</f>
        <v>0</v>
      </c>
      <c r="C240" s="22">
        <f>IF('بیماران متادون'!A240&gt;0,'بیماران متادون'!A240,0)</f>
        <v>0</v>
      </c>
      <c r="D240" s="4">
        <f>Bas!D239</f>
        <v>0</v>
      </c>
      <c r="E240" s="4">
        <f>Bas!E239</f>
        <v>0</v>
      </c>
      <c r="F240" s="4">
        <f>Bas!F239</f>
        <v>0</v>
      </c>
      <c r="G240" s="68">
        <f>IF(AN240&gt;0,Bas!G239,0)</f>
        <v>0</v>
      </c>
      <c r="H240" s="69">
        <f>IF(Bas!H239&lt;&gt;"",Bas!H239,0)</f>
        <v>0</v>
      </c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4">
        <f t="shared" si="6"/>
        <v>0</v>
      </c>
    </row>
    <row r="241" spans="1:40" ht="20.100000000000001" customHeight="1" x14ac:dyDescent="0.3">
      <c r="A241" s="22">
        <f t="shared" si="7"/>
        <v>0</v>
      </c>
      <c r="B241" s="22">
        <f>IF('بیماران متادون'!E241&gt;0,'بیماران متادون'!E241,0)</f>
        <v>0</v>
      </c>
      <c r="C241" s="22">
        <f>IF('بیماران متادون'!A241&gt;0,'بیماران متادون'!A241,0)</f>
        <v>0</v>
      </c>
      <c r="D241" s="4">
        <f>Bas!D240</f>
        <v>0</v>
      </c>
      <c r="E241" s="4">
        <f>Bas!E240</f>
        <v>0</v>
      </c>
      <c r="F241" s="4">
        <f>Bas!F240</f>
        <v>0</v>
      </c>
      <c r="G241" s="68">
        <f>IF(AN241&gt;0,Bas!G240,0)</f>
        <v>0</v>
      </c>
      <c r="H241" s="69">
        <f>IF(Bas!H240&lt;&gt;"",Bas!H240,0)</f>
        <v>0</v>
      </c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4">
        <f t="shared" si="6"/>
        <v>0</v>
      </c>
    </row>
    <row r="242" spans="1:40" ht="20.100000000000001" customHeight="1" x14ac:dyDescent="0.3">
      <c r="A242" s="22">
        <f t="shared" si="7"/>
        <v>0</v>
      </c>
      <c r="B242" s="22">
        <f>IF('بیماران متادون'!E242&gt;0,'بیماران متادون'!E242,0)</f>
        <v>0</v>
      </c>
      <c r="C242" s="22">
        <f>IF('بیماران متادون'!A242&gt;0,'بیماران متادون'!A242,0)</f>
        <v>0</v>
      </c>
      <c r="D242" s="4">
        <f>Bas!D241</f>
        <v>0</v>
      </c>
      <c r="E242" s="4">
        <f>Bas!E241</f>
        <v>0</v>
      </c>
      <c r="F242" s="4">
        <f>Bas!F241</f>
        <v>0</v>
      </c>
      <c r="G242" s="68">
        <f>IF(AN242&gt;0,Bas!G241,0)</f>
        <v>0</v>
      </c>
      <c r="H242" s="69">
        <f>IF(Bas!H241&lt;&gt;"",Bas!H241,0)</f>
        <v>0</v>
      </c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4">
        <f t="shared" si="6"/>
        <v>0</v>
      </c>
    </row>
    <row r="243" spans="1:40" ht="20.100000000000001" customHeight="1" x14ac:dyDescent="0.3">
      <c r="A243" s="22">
        <f t="shared" si="7"/>
        <v>0</v>
      </c>
      <c r="B243" s="22">
        <f>IF('بیماران متادون'!E243&gt;0,'بیماران متادون'!E243,0)</f>
        <v>0</v>
      </c>
      <c r="C243" s="22">
        <f>IF('بیماران متادون'!A243&gt;0,'بیماران متادون'!A243,0)</f>
        <v>0</v>
      </c>
      <c r="D243" s="4">
        <f>Bas!D242</f>
        <v>0</v>
      </c>
      <c r="E243" s="4">
        <f>Bas!E242</f>
        <v>0</v>
      </c>
      <c r="F243" s="4">
        <f>Bas!F242</f>
        <v>0</v>
      </c>
      <c r="G243" s="68">
        <f>IF(AN243&gt;0,Bas!G242,0)</f>
        <v>0</v>
      </c>
      <c r="H243" s="69">
        <f>IF(Bas!H242&lt;&gt;"",Bas!H242,0)</f>
        <v>0</v>
      </c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4">
        <f t="shared" si="6"/>
        <v>0</v>
      </c>
    </row>
    <row r="244" spans="1:40" ht="20.100000000000001" customHeight="1" x14ac:dyDescent="0.3">
      <c r="A244" s="22">
        <f t="shared" si="7"/>
        <v>0</v>
      </c>
      <c r="B244" s="22">
        <f>IF('بیماران متادون'!E244&gt;0,'بیماران متادون'!E244,0)</f>
        <v>0</v>
      </c>
      <c r="C244" s="22">
        <f>IF('بیماران متادون'!A244&gt;0,'بیماران متادون'!A244,0)</f>
        <v>0</v>
      </c>
      <c r="D244" s="4">
        <f>Bas!D243</f>
        <v>0</v>
      </c>
      <c r="E244" s="4">
        <f>Bas!E243</f>
        <v>0</v>
      </c>
      <c r="F244" s="4">
        <f>Bas!F243</f>
        <v>0</v>
      </c>
      <c r="G244" s="68">
        <f>IF(AN244&gt;0,Bas!G243,0)</f>
        <v>0</v>
      </c>
      <c r="H244" s="69">
        <f>IF(Bas!H243&lt;&gt;"",Bas!H243,0)</f>
        <v>0</v>
      </c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4">
        <f t="shared" si="6"/>
        <v>0</v>
      </c>
    </row>
    <row r="245" spans="1:40" ht="20.100000000000001" customHeight="1" x14ac:dyDescent="0.3">
      <c r="A245" s="22">
        <f t="shared" si="7"/>
        <v>0</v>
      </c>
      <c r="B245" s="22">
        <f>IF('بیماران متادون'!E245&gt;0,'بیماران متادون'!E245,0)</f>
        <v>0</v>
      </c>
      <c r="C245" s="22">
        <f>IF('بیماران متادون'!A245&gt;0,'بیماران متادون'!A245,0)</f>
        <v>0</v>
      </c>
      <c r="D245" s="4">
        <f>Bas!D244</f>
        <v>0</v>
      </c>
      <c r="E245" s="4">
        <f>Bas!E244</f>
        <v>0</v>
      </c>
      <c r="F245" s="4">
        <f>Bas!F244</f>
        <v>0</v>
      </c>
      <c r="G245" s="68">
        <f>IF(AN245&gt;0,Bas!G244,0)</f>
        <v>0</v>
      </c>
      <c r="H245" s="69">
        <f>IF(Bas!H244&lt;&gt;"",Bas!H244,0)</f>
        <v>0</v>
      </c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4">
        <f t="shared" si="6"/>
        <v>0</v>
      </c>
    </row>
    <row r="246" spans="1:40" ht="20.100000000000001" customHeight="1" x14ac:dyDescent="0.3">
      <c r="A246" s="22">
        <f t="shared" si="7"/>
        <v>0</v>
      </c>
      <c r="B246" s="22">
        <f>IF('بیماران متادون'!E246&gt;0,'بیماران متادون'!E246,0)</f>
        <v>0</v>
      </c>
      <c r="C246" s="22">
        <f>IF('بیماران متادون'!A246&gt;0,'بیماران متادون'!A246,0)</f>
        <v>0</v>
      </c>
      <c r="D246" s="4">
        <f>Bas!D245</f>
        <v>0</v>
      </c>
      <c r="E246" s="4">
        <f>Bas!E245</f>
        <v>0</v>
      </c>
      <c r="F246" s="4">
        <f>Bas!F245</f>
        <v>0</v>
      </c>
      <c r="G246" s="68">
        <f>IF(AN246&gt;0,Bas!G245,0)</f>
        <v>0</v>
      </c>
      <c r="H246" s="69">
        <f>IF(Bas!H245&lt;&gt;"",Bas!H245,0)</f>
        <v>0</v>
      </c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4">
        <f t="shared" si="6"/>
        <v>0</v>
      </c>
    </row>
    <row r="247" spans="1:40" ht="20.100000000000001" customHeight="1" x14ac:dyDescent="0.3">
      <c r="A247" s="22">
        <f t="shared" si="7"/>
        <v>0</v>
      </c>
      <c r="B247" s="22">
        <f>IF('بیماران متادون'!E247&gt;0,'بیماران متادون'!E247,0)</f>
        <v>0</v>
      </c>
      <c r="C247" s="22">
        <f>IF('بیماران متادون'!A247&gt;0,'بیماران متادون'!A247,0)</f>
        <v>0</v>
      </c>
      <c r="D247" s="4">
        <f>Bas!D246</f>
        <v>0</v>
      </c>
      <c r="E247" s="4">
        <f>Bas!E246</f>
        <v>0</v>
      </c>
      <c r="F247" s="4">
        <f>Bas!F246</f>
        <v>0</v>
      </c>
      <c r="G247" s="68">
        <f>IF(AN247&gt;0,Bas!G246,0)</f>
        <v>0</v>
      </c>
      <c r="H247" s="69">
        <f>IF(Bas!H246&lt;&gt;"",Bas!H246,0)</f>
        <v>0</v>
      </c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4">
        <f t="shared" si="6"/>
        <v>0</v>
      </c>
    </row>
    <row r="248" spans="1:40" ht="20.100000000000001" customHeight="1" x14ac:dyDescent="0.3">
      <c r="A248" s="22">
        <f t="shared" si="7"/>
        <v>0</v>
      </c>
      <c r="B248" s="22">
        <f>IF('بیماران متادون'!E248&gt;0,'بیماران متادون'!E248,0)</f>
        <v>0</v>
      </c>
      <c r="C248" s="22">
        <f>IF('بیماران متادون'!A248&gt;0,'بیماران متادون'!A248,0)</f>
        <v>0</v>
      </c>
      <c r="D248" s="4">
        <f>Bas!D247</f>
        <v>0</v>
      </c>
      <c r="E248" s="4">
        <f>Bas!E247</f>
        <v>0</v>
      </c>
      <c r="F248" s="4">
        <f>Bas!F247</f>
        <v>0</v>
      </c>
      <c r="G248" s="68">
        <f>IF(AN248&gt;0,Bas!G247,0)</f>
        <v>0</v>
      </c>
      <c r="H248" s="69">
        <f>IF(Bas!H247&lt;&gt;"",Bas!H247,0)</f>
        <v>0</v>
      </c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4">
        <f t="shared" si="6"/>
        <v>0</v>
      </c>
    </row>
    <row r="249" spans="1:40" ht="20.100000000000001" customHeight="1" x14ac:dyDescent="0.3">
      <c r="A249" s="22">
        <f t="shared" si="7"/>
        <v>0</v>
      </c>
      <c r="B249" s="22">
        <f>IF('بیماران متادون'!E249&gt;0,'بیماران متادون'!E249,0)</f>
        <v>0</v>
      </c>
      <c r="C249" s="22">
        <f>IF('بیماران متادون'!A249&gt;0,'بیماران متادون'!A249,0)</f>
        <v>0</v>
      </c>
      <c r="D249" s="4">
        <f>Bas!D248</f>
        <v>0</v>
      </c>
      <c r="E249" s="4">
        <f>Bas!E248</f>
        <v>0</v>
      </c>
      <c r="F249" s="4">
        <f>Bas!F248</f>
        <v>0</v>
      </c>
      <c r="G249" s="68">
        <f>IF(AN249&gt;0,Bas!G248,0)</f>
        <v>0</v>
      </c>
      <c r="H249" s="69">
        <f>IF(Bas!H248&lt;&gt;"",Bas!H248,0)</f>
        <v>0</v>
      </c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4">
        <f t="shared" si="6"/>
        <v>0</v>
      </c>
    </row>
    <row r="250" spans="1:40" ht="20.100000000000001" customHeight="1" x14ac:dyDescent="0.3">
      <c r="A250" s="22">
        <f t="shared" si="7"/>
        <v>0</v>
      </c>
      <c r="B250" s="22">
        <f>IF('بیماران متادون'!E250&gt;0,'بیماران متادون'!E250,0)</f>
        <v>0</v>
      </c>
      <c r="C250" s="22">
        <f>IF('بیماران متادون'!A250&gt;0,'بیماران متادون'!A250,0)</f>
        <v>0</v>
      </c>
      <c r="D250" s="4">
        <f>Bas!D249</f>
        <v>0</v>
      </c>
      <c r="E250" s="4">
        <f>Bas!E249</f>
        <v>0</v>
      </c>
      <c r="F250" s="4">
        <f>Bas!F249</f>
        <v>0</v>
      </c>
      <c r="G250" s="68">
        <f>IF(AN250&gt;0,Bas!G249,0)</f>
        <v>0</v>
      </c>
      <c r="H250" s="69">
        <f>IF(Bas!H249&lt;&gt;"",Bas!H249,0)</f>
        <v>0</v>
      </c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4">
        <f t="shared" si="6"/>
        <v>0</v>
      </c>
    </row>
    <row r="251" spans="1:40" ht="20.100000000000001" customHeight="1" x14ac:dyDescent="0.3">
      <c r="A251" s="22">
        <f t="shared" si="7"/>
        <v>0</v>
      </c>
      <c r="B251" s="22">
        <f>IF('بیماران متادون'!E251&gt;0,'بیماران متادون'!E251,0)</f>
        <v>0</v>
      </c>
      <c r="C251" s="22">
        <f>IF('بیماران متادون'!A251&gt;0,'بیماران متادون'!A251,0)</f>
        <v>0</v>
      </c>
      <c r="D251" s="4">
        <f>Bas!D250</f>
        <v>0</v>
      </c>
      <c r="E251" s="4">
        <f>Bas!E250</f>
        <v>0</v>
      </c>
      <c r="F251" s="4">
        <f>Bas!F250</f>
        <v>0</v>
      </c>
      <c r="G251" s="68">
        <f>IF(AN251&gt;0,Bas!G250,0)</f>
        <v>0</v>
      </c>
      <c r="H251" s="69">
        <f>IF(Bas!H250&lt;&gt;"",Bas!H250,0)</f>
        <v>0</v>
      </c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4">
        <f t="shared" si="6"/>
        <v>0</v>
      </c>
    </row>
    <row r="252" spans="1:40" ht="20.100000000000001" customHeight="1" x14ac:dyDescent="0.3">
      <c r="A252" s="22">
        <f t="shared" si="7"/>
        <v>0</v>
      </c>
      <c r="B252" s="22">
        <f>IF('بیماران متادون'!E252&gt;0,'بیماران متادون'!E252,0)</f>
        <v>0</v>
      </c>
      <c r="C252" s="22">
        <f>IF('بیماران متادون'!A252&gt;0,'بیماران متادون'!A252,0)</f>
        <v>0</v>
      </c>
      <c r="D252" s="4">
        <f>Bas!D251</f>
        <v>0</v>
      </c>
      <c r="E252" s="4">
        <f>Bas!E251</f>
        <v>0</v>
      </c>
      <c r="F252" s="4">
        <f>Bas!F251</f>
        <v>0</v>
      </c>
      <c r="G252" s="68">
        <f>IF(AN252&gt;0,Bas!G251,0)</f>
        <v>0</v>
      </c>
      <c r="H252" s="69">
        <f>IF(Bas!H251&lt;&gt;"",Bas!H251,0)</f>
        <v>0</v>
      </c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4">
        <f t="shared" si="6"/>
        <v>0</v>
      </c>
    </row>
    <row r="253" spans="1:40" ht="20.100000000000001" customHeight="1" x14ac:dyDescent="0.3">
      <c r="A253" s="22">
        <f t="shared" si="7"/>
        <v>0</v>
      </c>
      <c r="B253" s="22">
        <f>IF('بیماران متادون'!E253&gt;0,'بیماران متادون'!E253,0)</f>
        <v>0</v>
      </c>
      <c r="C253" s="22">
        <f>IF('بیماران متادون'!A253&gt;0,'بیماران متادون'!A253,0)</f>
        <v>0</v>
      </c>
      <c r="D253" s="4">
        <f>Bas!D252</f>
        <v>0</v>
      </c>
      <c r="E253" s="4">
        <f>Bas!E252</f>
        <v>0</v>
      </c>
      <c r="F253" s="4">
        <f>Bas!F252</f>
        <v>0</v>
      </c>
      <c r="G253" s="68">
        <f>IF(AN253&gt;0,Bas!G252,0)</f>
        <v>0</v>
      </c>
      <c r="H253" s="69">
        <f>IF(Bas!H252&lt;&gt;"",Bas!H252,0)</f>
        <v>0</v>
      </c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4">
        <f t="shared" si="6"/>
        <v>0</v>
      </c>
    </row>
    <row r="254" spans="1:40" ht="20.100000000000001" customHeight="1" x14ac:dyDescent="0.3">
      <c r="A254" s="22">
        <f t="shared" si="7"/>
        <v>0</v>
      </c>
      <c r="B254" s="22">
        <f>IF('بیماران متادون'!E254&gt;0,'بیماران متادون'!E254,0)</f>
        <v>0</v>
      </c>
      <c r="C254" s="22">
        <f>IF('بیماران متادون'!A254&gt;0,'بیماران متادون'!A254,0)</f>
        <v>0</v>
      </c>
      <c r="D254" s="4">
        <f>Bas!D253</f>
        <v>0</v>
      </c>
      <c r="E254" s="4">
        <f>Bas!E253</f>
        <v>0</v>
      </c>
      <c r="F254" s="4">
        <f>Bas!F253</f>
        <v>0</v>
      </c>
      <c r="G254" s="68">
        <f>IF(AN254&gt;0,Bas!G253,0)</f>
        <v>0</v>
      </c>
      <c r="H254" s="69">
        <f>IF(Bas!H253&lt;&gt;"",Bas!H253,0)</f>
        <v>0</v>
      </c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4">
        <f t="shared" si="6"/>
        <v>0</v>
      </c>
    </row>
    <row r="255" spans="1:40" ht="20.100000000000001" customHeight="1" x14ac:dyDescent="0.3">
      <c r="A255" s="22">
        <f t="shared" si="7"/>
        <v>0</v>
      </c>
      <c r="B255" s="22">
        <f>IF('بیماران متادون'!E255&gt;0,'بیماران متادون'!E255,0)</f>
        <v>0</v>
      </c>
      <c r="C255" s="22">
        <f>IF('بیماران متادون'!A255&gt;0,'بیماران متادون'!A255,0)</f>
        <v>0</v>
      </c>
      <c r="D255" s="4">
        <f>Bas!D254</f>
        <v>0</v>
      </c>
      <c r="E255" s="4">
        <f>Bas!E254</f>
        <v>0</v>
      </c>
      <c r="F255" s="4">
        <f>Bas!F254</f>
        <v>0</v>
      </c>
      <c r="G255" s="68">
        <f>IF(AN255&gt;0,Bas!G254,0)</f>
        <v>0</v>
      </c>
      <c r="H255" s="69">
        <f>IF(Bas!H254&lt;&gt;"",Bas!H254,0)</f>
        <v>0</v>
      </c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4">
        <f t="shared" si="6"/>
        <v>0</v>
      </c>
    </row>
    <row r="256" spans="1:40" ht="20.100000000000001" customHeight="1" x14ac:dyDescent="0.3">
      <c r="A256" s="22">
        <f t="shared" si="7"/>
        <v>0</v>
      </c>
      <c r="B256" s="22">
        <f>IF('بیماران متادون'!E256&gt;0,'بیماران متادون'!E256,0)</f>
        <v>0</v>
      </c>
      <c r="C256" s="22">
        <f>IF('بیماران متادون'!A256&gt;0,'بیماران متادون'!A256,0)</f>
        <v>0</v>
      </c>
      <c r="D256" s="4">
        <f>Bas!D255</f>
        <v>0</v>
      </c>
      <c r="E256" s="4">
        <f>Bas!E255</f>
        <v>0</v>
      </c>
      <c r="F256" s="4">
        <f>Bas!F255</f>
        <v>0</v>
      </c>
      <c r="G256" s="68">
        <f>IF(AN256&gt;0,Bas!G255,0)</f>
        <v>0</v>
      </c>
      <c r="H256" s="69">
        <f>IF(Bas!H255&lt;&gt;"",Bas!H255,0)</f>
        <v>0</v>
      </c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4">
        <f t="shared" si="6"/>
        <v>0</v>
      </c>
    </row>
    <row r="257" spans="1:40" ht="20.100000000000001" customHeight="1" x14ac:dyDescent="0.3">
      <c r="A257" s="22">
        <f t="shared" si="7"/>
        <v>0</v>
      </c>
      <c r="B257" s="22">
        <f>IF('بیماران متادون'!E257&gt;0,'بیماران متادون'!E257,0)</f>
        <v>0</v>
      </c>
      <c r="C257" s="22">
        <f>IF('بیماران متادون'!A257&gt;0,'بیماران متادون'!A257,0)</f>
        <v>0</v>
      </c>
      <c r="D257" s="4">
        <f>Bas!D256</f>
        <v>0</v>
      </c>
      <c r="E257" s="4">
        <f>Bas!E256</f>
        <v>0</v>
      </c>
      <c r="F257" s="4">
        <f>Bas!F256</f>
        <v>0</v>
      </c>
      <c r="G257" s="68">
        <f>IF(AN257&gt;0,Bas!G256,0)</f>
        <v>0</v>
      </c>
      <c r="H257" s="69">
        <f>IF(Bas!H256&lt;&gt;"",Bas!H256,0)</f>
        <v>0</v>
      </c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4">
        <f t="shared" si="6"/>
        <v>0</v>
      </c>
    </row>
    <row r="258" spans="1:40" ht="20.100000000000001" customHeight="1" x14ac:dyDescent="0.3">
      <c r="A258" s="22">
        <f t="shared" si="7"/>
        <v>0</v>
      </c>
      <c r="B258" s="22">
        <f>IF('بیماران متادون'!E258&gt;0,'بیماران متادون'!E258,0)</f>
        <v>0</v>
      </c>
      <c r="C258" s="22">
        <f>IF('بیماران متادون'!A258&gt;0,'بیماران متادون'!A258,0)</f>
        <v>0</v>
      </c>
      <c r="D258" s="4">
        <f>Bas!D257</f>
        <v>0</v>
      </c>
      <c r="E258" s="4">
        <f>Bas!E257</f>
        <v>0</v>
      </c>
      <c r="F258" s="4">
        <f>Bas!F257</f>
        <v>0</v>
      </c>
      <c r="G258" s="68">
        <f>IF(AN258&gt;0,Bas!G257,0)</f>
        <v>0</v>
      </c>
      <c r="H258" s="69">
        <f>IF(Bas!H257&lt;&gt;"",Bas!H257,0)</f>
        <v>0</v>
      </c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4">
        <f t="shared" si="6"/>
        <v>0</v>
      </c>
    </row>
    <row r="259" spans="1:40" ht="20.100000000000001" customHeight="1" x14ac:dyDescent="0.3">
      <c r="A259" s="22">
        <f t="shared" si="7"/>
        <v>0</v>
      </c>
      <c r="B259" s="22">
        <f>IF('بیماران متادون'!E259&gt;0,'بیماران متادون'!E259,0)</f>
        <v>0</v>
      </c>
      <c r="C259" s="22">
        <f>IF('بیماران متادون'!A259&gt;0,'بیماران متادون'!A259,0)</f>
        <v>0</v>
      </c>
      <c r="D259" s="4">
        <f>Bas!D258</f>
        <v>0</v>
      </c>
      <c r="E259" s="4">
        <f>Bas!E258</f>
        <v>0</v>
      </c>
      <c r="F259" s="4">
        <f>Bas!F258</f>
        <v>0</v>
      </c>
      <c r="G259" s="68">
        <f>IF(AN259&gt;0,Bas!G258,0)</f>
        <v>0</v>
      </c>
      <c r="H259" s="69">
        <f>IF(Bas!H258&lt;&gt;"",Bas!H258,0)</f>
        <v>0</v>
      </c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4">
        <f t="shared" ref="AN259:AN301" si="8">SUM(I259:AM259)</f>
        <v>0</v>
      </c>
    </row>
    <row r="260" spans="1:40" ht="20.100000000000001" customHeight="1" x14ac:dyDescent="0.3">
      <c r="A260" s="22">
        <f t="shared" ref="A260:A301" si="9">IF(AN260&gt;0,F260&amp;E260&amp;D260&amp;G260&amp;C260,0)</f>
        <v>0</v>
      </c>
      <c r="B260" s="22">
        <f>IF('بیماران متادون'!E260&gt;0,'بیماران متادون'!E260,0)</f>
        <v>0</v>
      </c>
      <c r="C260" s="22">
        <f>IF('بیماران متادون'!A260&gt;0,'بیماران متادون'!A260,0)</f>
        <v>0</v>
      </c>
      <c r="D260" s="4">
        <f>Bas!D259</f>
        <v>0</v>
      </c>
      <c r="E260" s="4">
        <f>Bas!E259</f>
        <v>0</v>
      </c>
      <c r="F260" s="4">
        <f>Bas!F259</f>
        <v>0</v>
      </c>
      <c r="G260" s="68">
        <f>IF(AN260&gt;0,Bas!G259,0)</f>
        <v>0</v>
      </c>
      <c r="H260" s="69">
        <f>IF(Bas!H259&lt;&gt;"",Bas!H259,0)</f>
        <v>0</v>
      </c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4">
        <f t="shared" si="8"/>
        <v>0</v>
      </c>
    </row>
    <row r="261" spans="1:40" ht="20.100000000000001" customHeight="1" x14ac:dyDescent="0.3">
      <c r="A261" s="22">
        <f t="shared" si="9"/>
        <v>0</v>
      </c>
      <c r="B261" s="22">
        <f>IF('بیماران متادون'!E261&gt;0,'بیماران متادون'!E261,0)</f>
        <v>0</v>
      </c>
      <c r="C261" s="22">
        <f>IF('بیماران متادون'!A261&gt;0,'بیماران متادون'!A261,0)</f>
        <v>0</v>
      </c>
      <c r="D261" s="4">
        <f>Bas!D260</f>
        <v>0</v>
      </c>
      <c r="E261" s="4">
        <f>Bas!E260</f>
        <v>0</v>
      </c>
      <c r="F261" s="4">
        <f>Bas!F260</f>
        <v>0</v>
      </c>
      <c r="G261" s="68">
        <f>IF(AN261&gt;0,Bas!G260,0)</f>
        <v>0</v>
      </c>
      <c r="H261" s="69">
        <f>IF(Bas!H260&lt;&gt;"",Bas!H260,0)</f>
        <v>0</v>
      </c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4">
        <f t="shared" si="8"/>
        <v>0</v>
      </c>
    </row>
    <row r="262" spans="1:40" ht="20.100000000000001" customHeight="1" x14ac:dyDescent="0.3">
      <c r="A262" s="22">
        <f t="shared" si="9"/>
        <v>0</v>
      </c>
      <c r="B262" s="22">
        <f>IF('بیماران متادون'!E262&gt;0,'بیماران متادون'!E262,0)</f>
        <v>0</v>
      </c>
      <c r="C262" s="22">
        <f>IF('بیماران متادون'!A262&gt;0,'بیماران متادون'!A262,0)</f>
        <v>0</v>
      </c>
      <c r="D262" s="4">
        <f>Bas!D261</f>
        <v>0</v>
      </c>
      <c r="E262" s="4">
        <f>Bas!E261</f>
        <v>0</v>
      </c>
      <c r="F262" s="4">
        <f>Bas!F261</f>
        <v>0</v>
      </c>
      <c r="G262" s="68">
        <f>IF(AN262&gt;0,Bas!G261,0)</f>
        <v>0</v>
      </c>
      <c r="H262" s="69">
        <f>IF(Bas!H261&lt;&gt;"",Bas!H261,0)</f>
        <v>0</v>
      </c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4">
        <f t="shared" si="8"/>
        <v>0</v>
      </c>
    </row>
    <row r="263" spans="1:40" ht="20.100000000000001" customHeight="1" x14ac:dyDescent="0.3">
      <c r="A263" s="22">
        <f t="shared" si="9"/>
        <v>0</v>
      </c>
      <c r="B263" s="22">
        <f>IF('بیماران متادون'!E263&gt;0,'بیماران متادون'!E263,0)</f>
        <v>0</v>
      </c>
      <c r="C263" s="22">
        <f>IF('بیماران متادون'!A263&gt;0,'بیماران متادون'!A263,0)</f>
        <v>0</v>
      </c>
      <c r="D263" s="4">
        <f>Bas!D262</f>
        <v>0</v>
      </c>
      <c r="E263" s="4">
        <f>Bas!E262</f>
        <v>0</v>
      </c>
      <c r="F263" s="4">
        <f>Bas!F262</f>
        <v>0</v>
      </c>
      <c r="G263" s="68">
        <f>IF(AN263&gt;0,Bas!G262,0)</f>
        <v>0</v>
      </c>
      <c r="H263" s="69">
        <f>IF(Bas!H262&lt;&gt;"",Bas!H262,0)</f>
        <v>0</v>
      </c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4">
        <f t="shared" si="8"/>
        <v>0</v>
      </c>
    </row>
    <row r="264" spans="1:40" ht="20.100000000000001" customHeight="1" x14ac:dyDescent="0.3">
      <c r="A264" s="22">
        <f t="shared" si="9"/>
        <v>0</v>
      </c>
      <c r="B264" s="22">
        <f>IF('بیماران متادون'!E264&gt;0,'بیماران متادون'!E264,0)</f>
        <v>0</v>
      </c>
      <c r="C264" s="22">
        <f>IF('بیماران متادون'!A264&gt;0,'بیماران متادون'!A264,0)</f>
        <v>0</v>
      </c>
      <c r="D264" s="4">
        <f>Bas!D263</f>
        <v>0</v>
      </c>
      <c r="E264" s="4">
        <f>Bas!E263</f>
        <v>0</v>
      </c>
      <c r="F264" s="4">
        <f>Bas!F263</f>
        <v>0</v>
      </c>
      <c r="G264" s="68">
        <f>IF(AN264&gt;0,Bas!G263,0)</f>
        <v>0</v>
      </c>
      <c r="H264" s="69">
        <f>IF(Bas!H263&lt;&gt;"",Bas!H263,0)</f>
        <v>0</v>
      </c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4">
        <f t="shared" si="8"/>
        <v>0</v>
      </c>
    </row>
    <row r="265" spans="1:40" ht="20.100000000000001" customHeight="1" x14ac:dyDescent="0.3">
      <c r="A265" s="22">
        <f t="shared" si="9"/>
        <v>0</v>
      </c>
      <c r="B265" s="22">
        <f>IF('بیماران متادون'!E265&gt;0,'بیماران متادون'!E265,0)</f>
        <v>0</v>
      </c>
      <c r="C265" s="22">
        <f>IF('بیماران متادون'!A265&gt;0,'بیماران متادون'!A265,0)</f>
        <v>0</v>
      </c>
      <c r="D265" s="4">
        <f>Bas!D264</f>
        <v>0</v>
      </c>
      <c r="E265" s="4">
        <f>Bas!E264</f>
        <v>0</v>
      </c>
      <c r="F265" s="4">
        <f>Bas!F264</f>
        <v>0</v>
      </c>
      <c r="G265" s="68">
        <f>IF(AN265&gt;0,Bas!G264,0)</f>
        <v>0</v>
      </c>
      <c r="H265" s="69">
        <f>IF(Bas!H264&lt;&gt;"",Bas!H264,0)</f>
        <v>0</v>
      </c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4">
        <f t="shared" si="8"/>
        <v>0</v>
      </c>
    </row>
    <row r="266" spans="1:40" ht="20.100000000000001" customHeight="1" x14ac:dyDescent="0.3">
      <c r="A266" s="22">
        <f t="shared" si="9"/>
        <v>0</v>
      </c>
      <c r="B266" s="22">
        <f>IF('بیماران متادون'!E266&gt;0,'بیماران متادون'!E266,0)</f>
        <v>0</v>
      </c>
      <c r="C266" s="22">
        <f>IF('بیماران متادون'!A266&gt;0,'بیماران متادون'!A266,0)</f>
        <v>0</v>
      </c>
      <c r="D266" s="4">
        <f>Bas!D265</f>
        <v>0</v>
      </c>
      <c r="E266" s="4">
        <f>Bas!E265</f>
        <v>0</v>
      </c>
      <c r="F266" s="4">
        <f>Bas!F265</f>
        <v>0</v>
      </c>
      <c r="G266" s="68">
        <f>IF(AN266&gt;0,Bas!G265,0)</f>
        <v>0</v>
      </c>
      <c r="H266" s="69">
        <f>IF(Bas!H265&lt;&gt;"",Bas!H265,0)</f>
        <v>0</v>
      </c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4">
        <f t="shared" si="8"/>
        <v>0</v>
      </c>
    </row>
    <row r="267" spans="1:40" ht="20.100000000000001" customHeight="1" x14ac:dyDescent="0.3">
      <c r="A267" s="22">
        <f t="shared" si="9"/>
        <v>0</v>
      </c>
      <c r="B267" s="22">
        <f>IF('بیماران متادون'!E267&gt;0,'بیماران متادون'!E267,0)</f>
        <v>0</v>
      </c>
      <c r="C267" s="22">
        <f>IF('بیماران متادون'!A267&gt;0,'بیماران متادون'!A267,0)</f>
        <v>0</v>
      </c>
      <c r="D267" s="4">
        <f>Bas!D266</f>
        <v>0</v>
      </c>
      <c r="E267" s="4">
        <f>Bas!E266</f>
        <v>0</v>
      </c>
      <c r="F267" s="4">
        <f>Bas!F266</f>
        <v>0</v>
      </c>
      <c r="G267" s="68">
        <f>IF(AN267&gt;0,Bas!G266,0)</f>
        <v>0</v>
      </c>
      <c r="H267" s="69">
        <f>IF(Bas!H266&lt;&gt;"",Bas!H266,0)</f>
        <v>0</v>
      </c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4">
        <f t="shared" si="8"/>
        <v>0</v>
      </c>
    </row>
    <row r="268" spans="1:40" ht="20.100000000000001" customHeight="1" x14ac:dyDescent="0.3">
      <c r="A268" s="22">
        <f t="shared" si="9"/>
        <v>0</v>
      </c>
      <c r="B268" s="22">
        <f>IF('بیماران متادون'!E268&gt;0,'بیماران متادون'!E268,0)</f>
        <v>0</v>
      </c>
      <c r="C268" s="22">
        <f>IF('بیماران متادون'!A268&gt;0,'بیماران متادون'!A268,0)</f>
        <v>0</v>
      </c>
      <c r="D268" s="4">
        <f>Bas!D267</f>
        <v>0</v>
      </c>
      <c r="E268" s="4">
        <f>Bas!E267</f>
        <v>0</v>
      </c>
      <c r="F268" s="4">
        <f>Bas!F267</f>
        <v>0</v>
      </c>
      <c r="G268" s="68">
        <f>IF(AN268&gt;0,Bas!G267,0)</f>
        <v>0</v>
      </c>
      <c r="H268" s="69">
        <f>IF(Bas!H267&lt;&gt;"",Bas!H267,0)</f>
        <v>0</v>
      </c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4">
        <f t="shared" si="8"/>
        <v>0</v>
      </c>
    </row>
    <row r="269" spans="1:40" ht="20.100000000000001" customHeight="1" x14ac:dyDescent="0.3">
      <c r="A269" s="22">
        <f t="shared" si="9"/>
        <v>0</v>
      </c>
      <c r="B269" s="22">
        <f>IF('بیماران متادون'!E269&gt;0,'بیماران متادون'!E269,0)</f>
        <v>0</v>
      </c>
      <c r="C269" s="22">
        <f>IF('بیماران متادون'!A269&gt;0,'بیماران متادون'!A269,0)</f>
        <v>0</v>
      </c>
      <c r="D269" s="4">
        <f>Bas!D268</f>
        <v>0</v>
      </c>
      <c r="E269" s="4">
        <f>Bas!E268</f>
        <v>0</v>
      </c>
      <c r="F269" s="4">
        <f>Bas!F268</f>
        <v>0</v>
      </c>
      <c r="G269" s="68">
        <f>IF(AN269&gt;0,Bas!G268,0)</f>
        <v>0</v>
      </c>
      <c r="H269" s="69">
        <f>IF(Bas!H268&lt;&gt;"",Bas!H268,0)</f>
        <v>0</v>
      </c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4">
        <f t="shared" si="8"/>
        <v>0</v>
      </c>
    </row>
    <row r="270" spans="1:40" ht="20.100000000000001" customHeight="1" x14ac:dyDescent="0.3">
      <c r="A270" s="22">
        <f t="shared" si="9"/>
        <v>0</v>
      </c>
      <c r="B270" s="22">
        <f>IF('بیماران متادون'!E270&gt;0,'بیماران متادون'!E270,0)</f>
        <v>0</v>
      </c>
      <c r="C270" s="22">
        <f>IF('بیماران متادون'!A270&gt;0,'بیماران متادون'!A270,0)</f>
        <v>0</v>
      </c>
      <c r="D270" s="4">
        <f>Bas!D269</f>
        <v>0</v>
      </c>
      <c r="E270" s="4">
        <f>Bas!E269</f>
        <v>0</v>
      </c>
      <c r="F270" s="4">
        <f>Bas!F269</f>
        <v>0</v>
      </c>
      <c r="G270" s="68">
        <f>IF(AN270&gt;0,Bas!G269,0)</f>
        <v>0</v>
      </c>
      <c r="H270" s="69">
        <f>IF(Bas!H269&lt;&gt;"",Bas!H269,0)</f>
        <v>0</v>
      </c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4">
        <f t="shared" si="8"/>
        <v>0</v>
      </c>
    </row>
    <row r="271" spans="1:40" ht="20.100000000000001" customHeight="1" x14ac:dyDescent="0.3">
      <c r="A271" s="22">
        <f t="shared" si="9"/>
        <v>0</v>
      </c>
      <c r="B271" s="22">
        <f>IF('بیماران متادون'!E271&gt;0,'بیماران متادون'!E271,0)</f>
        <v>0</v>
      </c>
      <c r="C271" s="22">
        <f>IF('بیماران متادون'!A271&gt;0,'بیماران متادون'!A271,0)</f>
        <v>0</v>
      </c>
      <c r="D271" s="4">
        <f>Bas!D270</f>
        <v>0</v>
      </c>
      <c r="E271" s="4">
        <f>Bas!E270</f>
        <v>0</v>
      </c>
      <c r="F271" s="4">
        <f>Bas!F270</f>
        <v>0</v>
      </c>
      <c r="G271" s="68">
        <f>IF(AN271&gt;0,Bas!G270,0)</f>
        <v>0</v>
      </c>
      <c r="H271" s="69">
        <f>IF(Bas!H270&lt;&gt;"",Bas!H270,0)</f>
        <v>0</v>
      </c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4">
        <f t="shared" si="8"/>
        <v>0</v>
      </c>
    </row>
    <row r="272" spans="1:40" ht="20.100000000000001" customHeight="1" x14ac:dyDescent="0.3">
      <c r="A272" s="22">
        <f t="shared" si="9"/>
        <v>0</v>
      </c>
      <c r="B272" s="22">
        <f>IF('بیماران متادون'!E272&gt;0,'بیماران متادون'!E272,0)</f>
        <v>0</v>
      </c>
      <c r="C272" s="22">
        <f>IF('بیماران متادون'!A272&gt;0,'بیماران متادون'!A272,0)</f>
        <v>0</v>
      </c>
      <c r="D272" s="4">
        <f>Bas!D271</f>
        <v>0</v>
      </c>
      <c r="E272" s="4">
        <f>Bas!E271</f>
        <v>0</v>
      </c>
      <c r="F272" s="4">
        <f>Bas!F271</f>
        <v>0</v>
      </c>
      <c r="G272" s="68">
        <f>IF(AN272&gt;0,Bas!G271,0)</f>
        <v>0</v>
      </c>
      <c r="H272" s="69">
        <f>IF(Bas!H271&lt;&gt;"",Bas!H271,0)</f>
        <v>0</v>
      </c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4">
        <f t="shared" si="8"/>
        <v>0</v>
      </c>
    </row>
    <row r="273" spans="1:40" ht="20.100000000000001" customHeight="1" x14ac:dyDescent="0.3">
      <c r="A273" s="22">
        <f t="shared" si="9"/>
        <v>0</v>
      </c>
      <c r="B273" s="22">
        <f>IF('بیماران متادون'!E273&gt;0,'بیماران متادون'!E273,0)</f>
        <v>0</v>
      </c>
      <c r="C273" s="22">
        <f>IF('بیماران متادون'!A273&gt;0,'بیماران متادون'!A273,0)</f>
        <v>0</v>
      </c>
      <c r="D273" s="4">
        <f>Bas!D272</f>
        <v>0</v>
      </c>
      <c r="E273" s="4">
        <f>Bas!E272</f>
        <v>0</v>
      </c>
      <c r="F273" s="4">
        <f>Bas!F272</f>
        <v>0</v>
      </c>
      <c r="G273" s="68">
        <f>IF(AN273&gt;0,Bas!G272,0)</f>
        <v>0</v>
      </c>
      <c r="H273" s="69">
        <f>IF(Bas!H272&lt;&gt;"",Bas!H272,0)</f>
        <v>0</v>
      </c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4">
        <f t="shared" si="8"/>
        <v>0</v>
      </c>
    </row>
    <row r="274" spans="1:40" ht="20.100000000000001" customHeight="1" x14ac:dyDescent="0.3">
      <c r="A274" s="22">
        <f t="shared" si="9"/>
        <v>0</v>
      </c>
      <c r="B274" s="22">
        <f>IF('بیماران متادون'!E274&gt;0,'بیماران متادون'!E274,0)</f>
        <v>0</v>
      </c>
      <c r="C274" s="22">
        <f>IF('بیماران متادون'!A274&gt;0,'بیماران متادون'!A274,0)</f>
        <v>0</v>
      </c>
      <c r="D274" s="4">
        <f>Bas!D273</f>
        <v>0</v>
      </c>
      <c r="E274" s="4">
        <f>Bas!E273</f>
        <v>0</v>
      </c>
      <c r="F274" s="4">
        <f>Bas!F273</f>
        <v>0</v>
      </c>
      <c r="G274" s="68">
        <f>IF(AN274&gt;0,Bas!G273,0)</f>
        <v>0</v>
      </c>
      <c r="H274" s="69">
        <f>IF(Bas!H273&lt;&gt;"",Bas!H273,0)</f>
        <v>0</v>
      </c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4">
        <f t="shared" si="8"/>
        <v>0</v>
      </c>
    </row>
    <row r="275" spans="1:40" ht="20.100000000000001" customHeight="1" x14ac:dyDescent="0.3">
      <c r="A275" s="22">
        <f t="shared" si="9"/>
        <v>0</v>
      </c>
      <c r="B275" s="22">
        <f>IF('بیماران متادون'!E275&gt;0,'بیماران متادون'!E275,0)</f>
        <v>0</v>
      </c>
      <c r="C275" s="22">
        <f>IF('بیماران متادون'!A275&gt;0,'بیماران متادون'!A275,0)</f>
        <v>0</v>
      </c>
      <c r="D275" s="4">
        <f>Bas!D274</f>
        <v>0</v>
      </c>
      <c r="E275" s="4">
        <f>Bas!E274</f>
        <v>0</v>
      </c>
      <c r="F275" s="4">
        <f>Bas!F274</f>
        <v>0</v>
      </c>
      <c r="G275" s="68">
        <f>IF(AN275&gt;0,Bas!G274,0)</f>
        <v>0</v>
      </c>
      <c r="H275" s="69">
        <f>IF(Bas!H274&lt;&gt;"",Bas!H274,0)</f>
        <v>0</v>
      </c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4">
        <f t="shared" si="8"/>
        <v>0</v>
      </c>
    </row>
    <row r="276" spans="1:40" ht="20.100000000000001" customHeight="1" x14ac:dyDescent="0.3">
      <c r="A276" s="22">
        <f t="shared" si="9"/>
        <v>0</v>
      </c>
      <c r="B276" s="22">
        <f>IF('بیماران متادون'!E276&gt;0,'بیماران متادون'!E276,0)</f>
        <v>0</v>
      </c>
      <c r="C276" s="22">
        <f>IF('بیماران متادون'!A276&gt;0,'بیماران متادون'!A276,0)</f>
        <v>0</v>
      </c>
      <c r="D276" s="4">
        <f>Bas!D275</f>
        <v>0</v>
      </c>
      <c r="E276" s="4">
        <f>Bas!E275</f>
        <v>0</v>
      </c>
      <c r="F276" s="4">
        <f>Bas!F275</f>
        <v>0</v>
      </c>
      <c r="G276" s="68">
        <f>IF(AN276&gt;0,Bas!G275,0)</f>
        <v>0</v>
      </c>
      <c r="H276" s="69">
        <f>IF(Bas!H275&lt;&gt;"",Bas!H275,0)</f>
        <v>0</v>
      </c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4">
        <f t="shared" si="8"/>
        <v>0</v>
      </c>
    </row>
    <row r="277" spans="1:40" ht="20.100000000000001" customHeight="1" x14ac:dyDescent="0.3">
      <c r="A277" s="22">
        <f t="shared" si="9"/>
        <v>0</v>
      </c>
      <c r="B277" s="22">
        <f>IF('بیماران متادون'!E277&gt;0,'بیماران متادون'!E277,0)</f>
        <v>0</v>
      </c>
      <c r="C277" s="22">
        <f>IF('بیماران متادون'!A277&gt;0,'بیماران متادون'!A277,0)</f>
        <v>0</v>
      </c>
      <c r="D277" s="4">
        <f>Bas!D276</f>
        <v>0</v>
      </c>
      <c r="E277" s="4">
        <f>Bas!E276</f>
        <v>0</v>
      </c>
      <c r="F277" s="4">
        <f>Bas!F276</f>
        <v>0</v>
      </c>
      <c r="G277" s="68">
        <f>IF(AN277&gt;0,Bas!G276,0)</f>
        <v>0</v>
      </c>
      <c r="H277" s="69">
        <f>IF(Bas!H276&lt;&gt;"",Bas!H276,0)</f>
        <v>0</v>
      </c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4">
        <f t="shared" si="8"/>
        <v>0</v>
      </c>
    </row>
    <row r="278" spans="1:40" ht="20.100000000000001" customHeight="1" x14ac:dyDescent="0.3">
      <c r="A278" s="22">
        <f t="shared" si="9"/>
        <v>0</v>
      </c>
      <c r="B278" s="22">
        <f>IF('بیماران متادون'!E278&gt;0,'بیماران متادون'!E278,0)</f>
        <v>0</v>
      </c>
      <c r="C278" s="22">
        <f>IF('بیماران متادون'!A278&gt;0,'بیماران متادون'!A278,0)</f>
        <v>0</v>
      </c>
      <c r="D278" s="4">
        <f>Bas!D277</f>
        <v>0</v>
      </c>
      <c r="E278" s="4">
        <f>Bas!E277</f>
        <v>0</v>
      </c>
      <c r="F278" s="4">
        <f>Bas!F277</f>
        <v>0</v>
      </c>
      <c r="G278" s="68">
        <f>IF(AN278&gt;0,Bas!G277,0)</f>
        <v>0</v>
      </c>
      <c r="H278" s="69">
        <f>IF(Bas!H277&lt;&gt;"",Bas!H277,0)</f>
        <v>0</v>
      </c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4">
        <f t="shared" si="8"/>
        <v>0</v>
      </c>
    </row>
    <row r="279" spans="1:40" ht="20.100000000000001" customHeight="1" x14ac:dyDescent="0.3">
      <c r="A279" s="22">
        <f t="shared" si="9"/>
        <v>0</v>
      </c>
      <c r="B279" s="22">
        <f>IF('بیماران متادون'!E279&gt;0,'بیماران متادون'!E279,0)</f>
        <v>0</v>
      </c>
      <c r="C279" s="22">
        <f>IF('بیماران متادون'!A279&gt;0,'بیماران متادون'!A279,0)</f>
        <v>0</v>
      </c>
      <c r="D279" s="4">
        <f>Bas!D278</f>
        <v>0</v>
      </c>
      <c r="E279" s="4">
        <f>Bas!E278</f>
        <v>0</v>
      </c>
      <c r="F279" s="4">
        <f>Bas!F278</f>
        <v>0</v>
      </c>
      <c r="G279" s="68">
        <f>IF(AN279&gt;0,Bas!G278,0)</f>
        <v>0</v>
      </c>
      <c r="H279" s="69">
        <f>IF(Bas!H278&lt;&gt;"",Bas!H278,0)</f>
        <v>0</v>
      </c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4">
        <f t="shared" si="8"/>
        <v>0</v>
      </c>
    </row>
    <row r="280" spans="1:40" ht="20.100000000000001" customHeight="1" x14ac:dyDescent="0.3">
      <c r="A280" s="22">
        <f t="shared" si="9"/>
        <v>0</v>
      </c>
      <c r="B280" s="22">
        <f>IF('بیماران متادون'!E280&gt;0,'بیماران متادون'!E280,0)</f>
        <v>0</v>
      </c>
      <c r="C280" s="22">
        <f>IF('بیماران متادون'!A280&gt;0,'بیماران متادون'!A280,0)</f>
        <v>0</v>
      </c>
      <c r="D280" s="4">
        <f>Bas!D279</f>
        <v>0</v>
      </c>
      <c r="E280" s="4">
        <f>Bas!E279</f>
        <v>0</v>
      </c>
      <c r="F280" s="4">
        <f>Bas!F279</f>
        <v>0</v>
      </c>
      <c r="G280" s="68">
        <f>IF(AN280&gt;0,Bas!G279,0)</f>
        <v>0</v>
      </c>
      <c r="H280" s="69">
        <f>IF(Bas!H279&lt;&gt;"",Bas!H279,0)</f>
        <v>0</v>
      </c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4">
        <f t="shared" si="8"/>
        <v>0</v>
      </c>
    </row>
    <row r="281" spans="1:40" ht="20.100000000000001" customHeight="1" x14ac:dyDescent="0.3">
      <c r="A281" s="22">
        <f t="shared" si="9"/>
        <v>0</v>
      </c>
      <c r="B281" s="22">
        <f>IF('بیماران متادون'!E281&gt;0,'بیماران متادون'!E281,0)</f>
        <v>0</v>
      </c>
      <c r="C281" s="22">
        <f>IF('بیماران متادون'!A281&gt;0,'بیماران متادون'!A281,0)</f>
        <v>0</v>
      </c>
      <c r="D281" s="4">
        <f>Bas!D280</f>
        <v>0</v>
      </c>
      <c r="E281" s="4">
        <f>Bas!E280</f>
        <v>0</v>
      </c>
      <c r="F281" s="4">
        <f>Bas!F280</f>
        <v>0</v>
      </c>
      <c r="G281" s="68">
        <f>IF(AN281&gt;0,Bas!G280,0)</f>
        <v>0</v>
      </c>
      <c r="H281" s="69">
        <f>IF(Bas!H280&lt;&gt;"",Bas!H280,0)</f>
        <v>0</v>
      </c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4">
        <f t="shared" si="8"/>
        <v>0</v>
      </c>
    </row>
    <row r="282" spans="1:40" ht="20.100000000000001" customHeight="1" x14ac:dyDescent="0.3">
      <c r="A282" s="22">
        <f t="shared" si="9"/>
        <v>0</v>
      </c>
      <c r="B282" s="22">
        <f>IF('بیماران متادون'!E282&gt;0,'بیماران متادون'!E282,0)</f>
        <v>0</v>
      </c>
      <c r="C282" s="22">
        <f>IF('بیماران متادون'!A282&gt;0,'بیماران متادون'!A282,0)</f>
        <v>0</v>
      </c>
      <c r="D282" s="4">
        <f>Bas!D281</f>
        <v>0</v>
      </c>
      <c r="E282" s="4">
        <f>Bas!E281</f>
        <v>0</v>
      </c>
      <c r="F282" s="4">
        <f>Bas!F281</f>
        <v>0</v>
      </c>
      <c r="G282" s="68">
        <f>IF(AN282&gt;0,Bas!G281,0)</f>
        <v>0</v>
      </c>
      <c r="H282" s="69">
        <f>IF(Bas!H281&lt;&gt;"",Bas!H281,0)</f>
        <v>0</v>
      </c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4">
        <f t="shared" si="8"/>
        <v>0</v>
      </c>
    </row>
    <row r="283" spans="1:40" ht="20.100000000000001" customHeight="1" x14ac:dyDescent="0.3">
      <c r="A283" s="22">
        <f t="shared" si="9"/>
        <v>0</v>
      </c>
      <c r="B283" s="22">
        <f>IF('بیماران متادون'!E283&gt;0,'بیماران متادون'!E283,0)</f>
        <v>0</v>
      </c>
      <c r="C283" s="22">
        <f>IF('بیماران متادون'!A283&gt;0,'بیماران متادون'!A283,0)</f>
        <v>0</v>
      </c>
      <c r="D283" s="4">
        <f>Bas!D282</f>
        <v>0</v>
      </c>
      <c r="E283" s="4">
        <f>Bas!E282</f>
        <v>0</v>
      </c>
      <c r="F283" s="4">
        <f>Bas!F282</f>
        <v>0</v>
      </c>
      <c r="G283" s="68">
        <f>IF(AN283&gt;0,Bas!G282,0)</f>
        <v>0</v>
      </c>
      <c r="H283" s="69">
        <f>IF(Bas!H282&lt;&gt;"",Bas!H282,0)</f>
        <v>0</v>
      </c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4">
        <f t="shared" si="8"/>
        <v>0</v>
      </c>
    </row>
    <row r="284" spans="1:40" ht="20.100000000000001" customHeight="1" x14ac:dyDescent="0.3">
      <c r="A284" s="22">
        <f t="shared" si="9"/>
        <v>0</v>
      </c>
      <c r="B284" s="22">
        <f>IF('بیماران متادون'!E284&gt;0,'بیماران متادون'!E284,0)</f>
        <v>0</v>
      </c>
      <c r="C284" s="22">
        <f>IF('بیماران متادون'!A284&gt;0,'بیماران متادون'!A284,0)</f>
        <v>0</v>
      </c>
      <c r="D284" s="4">
        <f>Bas!D283</f>
        <v>0</v>
      </c>
      <c r="E284" s="4">
        <f>Bas!E283</f>
        <v>0</v>
      </c>
      <c r="F284" s="4">
        <f>Bas!F283</f>
        <v>0</v>
      </c>
      <c r="G284" s="68">
        <f>IF(AN284&gt;0,Bas!G283,0)</f>
        <v>0</v>
      </c>
      <c r="H284" s="69">
        <f>IF(Bas!H283&lt;&gt;"",Bas!H283,0)</f>
        <v>0</v>
      </c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4">
        <f t="shared" si="8"/>
        <v>0</v>
      </c>
    </row>
    <row r="285" spans="1:40" ht="20.100000000000001" customHeight="1" x14ac:dyDescent="0.3">
      <c r="A285" s="22">
        <f t="shared" si="9"/>
        <v>0</v>
      </c>
      <c r="B285" s="22">
        <f>IF('بیماران متادون'!E285&gt;0,'بیماران متادون'!E285,0)</f>
        <v>0</v>
      </c>
      <c r="C285" s="22">
        <f>IF('بیماران متادون'!A285&gt;0,'بیماران متادون'!A285,0)</f>
        <v>0</v>
      </c>
      <c r="D285" s="4">
        <f>Bas!D284</f>
        <v>0</v>
      </c>
      <c r="E285" s="4">
        <f>Bas!E284</f>
        <v>0</v>
      </c>
      <c r="F285" s="4">
        <f>Bas!F284</f>
        <v>0</v>
      </c>
      <c r="G285" s="68">
        <f>IF(AN285&gt;0,Bas!G284,0)</f>
        <v>0</v>
      </c>
      <c r="H285" s="69">
        <f>IF(Bas!H284&lt;&gt;"",Bas!H284,0)</f>
        <v>0</v>
      </c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4">
        <f t="shared" si="8"/>
        <v>0</v>
      </c>
    </row>
    <row r="286" spans="1:40" ht="20.100000000000001" customHeight="1" x14ac:dyDescent="0.3">
      <c r="A286" s="22">
        <f t="shared" si="9"/>
        <v>0</v>
      </c>
      <c r="B286" s="22">
        <f>IF('بیماران متادون'!E286&gt;0,'بیماران متادون'!E286,0)</f>
        <v>0</v>
      </c>
      <c r="C286" s="22">
        <f>IF('بیماران متادون'!A286&gt;0,'بیماران متادون'!A286,0)</f>
        <v>0</v>
      </c>
      <c r="D286" s="4">
        <f>Bas!D285</f>
        <v>0</v>
      </c>
      <c r="E286" s="4">
        <f>Bas!E285</f>
        <v>0</v>
      </c>
      <c r="F286" s="4">
        <f>Bas!F285</f>
        <v>0</v>
      </c>
      <c r="G286" s="68">
        <f>IF(AN286&gt;0,Bas!G285,0)</f>
        <v>0</v>
      </c>
      <c r="H286" s="69">
        <f>IF(Bas!H285&lt;&gt;"",Bas!H285,0)</f>
        <v>0</v>
      </c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4">
        <f t="shared" si="8"/>
        <v>0</v>
      </c>
    </row>
    <row r="287" spans="1:40" ht="20.100000000000001" customHeight="1" x14ac:dyDescent="0.3">
      <c r="A287" s="22">
        <f t="shared" si="9"/>
        <v>0</v>
      </c>
      <c r="B287" s="22">
        <f>IF('بیماران متادون'!E287&gt;0,'بیماران متادون'!E287,0)</f>
        <v>0</v>
      </c>
      <c r="C287" s="22">
        <f>IF('بیماران متادون'!A287&gt;0,'بیماران متادون'!A287,0)</f>
        <v>0</v>
      </c>
      <c r="D287" s="4">
        <f>Bas!D286</f>
        <v>0</v>
      </c>
      <c r="E287" s="4">
        <f>Bas!E286</f>
        <v>0</v>
      </c>
      <c r="F287" s="4">
        <f>Bas!F286</f>
        <v>0</v>
      </c>
      <c r="G287" s="68">
        <f>IF(AN287&gt;0,Bas!G286,0)</f>
        <v>0</v>
      </c>
      <c r="H287" s="69">
        <f>IF(Bas!H286&lt;&gt;"",Bas!H286,0)</f>
        <v>0</v>
      </c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4">
        <f t="shared" si="8"/>
        <v>0</v>
      </c>
    </row>
    <row r="288" spans="1:40" ht="20.100000000000001" customHeight="1" x14ac:dyDescent="0.3">
      <c r="A288" s="22">
        <f t="shared" si="9"/>
        <v>0</v>
      </c>
      <c r="B288" s="22">
        <f>IF('بیماران متادون'!E288&gt;0,'بیماران متادون'!E288,0)</f>
        <v>0</v>
      </c>
      <c r="C288" s="22">
        <f>IF('بیماران متادون'!A288&gt;0,'بیماران متادون'!A288,0)</f>
        <v>0</v>
      </c>
      <c r="D288" s="4">
        <f>Bas!D287</f>
        <v>0</v>
      </c>
      <c r="E288" s="4">
        <f>Bas!E287</f>
        <v>0</v>
      </c>
      <c r="F288" s="4">
        <f>Bas!F287</f>
        <v>0</v>
      </c>
      <c r="G288" s="68">
        <f>IF(AN288&gt;0,Bas!G287,0)</f>
        <v>0</v>
      </c>
      <c r="H288" s="69">
        <f>IF(Bas!H287&lt;&gt;"",Bas!H287,0)</f>
        <v>0</v>
      </c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4">
        <f t="shared" si="8"/>
        <v>0</v>
      </c>
    </row>
    <row r="289" spans="1:40" ht="20.100000000000001" customHeight="1" x14ac:dyDescent="0.3">
      <c r="A289" s="22">
        <f t="shared" si="9"/>
        <v>0</v>
      </c>
      <c r="B289" s="22">
        <f>IF('بیماران متادون'!E289&gt;0,'بیماران متادون'!E289,0)</f>
        <v>0</v>
      </c>
      <c r="C289" s="22">
        <f>IF('بیماران متادون'!A289&gt;0,'بیماران متادون'!A289,0)</f>
        <v>0</v>
      </c>
      <c r="D289" s="4">
        <f>Bas!D288</f>
        <v>0</v>
      </c>
      <c r="E289" s="4">
        <f>Bas!E288</f>
        <v>0</v>
      </c>
      <c r="F289" s="4">
        <f>Bas!F288</f>
        <v>0</v>
      </c>
      <c r="G289" s="68">
        <f>IF(AN289&gt;0,Bas!G288,0)</f>
        <v>0</v>
      </c>
      <c r="H289" s="69">
        <f>IF(Bas!H288&lt;&gt;"",Bas!H288,0)</f>
        <v>0</v>
      </c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4">
        <f t="shared" si="8"/>
        <v>0</v>
      </c>
    </row>
    <row r="290" spans="1:40" ht="20.100000000000001" customHeight="1" x14ac:dyDescent="0.3">
      <c r="A290" s="22">
        <f t="shared" si="9"/>
        <v>0</v>
      </c>
      <c r="B290" s="22">
        <f>IF('بیماران متادون'!E290&gt;0,'بیماران متادون'!E290,0)</f>
        <v>0</v>
      </c>
      <c r="C290" s="22">
        <f>IF('بیماران متادون'!A290&gt;0,'بیماران متادون'!A290,0)</f>
        <v>0</v>
      </c>
      <c r="D290" s="4">
        <f>Bas!D289</f>
        <v>0</v>
      </c>
      <c r="E290" s="4">
        <f>Bas!E289</f>
        <v>0</v>
      </c>
      <c r="F290" s="4">
        <f>Bas!F289</f>
        <v>0</v>
      </c>
      <c r="G290" s="68">
        <f>IF(AN290&gt;0,Bas!G289,0)</f>
        <v>0</v>
      </c>
      <c r="H290" s="69">
        <f>IF(Bas!H289&lt;&gt;"",Bas!H289,0)</f>
        <v>0</v>
      </c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4">
        <f t="shared" si="8"/>
        <v>0</v>
      </c>
    </row>
    <row r="291" spans="1:40" ht="20.100000000000001" customHeight="1" x14ac:dyDescent="0.3">
      <c r="A291" s="22">
        <f t="shared" si="9"/>
        <v>0</v>
      </c>
      <c r="B291" s="22">
        <f>IF('بیماران متادون'!E291&gt;0,'بیماران متادون'!E291,0)</f>
        <v>0</v>
      </c>
      <c r="C291" s="22">
        <f>IF('بیماران متادون'!A291&gt;0,'بیماران متادون'!A291,0)</f>
        <v>0</v>
      </c>
      <c r="D291" s="4">
        <f>Bas!D290</f>
        <v>0</v>
      </c>
      <c r="E291" s="4">
        <f>Bas!E290</f>
        <v>0</v>
      </c>
      <c r="F291" s="4">
        <f>Bas!F290</f>
        <v>0</v>
      </c>
      <c r="G291" s="68">
        <f>IF(AN291&gt;0,Bas!G290,0)</f>
        <v>0</v>
      </c>
      <c r="H291" s="69">
        <f>IF(Bas!H290&lt;&gt;"",Bas!H290,0)</f>
        <v>0</v>
      </c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4">
        <f t="shared" si="8"/>
        <v>0</v>
      </c>
    </row>
    <row r="292" spans="1:40" ht="20.100000000000001" customHeight="1" x14ac:dyDescent="0.3">
      <c r="A292" s="22">
        <f t="shared" si="9"/>
        <v>0</v>
      </c>
      <c r="B292" s="22">
        <f>IF('بیماران متادون'!E292&gt;0,'بیماران متادون'!E292,0)</f>
        <v>0</v>
      </c>
      <c r="C292" s="22">
        <f>IF('بیماران متادون'!A292&gt;0,'بیماران متادون'!A292,0)</f>
        <v>0</v>
      </c>
      <c r="D292" s="4">
        <f>Bas!D291</f>
        <v>0</v>
      </c>
      <c r="E292" s="4">
        <f>Bas!E291</f>
        <v>0</v>
      </c>
      <c r="F292" s="4">
        <f>Bas!F291</f>
        <v>0</v>
      </c>
      <c r="G292" s="68">
        <f>IF(AN292&gt;0,Bas!G291,0)</f>
        <v>0</v>
      </c>
      <c r="H292" s="69">
        <f>IF(Bas!H291&lt;&gt;"",Bas!H291,0)</f>
        <v>0</v>
      </c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4">
        <f t="shared" si="8"/>
        <v>0</v>
      </c>
    </row>
    <row r="293" spans="1:40" ht="20.100000000000001" customHeight="1" x14ac:dyDescent="0.3">
      <c r="A293" s="22">
        <f t="shared" si="9"/>
        <v>0</v>
      </c>
      <c r="B293" s="22">
        <f>IF('بیماران متادون'!E293&gt;0,'بیماران متادون'!E293,0)</f>
        <v>0</v>
      </c>
      <c r="C293" s="22">
        <f>IF('بیماران متادون'!A293&gt;0,'بیماران متادون'!A293,0)</f>
        <v>0</v>
      </c>
      <c r="D293" s="4">
        <f>Bas!D292</f>
        <v>0</v>
      </c>
      <c r="E293" s="4">
        <f>Bas!E292</f>
        <v>0</v>
      </c>
      <c r="F293" s="4">
        <f>Bas!F292</f>
        <v>0</v>
      </c>
      <c r="G293" s="68">
        <f>IF(AN293&gt;0,Bas!G292,0)</f>
        <v>0</v>
      </c>
      <c r="H293" s="69">
        <f>IF(Bas!H292&lt;&gt;"",Bas!H292,0)</f>
        <v>0</v>
      </c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4">
        <f t="shared" si="8"/>
        <v>0</v>
      </c>
    </row>
    <row r="294" spans="1:40" ht="20.100000000000001" customHeight="1" x14ac:dyDescent="0.3">
      <c r="A294" s="22">
        <f t="shared" si="9"/>
        <v>0</v>
      </c>
      <c r="B294" s="22">
        <f>IF('بیماران متادون'!E294&gt;0,'بیماران متادون'!E294,0)</f>
        <v>0</v>
      </c>
      <c r="C294" s="22">
        <f>IF('بیماران متادون'!A294&gt;0,'بیماران متادون'!A294,0)</f>
        <v>0</v>
      </c>
      <c r="D294" s="4">
        <f>Bas!D293</f>
        <v>0</v>
      </c>
      <c r="E294" s="4">
        <f>Bas!E293</f>
        <v>0</v>
      </c>
      <c r="F294" s="4">
        <f>Bas!F293</f>
        <v>0</v>
      </c>
      <c r="G294" s="68">
        <f>IF(AN294&gt;0,Bas!G293,0)</f>
        <v>0</v>
      </c>
      <c r="H294" s="69">
        <f>IF(Bas!H293&lt;&gt;"",Bas!H293,0)</f>
        <v>0</v>
      </c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4">
        <f t="shared" si="8"/>
        <v>0</v>
      </c>
    </row>
    <row r="295" spans="1:40" ht="20.100000000000001" customHeight="1" x14ac:dyDescent="0.3">
      <c r="A295" s="22">
        <f t="shared" si="9"/>
        <v>0</v>
      </c>
      <c r="B295" s="22">
        <f>IF('بیماران متادون'!E295&gt;0,'بیماران متادون'!E295,0)</f>
        <v>0</v>
      </c>
      <c r="C295" s="22">
        <f>IF('بیماران متادون'!A295&gt;0,'بیماران متادون'!A295,0)</f>
        <v>0</v>
      </c>
      <c r="D295" s="4">
        <f>Bas!D294</f>
        <v>0</v>
      </c>
      <c r="E295" s="4">
        <f>Bas!E294</f>
        <v>0</v>
      </c>
      <c r="F295" s="4">
        <f>Bas!F294</f>
        <v>0</v>
      </c>
      <c r="G295" s="68">
        <f>IF(AN295&gt;0,Bas!G294,0)</f>
        <v>0</v>
      </c>
      <c r="H295" s="69">
        <f>IF(Bas!H294&lt;&gt;"",Bas!H294,0)</f>
        <v>0</v>
      </c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4">
        <f t="shared" si="8"/>
        <v>0</v>
      </c>
    </row>
    <row r="296" spans="1:40" ht="20.100000000000001" customHeight="1" x14ac:dyDescent="0.3">
      <c r="A296" s="22">
        <f t="shared" si="9"/>
        <v>0</v>
      </c>
      <c r="B296" s="22">
        <f>IF('بیماران متادون'!E296&gt;0,'بیماران متادون'!E296,0)</f>
        <v>0</v>
      </c>
      <c r="C296" s="22">
        <f>IF('بیماران متادون'!A296&gt;0,'بیماران متادون'!A296,0)</f>
        <v>0</v>
      </c>
      <c r="D296" s="4">
        <f>Bas!D295</f>
        <v>0</v>
      </c>
      <c r="E296" s="4">
        <f>Bas!E295</f>
        <v>0</v>
      </c>
      <c r="F296" s="4">
        <f>Bas!F295</f>
        <v>0</v>
      </c>
      <c r="G296" s="68">
        <f>IF(AN296&gt;0,Bas!G295,0)</f>
        <v>0</v>
      </c>
      <c r="H296" s="69">
        <f>IF(Bas!H295&lt;&gt;"",Bas!H295,0)</f>
        <v>0</v>
      </c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4">
        <f t="shared" si="8"/>
        <v>0</v>
      </c>
    </row>
    <row r="297" spans="1:40" ht="20.100000000000001" customHeight="1" x14ac:dyDescent="0.3">
      <c r="A297" s="22">
        <f t="shared" si="9"/>
        <v>0</v>
      </c>
      <c r="B297" s="22">
        <f>IF('بیماران متادون'!E297&gt;0,'بیماران متادون'!E297,0)</f>
        <v>0</v>
      </c>
      <c r="C297" s="22">
        <f>IF('بیماران متادون'!A297&gt;0,'بیماران متادون'!A297,0)</f>
        <v>0</v>
      </c>
      <c r="D297" s="4">
        <f>Bas!D296</f>
        <v>0</v>
      </c>
      <c r="E297" s="4">
        <f>Bas!E296</f>
        <v>0</v>
      </c>
      <c r="F297" s="4">
        <f>Bas!F296</f>
        <v>0</v>
      </c>
      <c r="G297" s="68">
        <f>IF(AN297&gt;0,Bas!G296,0)</f>
        <v>0</v>
      </c>
      <c r="H297" s="69">
        <f>IF(Bas!H296&lt;&gt;"",Bas!H296,0)</f>
        <v>0</v>
      </c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4">
        <f t="shared" si="8"/>
        <v>0</v>
      </c>
    </row>
    <row r="298" spans="1:40" ht="20.100000000000001" customHeight="1" x14ac:dyDescent="0.3">
      <c r="A298" s="22">
        <f t="shared" si="9"/>
        <v>0</v>
      </c>
      <c r="B298" s="22">
        <f>IF('بیماران متادون'!E298&gt;0,'بیماران متادون'!E298,0)</f>
        <v>0</v>
      </c>
      <c r="C298" s="22">
        <f>IF('بیماران متادون'!A298&gt;0,'بیماران متادون'!A298,0)</f>
        <v>0</v>
      </c>
      <c r="D298" s="4">
        <f>Bas!D297</f>
        <v>0</v>
      </c>
      <c r="E298" s="4">
        <f>Bas!E297</f>
        <v>0</v>
      </c>
      <c r="F298" s="4">
        <f>Bas!F297</f>
        <v>0</v>
      </c>
      <c r="G298" s="68">
        <f>IF(AN298&gt;0,Bas!G297,0)</f>
        <v>0</v>
      </c>
      <c r="H298" s="69">
        <f>IF(Bas!H297&lt;&gt;"",Bas!H297,0)</f>
        <v>0</v>
      </c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4">
        <f t="shared" si="8"/>
        <v>0</v>
      </c>
    </row>
    <row r="299" spans="1:40" ht="20.100000000000001" customHeight="1" x14ac:dyDescent="0.3">
      <c r="A299" s="22">
        <f t="shared" si="9"/>
        <v>0</v>
      </c>
      <c r="B299" s="22">
        <f>IF('بیماران متادون'!E299&gt;0,'بیماران متادون'!E299,0)</f>
        <v>0</v>
      </c>
      <c r="C299" s="22">
        <f>IF('بیماران متادون'!A299&gt;0,'بیماران متادون'!A299,0)</f>
        <v>0</v>
      </c>
      <c r="D299" s="4">
        <f>Bas!D298</f>
        <v>0</v>
      </c>
      <c r="E299" s="4">
        <f>Bas!E298</f>
        <v>0</v>
      </c>
      <c r="F299" s="4">
        <f>Bas!F298</f>
        <v>0</v>
      </c>
      <c r="G299" s="68">
        <f>IF(AN299&gt;0,Bas!G298,0)</f>
        <v>0</v>
      </c>
      <c r="H299" s="69">
        <f>IF(Bas!H298&lt;&gt;"",Bas!H298,0)</f>
        <v>0</v>
      </c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4">
        <f t="shared" si="8"/>
        <v>0</v>
      </c>
    </row>
    <row r="300" spans="1:40" ht="20.100000000000001" customHeight="1" x14ac:dyDescent="0.3">
      <c r="A300" s="22">
        <f t="shared" si="9"/>
        <v>0</v>
      </c>
      <c r="B300" s="22">
        <f>IF('بیماران متادون'!E300&gt;0,'بیماران متادون'!E300,0)</f>
        <v>0</v>
      </c>
      <c r="C300" s="22">
        <f>IF('بیماران متادون'!A300&gt;0,'بیماران متادون'!A300,0)</f>
        <v>0</v>
      </c>
      <c r="D300" s="4">
        <f>Bas!D299</f>
        <v>0</v>
      </c>
      <c r="E300" s="4">
        <f>Bas!E299</f>
        <v>0</v>
      </c>
      <c r="F300" s="4">
        <f>Bas!F299</f>
        <v>0</v>
      </c>
      <c r="G300" s="68">
        <f>IF(AN300&gt;0,Bas!G299,0)</f>
        <v>0</v>
      </c>
      <c r="H300" s="69">
        <f>IF(Bas!H299&lt;&gt;"",Bas!H299,0)</f>
        <v>0</v>
      </c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4">
        <f t="shared" si="8"/>
        <v>0</v>
      </c>
    </row>
    <row r="301" spans="1:40" ht="20.100000000000001" customHeight="1" x14ac:dyDescent="0.3">
      <c r="A301" s="22">
        <f t="shared" si="9"/>
        <v>0</v>
      </c>
      <c r="B301" s="22">
        <f>IF('بیماران متادون'!E301&gt;0,'بیماران متادون'!E301,0)</f>
        <v>0</v>
      </c>
      <c r="C301" s="22">
        <f>IF('بیماران متادون'!A301&gt;0,'بیماران متادون'!A301,0)</f>
        <v>0</v>
      </c>
      <c r="D301" s="4">
        <f>Bas!D300</f>
        <v>0</v>
      </c>
      <c r="E301" s="4">
        <f>Bas!E300</f>
        <v>0</v>
      </c>
      <c r="F301" s="4">
        <f>Bas!F300</f>
        <v>0</v>
      </c>
      <c r="G301" s="68">
        <f>IF(AN301&gt;0,Bas!G300,0)</f>
        <v>0</v>
      </c>
      <c r="H301" s="69">
        <f>IF(Bas!H300&lt;&gt;"",Bas!H300,0)</f>
        <v>0</v>
      </c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4">
        <f t="shared" si="8"/>
        <v>0</v>
      </c>
    </row>
  </sheetData>
  <sheetProtection selectLockedCells="1"/>
  <conditionalFormatting sqref="I1:AM1048576">
    <cfRule type="notContainsBlanks" dxfId="27" priority="5">
      <formula>LEN(TRIM(I1))&gt;0</formula>
    </cfRule>
  </conditionalFormatting>
  <conditionalFormatting sqref="I1:AM1 AM2 K2 I3:K10 I2:I10 J3:AM3 I4:AM10">
    <cfRule type="notContainsBlanks" dxfId="26" priority="4">
      <formula>LEN(TRIM(I1))&gt;0</formula>
    </cfRule>
  </conditionalFormatting>
  <conditionalFormatting sqref="G1:H1048576">
    <cfRule type="cellIs" dxfId="25" priority="1" operator="notEqual">
      <formula>0</formula>
    </cfRule>
  </conditionalFormatting>
  <dataValidations xWindow="1060" yWindow="682" count="1">
    <dataValidation allowBlank="1" showInputMessage="1" showErrorMessage="1" promptTitle="توجه!" prompt="در روزهایی که بیمار داروی تحویل نگرفته است هیچ گونه داده ای از قبیل &quot;0&quot; یا &quot;غ&quot; یا &quot;*&quot; و یا هرگونه حرف یا عدد دیگر وارد نشود" sqref="I2:AE2 I1:AF1 K16:K30 K59 M34:V39 Q27:Q32 J60:K62 J55:K58 J64:AA64 I12:I71 M60:AB62 J65:L71 M65:AA65 AA11:AA16 J16:J39 N26:AE26 L57:AG57 J63:AB63 L24:M26 AC30:AE30 AM1:AM1048576 S31:Z31 AC9:AF9 AC8:AJ8 L22:AH22 I3:AA3 AK5:AL12 AC31:AG31 Y7:AJ7 AD13:AK15 Z25:AG25 AG9:AJ12 AD12:AF12 AD3:AL4 AF26:AG30 Y20:AC20 AC76:AC78 AI22:AJ31 AG1:AL2 AH25:AH31 I4:L10 AB97:AC1048576 Y8:AB9 X23:Y23 K31:L39 M31:P31 J12:Z15 L27:P30 L58:L62 M7:X10 M32:M33 N33:Q33 N32:P32 S32:V33 O41:W54 AL13:AL1048576 AC69:AC72 AB64:AB66 AB72 L55:X56 AG78:AJ81 AC79:AF81 AF78 Z23:AH24 M4:AC6 Y10:AF10 W36:W40 J40:N54 O40:V40 AB11:AF11 R27:R33 S27:V30 AD82:AK1048576 L17:V21 W17:AA19 AB12:AC19 W27:AE29 W30:Z30 M66:V71 AD69:AD78 W66:AA66 W32:AG35 L16:Z16 Y21:AJ21 X36:X54 AB73:AC75 AD5:AJ6 I11:Z11 W20:X21 AD16:AJ20 N24:Y25 AA30:AB31 Y36:AG56 AF59:AI77 M58:AD59 AH32:AI58 AE58:AG58 AJ32:AJ77 AE59:AE78 AC60:AD68 AK16:AK81 W67:AB71 AC82:AC96 AB76:AB96 I72:AA1048576" xr:uid="{00000000-0002-0000-0200-000000000000}"/>
  </dataValidations>
  <pageMargins left="0.25" right="0.25" top="0.75" bottom="0.75" header="0.3" footer="0.3"/>
  <pageSetup orientation="landscape" r:id="rId1"/>
  <rowBreaks count="2" manualBreakCount="2">
    <brk id="52" max="38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I27"/>
  <sheetViews>
    <sheetView rightToLeft="1" view="pageBreakPreview" zoomScaleSheetLayoutView="100" workbookViewId="0">
      <pane ySplit="1" topLeftCell="A2" activePane="bottomLeft" state="frozen"/>
      <selection pane="bottomLeft" sqref="A1:A15"/>
    </sheetView>
  </sheetViews>
  <sheetFormatPr defaultColWidth="9.109375" defaultRowHeight="20.100000000000001" customHeight="1" x14ac:dyDescent="0.3"/>
  <cols>
    <col min="1" max="1" width="12.6640625" style="9" customWidth="1"/>
    <col min="2" max="4" width="19.6640625" style="5" customWidth="1"/>
    <col min="5" max="5" width="20.6640625" style="9" customWidth="1"/>
    <col min="6" max="6" width="7.5546875" style="5" customWidth="1"/>
    <col min="7" max="7" width="10.6640625" style="6" customWidth="1"/>
    <col min="8" max="9" width="10.6640625" style="5" customWidth="1"/>
    <col min="10" max="16384" width="9.109375" style="7"/>
  </cols>
  <sheetData>
    <row r="1" spans="1:9" s="4" customFormat="1" ht="20.100000000000001" customHeight="1" x14ac:dyDescent="0.3">
      <c r="A1" s="11"/>
      <c r="B1" s="12" t="s">
        <v>0</v>
      </c>
      <c r="C1" s="12" t="s">
        <v>1</v>
      </c>
      <c r="D1" s="12" t="s">
        <v>2</v>
      </c>
      <c r="E1" s="11"/>
      <c r="F1" s="12"/>
      <c r="G1" s="12"/>
      <c r="H1" s="12"/>
      <c r="I1" s="12"/>
    </row>
    <row r="2" spans="1:9" ht="20.100000000000001" customHeight="1" x14ac:dyDescent="0.3">
      <c r="B2" s="5" t="s">
        <v>272</v>
      </c>
      <c r="C2" s="5" t="s">
        <v>301</v>
      </c>
    </row>
    <row r="3" spans="1:9" ht="20.100000000000001" customHeight="1" x14ac:dyDescent="0.3">
      <c r="B3" s="5" t="s">
        <v>220</v>
      </c>
      <c r="C3" s="5" t="s">
        <v>221</v>
      </c>
      <c r="D3" s="5" t="s">
        <v>169</v>
      </c>
    </row>
    <row r="4" spans="1:9" ht="20.100000000000001" customHeight="1" x14ac:dyDescent="0.3">
      <c r="B4" s="5" t="s">
        <v>206</v>
      </c>
      <c r="C4" s="5" t="s">
        <v>246</v>
      </c>
      <c r="D4" s="5" t="s">
        <v>169</v>
      </c>
    </row>
    <row r="5" spans="1:9" ht="20.100000000000001" customHeight="1" x14ac:dyDescent="0.3">
      <c r="B5" s="5" t="s">
        <v>222</v>
      </c>
      <c r="C5" s="5" t="s">
        <v>223</v>
      </c>
      <c r="D5" s="5" t="s">
        <v>143</v>
      </c>
    </row>
    <row r="6" spans="1:9" ht="20.100000000000001" customHeight="1" x14ac:dyDescent="0.3">
      <c r="B6" s="5" t="s">
        <v>224</v>
      </c>
      <c r="C6" s="5" t="s">
        <v>225</v>
      </c>
      <c r="D6" s="5" t="s">
        <v>82</v>
      </c>
    </row>
    <row r="7" spans="1:9" ht="20.100000000000001" customHeight="1" x14ac:dyDescent="0.3">
      <c r="B7" s="5" t="s">
        <v>251</v>
      </c>
      <c r="C7" s="5" t="s">
        <v>79</v>
      </c>
      <c r="D7" s="5" t="s">
        <v>101</v>
      </c>
    </row>
    <row r="8" spans="1:9" ht="20.100000000000001" customHeight="1" x14ac:dyDescent="0.3">
      <c r="B8" s="5" t="s">
        <v>226</v>
      </c>
      <c r="C8" s="5" t="s">
        <v>227</v>
      </c>
      <c r="D8" s="5" t="s">
        <v>228</v>
      </c>
    </row>
    <row r="9" spans="1:9" ht="20.100000000000001" customHeight="1" x14ac:dyDescent="0.3">
      <c r="B9" s="5" t="s">
        <v>375</v>
      </c>
      <c r="C9" s="5" t="s">
        <v>376</v>
      </c>
      <c r="D9" s="5" t="s">
        <v>377</v>
      </c>
    </row>
    <row r="10" spans="1:9" ht="20.100000000000001" customHeight="1" x14ac:dyDescent="0.3">
      <c r="B10" s="5" t="s">
        <v>176</v>
      </c>
      <c r="C10" s="5" t="s">
        <v>203</v>
      </c>
      <c r="D10" s="5" t="s">
        <v>127</v>
      </c>
    </row>
    <row r="11" spans="1:9" ht="20.100000000000001" customHeight="1" x14ac:dyDescent="0.3">
      <c r="B11" s="5" t="s">
        <v>264</v>
      </c>
      <c r="C11" s="5" t="s">
        <v>266</v>
      </c>
      <c r="D11" s="5" t="s">
        <v>230</v>
      </c>
    </row>
    <row r="12" spans="1:9" ht="20.100000000000001" customHeight="1" x14ac:dyDescent="0.3">
      <c r="B12" s="5" t="s">
        <v>407</v>
      </c>
      <c r="C12" s="5" t="s">
        <v>408</v>
      </c>
      <c r="D12" s="5" t="s">
        <v>409</v>
      </c>
    </row>
    <row r="13" spans="1:9" ht="20.100000000000001" customHeight="1" x14ac:dyDescent="0.3">
      <c r="B13" s="5" t="s">
        <v>384</v>
      </c>
      <c r="C13" s="5" t="s">
        <v>385</v>
      </c>
      <c r="D13" s="5" t="s">
        <v>232</v>
      </c>
    </row>
    <row r="14" spans="1:9" ht="20.100000000000001" customHeight="1" x14ac:dyDescent="0.3">
      <c r="B14" s="5" t="s">
        <v>247</v>
      </c>
      <c r="C14" s="5" t="s">
        <v>128</v>
      </c>
      <c r="D14" s="5" t="s">
        <v>248</v>
      </c>
    </row>
    <row r="15" spans="1:9" ht="20.100000000000001" customHeight="1" x14ac:dyDescent="0.3">
      <c r="B15" s="5" t="s">
        <v>233</v>
      </c>
      <c r="C15" s="5" t="s">
        <v>234</v>
      </c>
      <c r="D15" s="5" t="s">
        <v>235</v>
      </c>
    </row>
    <row r="16" spans="1:9" ht="20.100000000000001" customHeight="1" x14ac:dyDescent="0.3">
      <c r="B16" s="5" t="s">
        <v>222</v>
      </c>
      <c r="C16" s="5" t="s">
        <v>249</v>
      </c>
      <c r="D16" s="5" t="s">
        <v>250</v>
      </c>
    </row>
    <row r="17" spans="2:4" ht="20.100000000000001" customHeight="1" x14ac:dyDescent="0.3">
      <c r="B17" s="5" t="s">
        <v>236</v>
      </c>
      <c r="C17" s="5" t="s">
        <v>84</v>
      </c>
      <c r="D17" s="5" t="s">
        <v>237</v>
      </c>
    </row>
    <row r="18" spans="2:4" ht="20.100000000000001" customHeight="1" x14ac:dyDescent="0.3">
      <c r="B18" s="5" t="s">
        <v>291</v>
      </c>
      <c r="C18" s="5" t="s">
        <v>292</v>
      </c>
      <c r="D18" s="5" t="s">
        <v>293</v>
      </c>
    </row>
    <row r="19" spans="2:4" ht="20.100000000000001" customHeight="1" x14ac:dyDescent="0.3">
      <c r="B19" s="5" t="s">
        <v>277</v>
      </c>
      <c r="C19" s="5" t="s">
        <v>278</v>
      </c>
    </row>
    <row r="20" spans="2:4" ht="20.100000000000001" customHeight="1" x14ac:dyDescent="0.3">
      <c r="B20" s="5" t="s">
        <v>325</v>
      </c>
      <c r="C20" s="5" t="s">
        <v>203</v>
      </c>
    </row>
    <row r="21" spans="2:4" ht="20.100000000000001" customHeight="1" x14ac:dyDescent="0.3">
      <c r="B21" s="5" t="s">
        <v>310</v>
      </c>
      <c r="C21" s="5" t="s">
        <v>311</v>
      </c>
    </row>
    <row r="22" spans="2:4" ht="20.100000000000001" customHeight="1" x14ac:dyDescent="0.3">
      <c r="B22" s="5" t="s">
        <v>335</v>
      </c>
      <c r="C22" s="5" t="s">
        <v>203</v>
      </c>
    </row>
    <row r="23" spans="2:4" ht="20.100000000000001" customHeight="1" x14ac:dyDescent="0.3">
      <c r="B23" s="5" t="s">
        <v>336</v>
      </c>
      <c r="C23" s="5" t="s">
        <v>337</v>
      </c>
      <c r="D23" s="5" t="s">
        <v>338</v>
      </c>
    </row>
    <row r="24" spans="2:4" ht="20.100000000000001" customHeight="1" x14ac:dyDescent="0.3">
      <c r="B24" s="5" t="s">
        <v>371</v>
      </c>
      <c r="C24" s="5" t="s">
        <v>372</v>
      </c>
      <c r="D24" s="5" t="s">
        <v>373</v>
      </c>
    </row>
    <row r="27" spans="2:4" ht="20.100000000000001" customHeight="1" x14ac:dyDescent="0.3">
      <c r="B27" s="5" t="s">
        <v>196</v>
      </c>
      <c r="C27" s="5" t="s">
        <v>378</v>
      </c>
      <c r="D27" s="5" t="s">
        <v>97</v>
      </c>
    </row>
  </sheetData>
  <sheetProtection selectLockedCells="1"/>
  <conditionalFormatting sqref="F1:I17 B19:D19 B18:C18 F19:I1048576 F18 H18:I18 A28:D1048576 A20:D25 B26:D27 A1:D17">
    <cfRule type="notContainsBlanks" dxfId="24" priority="16">
      <formula>LEN(TRIM(A1))&gt;0</formula>
    </cfRule>
  </conditionalFormatting>
  <conditionalFormatting sqref="E1:E3 E5:E17 E20:E1048576">
    <cfRule type="duplicateValues" dxfId="23" priority="13"/>
    <cfRule type="notContainsBlanks" dxfId="22" priority="14">
      <formula>LEN(TRIM(E1))&gt;0</formula>
    </cfRule>
  </conditionalFormatting>
  <conditionalFormatting sqref="E4">
    <cfRule type="duplicateValues" dxfId="21" priority="11"/>
    <cfRule type="notContainsBlanks" dxfId="20" priority="12">
      <formula>LEN(TRIM(E4))&gt;0</formula>
    </cfRule>
  </conditionalFormatting>
  <conditionalFormatting sqref="E19">
    <cfRule type="duplicateValues" dxfId="19" priority="9"/>
    <cfRule type="notContainsBlanks" dxfId="18" priority="10">
      <formula>LEN(TRIM(E19))&gt;0</formula>
    </cfRule>
  </conditionalFormatting>
  <conditionalFormatting sqref="A19">
    <cfRule type="notContainsBlanks" dxfId="17" priority="8">
      <formula>LEN(TRIM(A19))&gt;0</formula>
    </cfRule>
  </conditionalFormatting>
  <conditionalFormatting sqref="A19">
    <cfRule type="duplicateValues" dxfId="16" priority="7"/>
  </conditionalFormatting>
  <conditionalFormatting sqref="A18">
    <cfRule type="notContainsBlanks" dxfId="15" priority="6">
      <formula>LEN(TRIM(A18))&gt;0</formula>
    </cfRule>
  </conditionalFormatting>
  <conditionalFormatting sqref="A18">
    <cfRule type="duplicateValues" dxfId="14" priority="5"/>
  </conditionalFormatting>
  <conditionalFormatting sqref="D18">
    <cfRule type="notContainsBlanks" dxfId="13" priority="4">
      <formula>LEN(TRIM(D18))&gt;0</formula>
    </cfRule>
  </conditionalFormatting>
  <conditionalFormatting sqref="E18">
    <cfRule type="duplicateValues" dxfId="12" priority="2"/>
    <cfRule type="notContainsBlanks" dxfId="11" priority="3">
      <formula>LEN(TRIM(E18))&gt;0</formula>
    </cfRule>
  </conditionalFormatting>
  <conditionalFormatting sqref="G18">
    <cfRule type="notContainsBlanks" dxfId="10" priority="1">
      <formula>LEN(TRIM(G18))&gt;0</formula>
    </cfRule>
  </conditionalFormatting>
  <conditionalFormatting sqref="A20:A25 A28:A1048576 A1:A17">
    <cfRule type="duplicateValues" dxfId="9" priority="45"/>
  </conditionalFormatting>
  <dataValidations xWindow="1091" yWindow="797" count="6">
    <dataValidation type="textLength" operator="equal" allowBlank="1" showInputMessage="1" showErrorMessage="1" errorTitle="اخطار!" error="تاریخ وارد شده صحیح نمی باشد" promptTitle="توجه!" prompt="تاریخ پذیرش بیمار فقط براساس &quot;روز&quot; و &quot; ماه&quot; و &quot;سال&quot; پشت سر هم و بدون فاصله مانند &quot;950101&quot; وارد گردد" sqref="G1:G1048576" xr:uid="{00000000-0002-0000-0300-000000000000}">
      <formula1>6</formula1>
    </dataValidation>
    <dataValidation type="textLength" allowBlank="1" showInputMessage="1" showErrorMessage="1" errorTitle="اخطار" error="کد وارد شده صحیح نمی باشد" promptTitle="توجه!" prompt="در این کادر کد 16 یا 18 رقمی ثبت شده بیمار در سامانه اطلاعات درمان سوء مصرف ایران با دقت وارد شود" sqref="E1:E1048576" xr:uid="{00000000-0002-0000-0300-000001000000}">
      <formula1>16</formula1>
      <formula2>18</formula2>
    </dataValidation>
    <dataValidation allowBlank="1" showInputMessage="1" showErrorMessage="1" promptTitle="توجه!" prompt="نام پدر بیمار به صورت کامل وارد شود" sqref="D1:D1048576" xr:uid="{00000000-0002-0000-0300-000002000000}"/>
    <dataValidation allowBlank="1" showInputMessage="1" showErrorMessage="1" promptTitle="توجه!" prompt="نام خانوادگی بیمار به صورت کامل وارد شود" sqref="C1:C1048576" xr:uid="{00000000-0002-0000-0300-000003000000}"/>
    <dataValidation allowBlank="1" showInputMessage="1" showErrorMessage="1" promptTitle="توجه" prompt="نام بیمار به صورت کامل وارد شود" sqref="B1:B1048576" xr:uid="{00000000-0002-0000-0300-000004000000}"/>
    <dataValidation type="textLength" allowBlank="1" showInputMessage="1" showErrorMessage="1" errorTitle="اخطار" error="تعداد ارقام کد ملی صحیح نمی باشد" promptTitle="توجه!" prompt="در این کادر فقط کد ملی بیمار بر اساس مدرک شناسائی معتبر وارد شود در غیر اینصورت برای افراد بدون کد ملی عدد 9999999999 وارد شود" sqref="A28:A1048576 A1:A25" xr:uid="{00000000-0002-0000-0300-000005000000}">
      <formula1>10</formula1>
      <formula2>10</formula2>
    </dataValidation>
  </dataValidations>
  <pageMargins left="0.19685039370078741" right="0.19685039370078741" top="0.19685039370078741" bottom="0.19685039370078741" header="0.19685039370078741" footer="0.19685039370078741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91" yWindow="797" count="3">
        <x14:dataValidation type="list" allowBlank="1" showInputMessage="1" showErrorMessage="1" promptTitle="توجه!" prompt="نوع درمان بیمار از بین &quot;نگهدارنده&quot; و &quot;سم زدایی&quot; انتخاب گردد" xr:uid="{00000000-0002-0000-0300-000006000000}">
          <x14:formula1>
            <xm:f>Bas!$C$1:$C$2</xm:f>
          </x14:formula1>
          <xm:sqref>I1:I1048576</xm:sqref>
        </x14:dataValidation>
        <x14:dataValidation type="list" allowBlank="1" showInputMessage="1" showErrorMessage="1" promptTitle="اخطار!" prompt="وضعیت بیمار از بین عبارت &quot;فعال&quot; و &quot;غیر فعال&quot; و &quot;غایب&quot; و &quot;تسویه&quot; و &quot;همان&quot; وارد شود" xr:uid="{00000000-0002-0000-0300-000007000000}">
          <x14:formula1>
            <xm:f>Bas!$B$1:$B$5</xm:f>
          </x14:formula1>
          <xm:sqref>H1:H1048576</xm:sqref>
        </x14:dataValidation>
        <x14:dataValidation type="list" allowBlank="1" showInputMessage="1" showErrorMessage="1" promptTitle="توجه!" prompt="جنسیت بیمار فقط براساس عبارت &quot;مرد&quot; یا &quot;زن&quot; وارد شود" xr:uid="{00000000-0002-0000-0300-000008000000}">
          <x14:formula1>
            <xm:f>Bas!$A$1:$A$2</xm:f>
          </x14:formula1>
          <xm:sqref>F1:F1048576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AN101"/>
  <sheetViews>
    <sheetView rightToLeft="1" view="pageBreakPreview" topLeftCell="G1" zoomScale="90" zoomScaleSheetLayoutView="90" workbookViewId="0">
      <pane ySplit="1" topLeftCell="A12" activePane="bottomLeft" state="frozen"/>
      <selection activeCell="G1" sqref="G1"/>
      <selection pane="bottomLeft" activeCell="I2" sqref="I2:AM27"/>
    </sheetView>
  </sheetViews>
  <sheetFormatPr defaultColWidth="9.109375" defaultRowHeight="20.100000000000001" customHeight="1" x14ac:dyDescent="0.3"/>
  <cols>
    <col min="1" max="1" width="27.5546875" style="22" hidden="1" customWidth="1"/>
    <col min="2" max="2" width="17.33203125" style="22" hidden="1" customWidth="1"/>
    <col min="3" max="3" width="11" style="22" hidden="1" customWidth="1"/>
    <col min="4" max="4" width="12" style="4" hidden="1" customWidth="1"/>
    <col min="5" max="6" width="5.6640625" style="4" hidden="1" customWidth="1"/>
    <col min="7" max="7" width="4.6640625" style="4" customWidth="1"/>
    <col min="8" max="8" width="20.6640625" style="22" customWidth="1"/>
    <col min="9" max="39" width="3.6640625" style="4" customWidth="1"/>
    <col min="40" max="40" width="7.44140625" style="4" hidden="1" customWidth="1"/>
    <col min="41" max="16384" width="9.109375" style="22"/>
  </cols>
  <sheetData>
    <row r="1" spans="1:40" s="4" customFormat="1" ht="20.100000000000001" customHeight="1" x14ac:dyDescent="0.3">
      <c r="A1" s="12"/>
      <c r="B1" s="12"/>
      <c r="C1" s="12"/>
      <c r="D1" s="12"/>
      <c r="E1" s="12"/>
      <c r="F1" s="12"/>
      <c r="G1" s="12" t="s">
        <v>14</v>
      </c>
      <c r="H1" s="12" t="s">
        <v>12</v>
      </c>
      <c r="I1" s="12">
        <v>1</v>
      </c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 t="s">
        <v>13</v>
      </c>
    </row>
    <row r="2" spans="1:40" ht="20.100000000000001" customHeight="1" x14ac:dyDescent="0.3">
      <c r="A2" s="22">
        <f>IF(AN2&gt;0,F2&amp;E2&amp;D2&amp;G2&amp;C2,0)</f>
        <v>0</v>
      </c>
      <c r="B2" s="22">
        <f>IF('بیماران بوپرونورفین'!E2&gt;0,'بیماران بوپرونورفین'!E2,0)</f>
        <v>0</v>
      </c>
      <c r="C2" s="22">
        <f>IF('بیماران بوپرونورفین'!A2&gt;0,'بیماران بوپرونورفین'!A2,0)</f>
        <v>0</v>
      </c>
      <c r="D2" s="4">
        <f>Bas!D1</f>
        <v>0</v>
      </c>
      <c r="E2" s="4">
        <f>Bas!E1</f>
        <v>0</v>
      </c>
      <c r="F2" s="4">
        <f>Bas!F1</f>
        <v>0</v>
      </c>
      <c r="G2" s="68">
        <f>IF(AN2&gt;0,Bas!G1,0)</f>
        <v>0</v>
      </c>
      <c r="H2" s="70" t="str">
        <f>IF(Bas!I1&gt;0,Bas!I1,0)</f>
        <v>سیروان  گلی</v>
      </c>
      <c r="I2" s="15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4">
        <f t="shared" ref="AN2:AN19" si="0">IF(H2&gt;0,SUM(I2:AM2),0)</f>
        <v>0</v>
      </c>
    </row>
    <row r="3" spans="1:40" ht="20.100000000000001" customHeight="1" x14ac:dyDescent="0.3">
      <c r="A3" s="22">
        <f>IF(AN3&gt;0,F3&amp;E3&amp;D3&amp;G3&amp;C3,0)</f>
        <v>0</v>
      </c>
      <c r="B3" s="22">
        <f>IF('بیماران بوپرونورفین'!E3&gt;0,'بیماران بوپرونورفین'!E3,0)</f>
        <v>0</v>
      </c>
      <c r="C3" s="22">
        <f>IF('بیماران بوپرونورفین'!A3&gt;0,'بیماران بوپرونورفین'!A3,0)</f>
        <v>0</v>
      </c>
      <c r="D3" s="4">
        <f>Bas!D2</f>
        <v>0</v>
      </c>
      <c r="E3" s="4">
        <f>Bas!E2</f>
        <v>0</v>
      </c>
      <c r="F3" s="4">
        <f>Bas!F2</f>
        <v>0</v>
      </c>
      <c r="G3" s="68">
        <f>IF(AN3&gt;0,Bas!G2,0)</f>
        <v>0</v>
      </c>
      <c r="H3" s="70" t="str">
        <f>IF(Bas!I2&gt;0,Bas!I2,0)</f>
        <v>احمد  خسروی</v>
      </c>
      <c r="I3" s="15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4">
        <f t="shared" si="0"/>
        <v>0</v>
      </c>
    </row>
    <row r="4" spans="1:40" ht="20.100000000000001" customHeight="1" x14ac:dyDescent="0.3">
      <c r="A4" s="22">
        <f t="shared" ref="A4:A67" si="1">IF(AN4&gt;0,F4&amp;E4&amp;D4&amp;G4&amp;C4,0)</f>
        <v>0</v>
      </c>
      <c r="B4" s="22">
        <f>IF('بیماران بوپرونورفین'!E4&gt;0,'بیماران بوپرونورفین'!E4,0)</f>
        <v>0</v>
      </c>
      <c r="C4" s="22">
        <f>IF('بیماران بوپرونورفین'!A4&gt;0,'بیماران بوپرونورفین'!A4,0)</f>
        <v>0</v>
      </c>
      <c r="D4" s="4">
        <f>Bas!D3</f>
        <v>0</v>
      </c>
      <c r="E4" s="4">
        <f>Bas!E3</f>
        <v>0</v>
      </c>
      <c r="F4" s="4">
        <f>Bas!F3</f>
        <v>0</v>
      </c>
      <c r="G4" s="68">
        <f>IF(AN4&gt;0,Bas!G3,0)</f>
        <v>0</v>
      </c>
      <c r="H4" s="70" t="str">
        <f>IF(Bas!I3&gt;0,Bas!I3,0)</f>
        <v>سیامک منبری</v>
      </c>
      <c r="I4" s="15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4">
        <f t="shared" si="0"/>
        <v>0</v>
      </c>
    </row>
    <row r="5" spans="1:40" ht="20.100000000000001" customHeight="1" x14ac:dyDescent="0.3">
      <c r="A5" s="22">
        <f t="shared" si="1"/>
        <v>0</v>
      </c>
      <c r="B5" s="22">
        <f>IF('بیماران بوپرونورفین'!E5&gt;0,'بیماران بوپرونورفین'!E5,0)</f>
        <v>0</v>
      </c>
      <c r="C5" s="22">
        <f>IF('بیماران بوپرونورفین'!A5&gt;0,'بیماران بوپرونورفین'!A5,0)</f>
        <v>0</v>
      </c>
      <c r="D5" s="4">
        <f>Bas!D4</f>
        <v>0</v>
      </c>
      <c r="E5" s="4">
        <f>Bas!E4</f>
        <v>0</v>
      </c>
      <c r="F5" s="4">
        <f>Bas!F4</f>
        <v>0</v>
      </c>
      <c r="G5" s="68">
        <f>IF(AN5&gt;0,Bas!G4,0)</f>
        <v>0</v>
      </c>
      <c r="H5" s="70" t="str">
        <f>IF(Bas!I4&gt;0,Bas!I4,0)</f>
        <v>نوید جلیلی</v>
      </c>
      <c r="I5" s="15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4">
        <f t="shared" si="0"/>
        <v>0</v>
      </c>
    </row>
    <row r="6" spans="1:40" ht="20.100000000000001" customHeight="1" x14ac:dyDescent="0.3">
      <c r="A6" s="22">
        <f t="shared" si="1"/>
        <v>0</v>
      </c>
      <c r="B6" s="22">
        <f>IF('بیماران بوپرونورفین'!E6&gt;0,'بیماران بوپرونورفین'!E6,0)</f>
        <v>0</v>
      </c>
      <c r="C6" s="22">
        <f>IF('بیماران بوپرونورفین'!A6&gt;0,'بیماران بوپرونورفین'!A6,0)</f>
        <v>0</v>
      </c>
      <c r="D6" s="4">
        <f>Bas!D5</f>
        <v>0</v>
      </c>
      <c r="E6" s="4">
        <f>Bas!E5</f>
        <v>0</v>
      </c>
      <c r="F6" s="4">
        <f>Bas!F5</f>
        <v>0</v>
      </c>
      <c r="G6" s="68">
        <f>IF(AN6&gt;0,Bas!G5,0)</f>
        <v>0</v>
      </c>
      <c r="H6" s="70" t="str">
        <f>IF(Bas!I5&gt;0,Bas!I5,0)</f>
        <v>عطالله  پوربهرام</v>
      </c>
      <c r="I6" s="15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4">
        <f t="shared" si="0"/>
        <v>0</v>
      </c>
    </row>
    <row r="7" spans="1:40" ht="20.100000000000001" customHeight="1" x14ac:dyDescent="0.3">
      <c r="A7" s="22">
        <f t="shared" si="1"/>
        <v>0</v>
      </c>
      <c r="B7" s="22">
        <f>IF('بیماران بوپرونورفین'!E7&gt;0,'بیماران بوپرونورفین'!E7,0)</f>
        <v>0</v>
      </c>
      <c r="C7" s="22">
        <f>IF('بیماران بوپرونورفین'!A7&gt;0,'بیماران بوپرونورفین'!A7,0)</f>
        <v>0</v>
      </c>
      <c r="D7" s="4">
        <f>Bas!D6</f>
        <v>0</v>
      </c>
      <c r="E7" s="4">
        <f>Bas!E6</f>
        <v>0</v>
      </c>
      <c r="F7" s="4">
        <f>Bas!F6</f>
        <v>0</v>
      </c>
      <c r="G7" s="68">
        <f>IF(AN7&gt;0,Bas!G6,0)</f>
        <v>0</v>
      </c>
      <c r="H7" s="70" t="str">
        <f>IF(Bas!I6&gt;0,Bas!I6,0)</f>
        <v>آرش  مرادی</v>
      </c>
      <c r="I7" s="15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4">
        <f t="shared" si="0"/>
        <v>0</v>
      </c>
    </row>
    <row r="8" spans="1:40" ht="20.100000000000001" customHeight="1" x14ac:dyDescent="0.3">
      <c r="A8" s="22">
        <f t="shared" si="1"/>
        <v>0</v>
      </c>
      <c r="B8" s="22">
        <f>IF('بیماران بوپرونورفین'!E8&gt;0,'بیماران بوپرونورفین'!E8,0)</f>
        <v>0</v>
      </c>
      <c r="C8" s="22">
        <f>IF('بیماران بوپرونورفین'!A8&gt;0,'بیماران بوپرونورفین'!A8,0)</f>
        <v>0</v>
      </c>
      <c r="D8" s="4">
        <f>Bas!D7</f>
        <v>0</v>
      </c>
      <c r="E8" s="4">
        <f>Bas!E7</f>
        <v>0</v>
      </c>
      <c r="F8" s="4">
        <f>Bas!F7</f>
        <v>0</v>
      </c>
      <c r="G8" s="68">
        <f>IF(AN8&gt;0,Bas!G7,0)</f>
        <v>0</v>
      </c>
      <c r="H8" s="70" t="str">
        <f>IF(Bas!I7&gt;0,Bas!I7,0)</f>
        <v>سجاد  خیر الهی</v>
      </c>
      <c r="I8" s="15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4">
        <f t="shared" si="0"/>
        <v>0</v>
      </c>
    </row>
    <row r="9" spans="1:40" ht="20.100000000000001" customHeight="1" x14ac:dyDescent="0.3">
      <c r="A9" s="22">
        <f t="shared" si="1"/>
        <v>0</v>
      </c>
      <c r="B9" s="22">
        <f>IF('بیماران بوپرونورفین'!E9&gt;0,'بیماران بوپرونورفین'!E9,0)</f>
        <v>0</v>
      </c>
      <c r="C9" s="22" t="e">
        <f>IF('بیماران بوپرونورفین'!#REF!&gt;0,'بیماران بوپرونورفین'!#REF!,0)</f>
        <v>#REF!</v>
      </c>
      <c r="D9" s="4">
        <f>Bas!D8</f>
        <v>0</v>
      </c>
      <c r="E9" s="4">
        <f>Bas!E8</f>
        <v>0</v>
      </c>
      <c r="F9" s="4">
        <f>Bas!F8</f>
        <v>0</v>
      </c>
      <c r="G9" s="68">
        <f>IF(AN9&gt;0,Bas!G8,0)</f>
        <v>0</v>
      </c>
      <c r="H9" s="70" t="str">
        <f>IF(Bas!I8&gt;0,Bas!I8,0)</f>
        <v>بابک گودرزی</v>
      </c>
      <c r="I9" s="15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4">
        <f t="shared" si="0"/>
        <v>0</v>
      </c>
    </row>
    <row r="10" spans="1:40" ht="20.100000000000001" customHeight="1" x14ac:dyDescent="0.3">
      <c r="A10" s="22">
        <f t="shared" si="1"/>
        <v>0</v>
      </c>
      <c r="B10" s="22">
        <f>IF('بیماران بوپرونورفین'!E10&gt;0,'بیماران بوپرونورفین'!E10,0)</f>
        <v>0</v>
      </c>
      <c r="C10" s="22">
        <f>IF('بیماران بوپرونورفین'!A10&gt;0,'بیماران بوپرونورفین'!A10,0)</f>
        <v>0</v>
      </c>
      <c r="D10" s="4">
        <f>Bas!D9</f>
        <v>0</v>
      </c>
      <c r="E10" s="4">
        <f>Bas!E9</f>
        <v>0</v>
      </c>
      <c r="F10" s="4">
        <f>Bas!F9</f>
        <v>0</v>
      </c>
      <c r="G10" s="68">
        <f>IF(AN10&gt;0,Bas!G9,0)</f>
        <v>0</v>
      </c>
      <c r="H10" s="70" t="str">
        <f>IF(Bas!I9&gt;0,Bas!I9,0)</f>
        <v>ابراهیم  عزیزی</v>
      </c>
      <c r="I10" s="15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4">
        <f t="shared" si="0"/>
        <v>0</v>
      </c>
    </row>
    <row r="11" spans="1:40" ht="20.100000000000001" customHeight="1" x14ac:dyDescent="0.3">
      <c r="A11" s="22">
        <f t="shared" si="1"/>
        <v>0</v>
      </c>
      <c r="B11" s="22">
        <f>IF('بیماران بوپرونورفین'!E11&gt;0,'بیماران بوپرونورفین'!E11,0)</f>
        <v>0</v>
      </c>
      <c r="C11" s="22">
        <f>IF('بیماران بوپرونورفین'!A11&gt;0,'بیماران بوپرونورفین'!A11,0)</f>
        <v>0</v>
      </c>
      <c r="D11" s="4">
        <f>Bas!D10</f>
        <v>0</v>
      </c>
      <c r="E11" s="4">
        <f>Bas!E10</f>
        <v>0</v>
      </c>
      <c r="F11" s="4">
        <f>Bas!F10</f>
        <v>0</v>
      </c>
      <c r="G11" s="68">
        <f>IF(AN11&gt;0,Bas!G10,0)</f>
        <v>0</v>
      </c>
      <c r="H11" s="70" t="str">
        <f>IF(Bas!I10&gt;0,Bas!I10,0)</f>
        <v>امید  یوسفی</v>
      </c>
      <c r="I11" s="15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4">
        <f t="shared" si="0"/>
        <v>0</v>
      </c>
    </row>
    <row r="12" spans="1:40" ht="20.100000000000001" customHeight="1" x14ac:dyDescent="0.3">
      <c r="A12" s="22">
        <f t="shared" si="1"/>
        <v>0</v>
      </c>
      <c r="B12" s="22">
        <f>IF('بیماران بوپرونورفین'!E12&gt;0,'بیماران بوپرونورفین'!E12,0)</f>
        <v>0</v>
      </c>
      <c r="C12" s="22">
        <f>IF('بیماران بوپرونورفین'!A12&gt;0,'بیماران بوپرونورفین'!A12,0)</f>
        <v>0</v>
      </c>
      <c r="D12" s="4">
        <f>Bas!D11</f>
        <v>0</v>
      </c>
      <c r="E12" s="4">
        <f>Bas!E11</f>
        <v>0</v>
      </c>
      <c r="F12" s="4">
        <f>Bas!F11</f>
        <v>0</v>
      </c>
      <c r="G12" s="68">
        <f>IF(AN12&gt;0,Bas!G11,0)</f>
        <v>0</v>
      </c>
      <c r="H12" s="70" t="str">
        <f>IF(Bas!I11&gt;0,Bas!I11,0)</f>
        <v>محمد بهاالدین غلامی</v>
      </c>
      <c r="I12" s="15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4">
        <f t="shared" si="0"/>
        <v>0</v>
      </c>
    </row>
    <row r="13" spans="1:40" ht="20.100000000000001" customHeight="1" x14ac:dyDescent="0.3">
      <c r="A13" s="22">
        <f t="shared" si="1"/>
        <v>0</v>
      </c>
      <c r="B13" s="22">
        <f>IF('بیماران بوپرونورفین'!E13&gt;0,'بیماران بوپرونورفین'!E13,0)</f>
        <v>0</v>
      </c>
      <c r="C13" s="22">
        <f>IF('بیماران بوپرونورفین'!A13&gt;0,'بیماران بوپرونورفین'!A13,0)</f>
        <v>0</v>
      </c>
      <c r="D13" s="4">
        <f>Bas!D12</f>
        <v>0</v>
      </c>
      <c r="E13" s="4">
        <f>Bas!E12</f>
        <v>0</v>
      </c>
      <c r="F13" s="4">
        <f>Bas!F12</f>
        <v>0</v>
      </c>
      <c r="G13" s="68">
        <f>IF(AN13&gt;0,Bas!G12,0)</f>
        <v>0</v>
      </c>
      <c r="H13" s="70" t="str">
        <f>IF(Bas!I12&gt;0,Bas!I12,0)</f>
        <v>عابد ساعدموچشی</v>
      </c>
      <c r="I13" s="15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4">
        <f t="shared" si="0"/>
        <v>0</v>
      </c>
    </row>
    <row r="14" spans="1:40" ht="20.100000000000001" customHeight="1" x14ac:dyDescent="0.3">
      <c r="A14" s="22">
        <f t="shared" si="1"/>
        <v>0</v>
      </c>
      <c r="B14" s="22">
        <f>IF('بیماران بوپرونورفین'!E14&gt;0,'بیماران بوپرونورفین'!E14,0)</f>
        <v>0</v>
      </c>
      <c r="C14" s="22">
        <f>IF('بیماران بوپرونورفین'!A14&gt;0,'بیماران بوپرونورفین'!A14,0)</f>
        <v>0</v>
      </c>
      <c r="D14" s="4">
        <f>Bas!D13</f>
        <v>0</v>
      </c>
      <c r="E14" s="4">
        <f>Bas!E13</f>
        <v>0</v>
      </c>
      <c r="F14" s="4">
        <f>Bas!F13</f>
        <v>0</v>
      </c>
      <c r="G14" s="68">
        <f>IF(AN14&gt;0,Bas!G13,0)</f>
        <v>0</v>
      </c>
      <c r="H14" s="70" t="str">
        <f>IF(Bas!I13&gt;0,Bas!I13,0)</f>
        <v>آکو ابراهیمی</v>
      </c>
      <c r="I14" s="15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4">
        <f t="shared" si="0"/>
        <v>0</v>
      </c>
    </row>
    <row r="15" spans="1:40" ht="20.100000000000001" customHeight="1" x14ac:dyDescent="0.3">
      <c r="A15" s="22">
        <f t="shared" si="1"/>
        <v>0</v>
      </c>
      <c r="B15" s="22">
        <f>IF('بیماران بوپرونورفین'!E15&gt;0,'بیماران بوپرونورفین'!E15,0)</f>
        <v>0</v>
      </c>
      <c r="C15" s="22">
        <f>IF('بیماران بوپرونورفین'!A15&gt;0,'بیماران بوپرونورفین'!A15,0)</f>
        <v>0</v>
      </c>
      <c r="D15" s="4">
        <f>Bas!D14</f>
        <v>0</v>
      </c>
      <c r="E15" s="4">
        <f>Bas!E14</f>
        <v>0</v>
      </c>
      <c r="F15" s="4">
        <f>Bas!F14</f>
        <v>0</v>
      </c>
      <c r="G15" s="68">
        <f>IF(AN15&gt;0,Bas!G14,0)</f>
        <v>0</v>
      </c>
      <c r="H15" s="70" t="str">
        <f>IF(Bas!I14&gt;0,Bas!I14,0)</f>
        <v>محسن  امیری</v>
      </c>
      <c r="I15" s="15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4">
        <f t="shared" si="0"/>
        <v>0</v>
      </c>
    </row>
    <row r="16" spans="1:40" ht="20.100000000000001" customHeight="1" x14ac:dyDescent="0.3">
      <c r="A16" s="22">
        <f t="shared" si="1"/>
        <v>0</v>
      </c>
      <c r="B16" s="22">
        <f>IF('بیماران بوپرونورفین'!E16&gt;0,'بیماران بوپرونورفین'!E16,0)</f>
        <v>0</v>
      </c>
      <c r="C16" s="22">
        <f>IF('بیماران بوپرونورفین'!A16&gt;0,'بیماران بوپرونورفین'!A16,0)</f>
        <v>0</v>
      </c>
      <c r="D16" s="4">
        <f>Bas!D15</f>
        <v>0</v>
      </c>
      <c r="E16" s="4">
        <f>Bas!E15</f>
        <v>0</v>
      </c>
      <c r="F16" s="4">
        <f>Bas!F15</f>
        <v>0</v>
      </c>
      <c r="G16" s="68">
        <f>IF(AN16&gt;0,Bas!G15,0)</f>
        <v>0</v>
      </c>
      <c r="H16" s="70" t="str">
        <f>IF(Bas!I15&gt;0,Bas!I15,0)</f>
        <v>نوید محمدی</v>
      </c>
      <c r="I16" s="15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4">
        <f t="shared" si="0"/>
        <v>0</v>
      </c>
    </row>
    <row r="17" spans="1:40" ht="20.100000000000001" customHeight="1" x14ac:dyDescent="0.3">
      <c r="A17" s="22">
        <f t="shared" si="1"/>
        <v>0</v>
      </c>
      <c r="B17" s="22">
        <f>IF('بیماران بوپرونورفین'!E17&gt;0,'بیماران بوپرونورفین'!E17,0)</f>
        <v>0</v>
      </c>
      <c r="C17" s="22">
        <f>IF('بیماران بوپرونورفین'!A17&gt;0,'بیماران بوپرونورفین'!A17,0)</f>
        <v>0</v>
      </c>
      <c r="D17" s="4">
        <f>Bas!D16</f>
        <v>0</v>
      </c>
      <c r="E17" s="4">
        <f>Bas!E16</f>
        <v>0</v>
      </c>
      <c r="F17" s="4">
        <f>Bas!F16</f>
        <v>0</v>
      </c>
      <c r="G17" s="68">
        <f>IF(AN17&gt;0,Bas!G16,0)</f>
        <v>0</v>
      </c>
      <c r="H17" s="70" t="str">
        <f>IF(Bas!I16&gt;0,Bas!I16,0)</f>
        <v>سید مجید حسینی</v>
      </c>
      <c r="I17" s="15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4">
        <f t="shared" si="0"/>
        <v>0</v>
      </c>
    </row>
    <row r="18" spans="1:40" ht="20.100000000000001" customHeight="1" x14ac:dyDescent="0.3">
      <c r="A18" s="22">
        <f t="shared" si="1"/>
        <v>0</v>
      </c>
      <c r="B18" s="22">
        <f>IF('بیماران بوپرونورفین'!E18&gt;0,'بیماران بوپرونورفین'!E18,0)</f>
        <v>0</v>
      </c>
      <c r="C18" s="22">
        <f>IF('بیماران بوپرونورفین'!A18&gt;0,'بیماران بوپرونورفین'!A18,0)</f>
        <v>0</v>
      </c>
      <c r="D18" s="4">
        <f>Bas!D17</f>
        <v>0</v>
      </c>
      <c r="E18" s="4">
        <f>Bas!E17</f>
        <v>0</v>
      </c>
      <c r="F18" s="4">
        <f>Bas!F17</f>
        <v>0</v>
      </c>
      <c r="G18" s="68">
        <f>IF(AN18&gt;0,Bas!G17,0)</f>
        <v>0</v>
      </c>
      <c r="H18" s="70" t="str">
        <f>IF(Bas!I17&gt;0,Bas!I17,0)</f>
        <v>اسامه  ادابی</v>
      </c>
      <c r="I18" s="15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4">
        <f t="shared" si="0"/>
        <v>0</v>
      </c>
    </row>
    <row r="19" spans="1:40" ht="20.100000000000001" customHeight="1" x14ac:dyDescent="0.3">
      <c r="A19" s="22">
        <f t="shared" si="1"/>
        <v>0</v>
      </c>
      <c r="B19" s="22">
        <f>IF('بیماران بوپرونورفین'!E19&gt;0,'بیماران بوپرونورفین'!E19,0)</f>
        <v>0</v>
      </c>
      <c r="C19" s="22">
        <f>IF('بیماران بوپرونورفین'!A19&gt;0,'بیماران بوپرونورفین'!A19,0)</f>
        <v>0</v>
      </c>
      <c r="D19" s="4">
        <f>Bas!D18</f>
        <v>0</v>
      </c>
      <c r="E19" s="4">
        <f>Bas!E18</f>
        <v>0</v>
      </c>
      <c r="F19" s="4">
        <f>Bas!F18</f>
        <v>0</v>
      </c>
      <c r="G19" s="68">
        <f>IF(AN19&gt;0,Bas!G18,0)</f>
        <v>0</v>
      </c>
      <c r="H19" s="70" t="str">
        <f>IF(Bas!I18&gt;0,Bas!I18,0)</f>
        <v>گلاویژ صوفی پور</v>
      </c>
      <c r="I19" s="15"/>
      <c r="J19" s="15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4">
        <f t="shared" si="0"/>
        <v>0</v>
      </c>
    </row>
    <row r="20" spans="1:40" ht="20.100000000000001" customHeight="1" x14ac:dyDescent="0.3">
      <c r="A20" s="22">
        <f t="shared" si="1"/>
        <v>0</v>
      </c>
      <c r="B20" s="22">
        <f>IF('بیماران بوپرونورفین'!E20&gt;0,'بیماران بوپرونورفین'!E20,0)</f>
        <v>0</v>
      </c>
      <c r="C20" s="22">
        <f>IF('بیماران بوپرونورفین'!A20&gt;0,'بیماران بوپرونورفین'!A20,0)</f>
        <v>0</v>
      </c>
      <c r="D20" s="4">
        <f>Bas!D19</f>
        <v>0</v>
      </c>
      <c r="E20" s="4">
        <f>Bas!E19</f>
        <v>0</v>
      </c>
      <c r="F20" s="4">
        <f>Bas!F19</f>
        <v>0</v>
      </c>
      <c r="G20" s="68">
        <f>IF(AN20&gt;0,Bas!G19,0)</f>
        <v>0</v>
      </c>
      <c r="H20" s="70" t="str">
        <f>IF(Bas!I19&gt;0,Bas!I19,0)</f>
        <v>هوشنگ  عزیزی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78"/>
      <c r="Y20" s="15"/>
      <c r="Z20" s="15"/>
      <c r="AA20" s="15"/>
      <c r="AB20" s="15"/>
      <c r="AC20" s="78"/>
      <c r="AD20" s="15"/>
      <c r="AE20" s="15"/>
      <c r="AF20" s="15"/>
      <c r="AG20" s="15"/>
      <c r="AH20" s="15"/>
      <c r="AI20" s="78"/>
      <c r="AJ20" s="15"/>
      <c r="AK20" s="15"/>
      <c r="AL20" s="15"/>
      <c r="AM20" s="15"/>
      <c r="AN20" s="4">
        <f t="shared" ref="AN20:AN66" si="2">IF(H20&gt;0,SUM(I20:AM20),0)</f>
        <v>0</v>
      </c>
    </row>
    <row r="21" spans="1:40" ht="20.100000000000001" customHeight="1" x14ac:dyDescent="0.3">
      <c r="A21" s="22">
        <f t="shared" si="1"/>
        <v>0</v>
      </c>
      <c r="B21" s="22">
        <f>IF('بیماران بوپرونورفین'!E21&gt;0,'بیماران بوپرونورفین'!E21,0)</f>
        <v>0</v>
      </c>
      <c r="C21" s="22">
        <f>IF('بیماران بوپرونورفین'!A21&gt;0,'بیماران بوپرونورفین'!A21,0)</f>
        <v>0</v>
      </c>
      <c r="D21" s="4">
        <f>Bas!D20</f>
        <v>0</v>
      </c>
      <c r="E21" s="4">
        <f>Bas!E20</f>
        <v>0</v>
      </c>
      <c r="F21" s="4">
        <f>Bas!F20</f>
        <v>0</v>
      </c>
      <c r="G21" s="68">
        <f>IF(AN21&gt;0,Bas!G20,0)</f>
        <v>0</v>
      </c>
      <c r="H21" s="70" t="str">
        <f>IF(Bas!I20&gt;0,Bas!I20,0)</f>
        <v>محمدامین  حسین پناهی</v>
      </c>
      <c r="I21" s="15"/>
      <c r="J21" s="15"/>
      <c r="K21" s="15"/>
      <c r="L21" s="15"/>
      <c r="M21" s="15"/>
      <c r="N21" s="15"/>
      <c r="O21" s="78"/>
      <c r="P21" s="78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78"/>
      <c r="AF21" s="78"/>
      <c r="AG21" s="15"/>
      <c r="AH21" s="15"/>
      <c r="AI21" s="15"/>
      <c r="AJ21" s="15"/>
      <c r="AK21" s="15"/>
      <c r="AL21" s="15"/>
      <c r="AM21" s="15"/>
      <c r="AN21" s="4">
        <f t="shared" si="2"/>
        <v>0</v>
      </c>
    </row>
    <row r="22" spans="1:40" ht="20.100000000000001" customHeight="1" x14ac:dyDescent="0.3">
      <c r="A22" s="22">
        <f t="shared" si="1"/>
        <v>0</v>
      </c>
      <c r="B22" s="22">
        <f>IF('بیماران بوپرونورفین'!E22&gt;0,'بیماران بوپرونورفین'!E22,0)</f>
        <v>0</v>
      </c>
      <c r="C22" s="22">
        <f>IF('بیماران بوپرونورفین'!A22&gt;0,'بیماران بوپرونورفین'!A22,0)</f>
        <v>0</v>
      </c>
      <c r="D22" s="4">
        <f>Bas!D21</f>
        <v>0</v>
      </c>
      <c r="E22" s="4">
        <f>Bas!E21</f>
        <v>0</v>
      </c>
      <c r="F22" s="4">
        <f>Bas!F21</f>
        <v>0</v>
      </c>
      <c r="G22" s="68">
        <f>IF(AN22&gt;0,Bas!G21,0)</f>
        <v>0</v>
      </c>
      <c r="H22" s="70" t="str">
        <f>IF(Bas!I21&gt;0,Bas!I21,0)</f>
        <v>هیوا عزیزی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4">
        <f t="shared" si="2"/>
        <v>0</v>
      </c>
    </row>
    <row r="23" spans="1:40" ht="20.100000000000001" customHeight="1" x14ac:dyDescent="0.3">
      <c r="A23" s="22">
        <f t="shared" si="1"/>
        <v>0</v>
      </c>
      <c r="B23" s="22">
        <f>IF('بیماران بوپرونورفین'!E23&gt;0,'بیماران بوپرونورفین'!E23,0)</f>
        <v>0</v>
      </c>
      <c r="C23" s="22">
        <f>IF('بیماران بوپرونورفین'!A23&gt;0,'بیماران بوپرونورفین'!A23,0)</f>
        <v>0</v>
      </c>
      <c r="D23" s="4">
        <f>Bas!D22</f>
        <v>0</v>
      </c>
      <c r="E23" s="4">
        <f>Bas!E22</f>
        <v>0</v>
      </c>
      <c r="F23" s="4">
        <f>Bas!F22</f>
        <v>0</v>
      </c>
      <c r="G23" s="68">
        <f>IF(AN23&gt;0,Bas!G22,0)</f>
        <v>0</v>
      </c>
      <c r="H23" s="70" t="str">
        <f>IF(Bas!I22&gt;0,Bas!I22,0)</f>
        <v>کیومرث کرمانجیان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4">
        <f t="shared" si="2"/>
        <v>0</v>
      </c>
    </row>
    <row r="24" spans="1:40" ht="20.100000000000001" customHeight="1" x14ac:dyDescent="0.3">
      <c r="A24" s="22">
        <f t="shared" si="1"/>
        <v>0</v>
      </c>
      <c r="B24" s="22">
        <f>IF('بیماران بوپرونورفین'!E24&gt;0,'بیماران بوپرونورفین'!E24,0)</f>
        <v>0</v>
      </c>
      <c r="C24" s="22">
        <f>IF('بیماران بوپرونورفین'!A24&gt;0,'بیماران بوپرونورفین'!A24,0)</f>
        <v>0</v>
      </c>
      <c r="D24" s="4">
        <f>Bas!D23</f>
        <v>0</v>
      </c>
      <c r="E24" s="4">
        <f>Bas!E23</f>
        <v>0</v>
      </c>
      <c r="F24" s="4">
        <f>Bas!F23</f>
        <v>0</v>
      </c>
      <c r="G24" s="68">
        <f>IF(AN24&gt;0,Bas!G23,0)</f>
        <v>0</v>
      </c>
      <c r="H24" s="70" t="str">
        <f>IF(Bas!I23&gt;0,Bas!I23,0)</f>
        <v>سیدمهدی درخشنده</v>
      </c>
      <c r="I24" s="15"/>
      <c r="J24" s="15"/>
      <c r="K24" s="78"/>
      <c r="L24" s="78"/>
      <c r="M24" s="15"/>
      <c r="N24" s="15"/>
      <c r="O24" s="78"/>
      <c r="P24" s="78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4">
        <f t="shared" si="2"/>
        <v>0</v>
      </c>
    </row>
    <row r="25" spans="1:40" ht="20.100000000000001" customHeight="1" x14ac:dyDescent="0.3">
      <c r="A25" s="22">
        <f t="shared" si="1"/>
        <v>0</v>
      </c>
      <c r="B25" s="22">
        <f>IF('بیماران بوپرونورفین'!E25&gt;0,'بیماران بوپرونورفین'!E25,0)</f>
        <v>0</v>
      </c>
      <c r="C25" s="22">
        <f>IF('بیماران بوپرونورفین'!A25&gt;0,'بیماران بوپرونورفین'!A25,0)</f>
        <v>0</v>
      </c>
      <c r="D25" s="4">
        <f>Bas!D24</f>
        <v>0</v>
      </c>
      <c r="E25" s="4">
        <f>Bas!E24</f>
        <v>0</v>
      </c>
      <c r="F25" s="4">
        <f>Bas!F24</f>
        <v>0</v>
      </c>
      <c r="G25" s="68">
        <f>IF(AN25&gt;0,Bas!G24,0)</f>
        <v>0</v>
      </c>
      <c r="H25" s="70">
        <f>IF(Bas!I24&gt;0,Bas!I24,0)</f>
        <v>0</v>
      </c>
      <c r="I25" s="15"/>
      <c r="J25" s="15"/>
      <c r="K25" s="15"/>
      <c r="L25" s="15"/>
      <c r="M25" s="15"/>
      <c r="N25" s="15"/>
      <c r="O25" s="78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4">
        <f t="shared" si="2"/>
        <v>0</v>
      </c>
    </row>
    <row r="26" spans="1:40" ht="20.100000000000001" customHeight="1" x14ac:dyDescent="0.3">
      <c r="A26" s="22">
        <f t="shared" si="1"/>
        <v>0</v>
      </c>
      <c r="B26" s="22">
        <f>IF('بیماران بوپرونورفین'!E26&gt;0,'بیماران بوپرونورفین'!E26,0)</f>
        <v>0</v>
      </c>
      <c r="C26" s="22">
        <f>IF('بیماران بوپرونورفین'!A9&gt;0,'بیماران بوپرونورفین'!A9,0)</f>
        <v>0</v>
      </c>
      <c r="D26" s="4">
        <f>Bas!D25</f>
        <v>0</v>
      </c>
      <c r="E26" s="4">
        <f>Bas!E25</f>
        <v>0</v>
      </c>
      <c r="F26" s="4">
        <f>Bas!F25</f>
        <v>0</v>
      </c>
      <c r="G26" s="68">
        <f>IF(AN26&gt;0,Bas!G25,0)</f>
        <v>0</v>
      </c>
      <c r="H26" s="70">
        <f>IF(Bas!I25&gt;0,Bas!I25,0)</f>
        <v>0</v>
      </c>
      <c r="I26" s="15"/>
      <c r="J26" s="15"/>
      <c r="K26" s="15"/>
      <c r="L26" s="15"/>
      <c r="M26" s="15"/>
      <c r="N26" s="15"/>
      <c r="O26" s="78"/>
      <c r="P26" s="78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4">
        <f t="shared" si="2"/>
        <v>0</v>
      </c>
    </row>
    <row r="27" spans="1:40" ht="20.100000000000001" customHeight="1" x14ac:dyDescent="0.3">
      <c r="A27" s="22">
        <f t="shared" si="1"/>
        <v>0</v>
      </c>
      <c r="B27" s="22">
        <f>IF('بیماران بوپرونورفین'!E27&gt;0,'بیماران بوپرونورفین'!E27,0)</f>
        <v>0</v>
      </c>
      <c r="C27" s="22">
        <f>IF('بیماران بوپرونورفین'!A28&gt;0,'بیماران بوپرونورفین'!A28,0)</f>
        <v>0</v>
      </c>
      <c r="D27" s="4">
        <f>Bas!D26</f>
        <v>0</v>
      </c>
      <c r="E27" s="4">
        <f>Bas!E26</f>
        <v>0</v>
      </c>
      <c r="F27" s="4">
        <f>Bas!F26</f>
        <v>0</v>
      </c>
      <c r="G27" s="68">
        <f>IF(AN27&gt;0,Bas!G26,0)</f>
        <v>0</v>
      </c>
      <c r="H27" s="70" t="str">
        <f>IF(Bas!I26&gt;0,Bas!I26,0)</f>
        <v>فرزاد علیمحمدی</v>
      </c>
      <c r="I27" s="15"/>
      <c r="J27" s="15"/>
      <c r="K27" s="15"/>
      <c r="L27" s="15"/>
      <c r="M27" s="15"/>
      <c r="N27" s="15"/>
      <c r="O27" s="15"/>
      <c r="P27" s="78"/>
      <c r="Q27" s="15"/>
      <c r="R27" s="15"/>
      <c r="S27" s="78"/>
      <c r="T27" s="78"/>
      <c r="U27" s="15"/>
      <c r="V27" s="15"/>
      <c r="W27" s="15"/>
      <c r="X27" s="15"/>
      <c r="Y27" s="15"/>
      <c r="Z27" s="78"/>
      <c r="AA27" s="78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4">
        <f t="shared" si="2"/>
        <v>0</v>
      </c>
    </row>
    <row r="28" spans="1:40" ht="20.100000000000001" customHeight="1" x14ac:dyDescent="0.3">
      <c r="A28" s="22">
        <f t="shared" si="1"/>
        <v>0</v>
      </c>
      <c r="B28" s="22">
        <f>IF('بیماران بوپرونورفین'!E28&gt;0,'بیماران بوپرونورفین'!E28,0)</f>
        <v>0</v>
      </c>
      <c r="C28" s="22">
        <f>IF('بیماران بوپرونورفین'!A29&gt;0,'بیماران بوپرونورفین'!A29,0)</f>
        <v>0</v>
      </c>
      <c r="D28" s="4">
        <f>Bas!D27</f>
        <v>0</v>
      </c>
      <c r="E28" s="4">
        <f>Bas!E27</f>
        <v>0</v>
      </c>
      <c r="F28" s="4">
        <f>Bas!F27</f>
        <v>0</v>
      </c>
      <c r="G28" s="68">
        <f>IF(AN28&gt;0,Bas!G27,0)</f>
        <v>0</v>
      </c>
      <c r="H28" s="70">
        <f>IF(Bas!I27&gt;0,Bas!I27,0)</f>
        <v>0</v>
      </c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4">
        <f t="shared" si="2"/>
        <v>0</v>
      </c>
    </row>
    <row r="29" spans="1:40" ht="20.100000000000001" customHeight="1" x14ac:dyDescent="0.3">
      <c r="A29" s="22">
        <f t="shared" si="1"/>
        <v>0</v>
      </c>
      <c r="B29" s="22">
        <f>IF('بیماران بوپرونورفین'!E29&gt;0,'بیماران بوپرونورفین'!E29,0)</f>
        <v>0</v>
      </c>
      <c r="C29" s="22" t="e">
        <f>IF('بیماران بوپرونورفین'!#REF!&gt;0,'بیماران بوپرونورفین'!#REF!,0)</f>
        <v>#REF!</v>
      </c>
      <c r="D29" s="4">
        <f>Bas!D28</f>
        <v>0</v>
      </c>
      <c r="E29" s="4">
        <f>Bas!E28</f>
        <v>0</v>
      </c>
      <c r="F29" s="4">
        <f>Bas!F28</f>
        <v>0</v>
      </c>
      <c r="G29" s="68">
        <f>IF(AN29&gt;0,Bas!G28,0)</f>
        <v>0</v>
      </c>
      <c r="H29" s="70">
        <f>IF(Bas!I28&gt;0,Bas!I28,0)</f>
        <v>0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4">
        <f t="shared" si="2"/>
        <v>0</v>
      </c>
    </row>
    <row r="30" spans="1:40" ht="20.100000000000001" customHeight="1" x14ac:dyDescent="0.3">
      <c r="A30" s="22">
        <f t="shared" si="1"/>
        <v>0</v>
      </c>
      <c r="B30" s="22">
        <f>IF('بیماران بوپرونورفین'!E30&gt;0,'بیماران بوپرونورفین'!E30,0)</f>
        <v>0</v>
      </c>
      <c r="C30" s="22">
        <f>IF('بیماران بوپرونورفین'!A30&gt;0,'بیماران بوپرونورفین'!A30,0)</f>
        <v>0</v>
      </c>
      <c r="D30" s="4">
        <f>Bas!D29</f>
        <v>0</v>
      </c>
      <c r="E30" s="4">
        <f>Bas!E29</f>
        <v>0</v>
      </c>
      <c r="F30" s="4">
        <f>Bas!F29</f>
        <v>0</v>
      </c>
      <c r="G30" s="68">
        <f>IF(AN30&gt;0,Bas!G29,0)</f>
        <v>0</v>
      </c>
      <c r="H30" s="70">
        <f>IF(Bas!I29&gt;0,Bas!I29,0)</f>
        <v>0</v>
      </c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4">
        <f t="shared" si="2"/>
        <v>0</v>
      </c>
    </row>
    <row r="31" spans="1:40" ht="20.100000000000001" customHeight="1" x14ac:dyDescent="0.3">
      <c r="A31" s="22">
        <f t="shared" si="1"/>
        <v>0</v>
      </c>
      <c r="B31" s="22">
        <f>IF('بیماران بوپرونورفین'!E31&gt;0,'بیماران بوپرونورفین'!E31,0)</f>
        <v>0</v>
      </c>
      <c r="C31" s="22">
        <f>IF('بیماران بوپرونورفین'!A31&gt;0,'بیماران بوپرونورفین'!A31,0)</f>
        <v>0</v>
      </c>
      <c r="D31" s="4">
        <f>Bas!D30</f>
        <v>0</v>
      </c>
      <c r="E31" s="4">
        <f>Bas!E30</f>
        <v>0</v>
      </c>
      <c r="F31" s="4">
        <f>Bas!F30</f>
        <v>0</v>
      </c>
      <c r="G31" s="68">
        <f>IF(AN31&gt;0,Bas!G30,0)</f>
        <v>0</v>
      </c>
      <c r="H31" s="70">
        <f>IF(Bas!I30&gt;0,Bas!I30,0)</f>
        <v>0</v>
      </c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4">
        <f t="shared" si="2"/>
        <v>0</v>
      </c>
    </row>
    <row r="32" spans="1:40" ht="20.100000000000001" customHeight="1" x14ac:dyDescent="0.3">
      <c r="A32" s="22">
        <f t="shared" si="1"/>
        <v>0</v>
      </c>
      <c r="B32" s="22">
        <f>IF('بیماران بوپرونورفین'!E32&gt;0,'بیماران بوپرونورفین'!E32,0)</f>
        <v>0</v>
      </c>
      <c r="C32" s="22">
        <f>IF('بیماران بوپرونورفین'!A32&gt;0,'بیماران بوپرونورفین'!A32,0)</f>
        <v>0</v>
      </c>
      <c r="D32" s="4">
        <f>Bas!D31</f>
        <v>0</v>
      </c>
      <c r="E32" s="4">
        <f>Bas!E31</f>
        <v>0</v>
      </c>
      <c r="F32" s="4">
        <f>Bas!F31</f>
        <v>0</v>
      </c>
      <c r="G32" s="68">
        <f>IF(AN32&gt;0,Bas!G31,0)</f>
        <v>0</v>
      </c>
      <c r="H32" s="70">
        <f>IF(Bas!I31&gt;0,Bas!I31,0)</f>
        <v>0</v>
      </c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4">
        <f t="shared" si="2"/>
        <v>0</v>
      </c>
    </row>
    <row r="33" spans="1:40" ht="20.100000000000001" customHeight="1" x14ac:dyDescent="0.3">
      <c r="A33" s="22">
        <f t="shared" si="1"/>
        <v>0</v>
      </c>
      <c r="B33" s="22">
        <f>IF('بیماران بوپرونورفین'!E33&gt;0,'بیماران بوپرونورفین'!E33,0)</f>
        <v>0</v>
      </c>
      <c r="C33" s="22">
        <f>IF('بیماران بوپرونورفین'!A33&gt;0,'بیماران بوپرونورفین'!A33,0)</f>
        <v>0</v>
      </c>
      <c r="D33" s="4">
        <f>Bas!D32</f>
        <v>0</v>
      </c>
      <c r="E33" s="4">
        <f>Bas!E32</f>
        <v>0</v>
      </c>
      <c r="F33" s="4">
        <f>Bas!F32</f>
        <v>0</v>
      </c>
      <c r="G33" s="68">
        <f>IF(AN33&gt;0,Bas!G32,0)</f>
        <v>0</v>
      </c>
      <c r="H33" s="70">
        <f>IF(Bas!I32&gt;0,Bas!I32,0)</f>
        <v>0</v>
      </c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4">
        <f t="shared" si="2"/>
        <v>0</v>
      </c>
    </row>
    <row r="34" spans="1:40" ht="20.100000000000001" customHeight="1" x14ac:dyDescent="0.3">
      <c r="A34" s="22">
        <f t="shared" si="1"/>
        <v>0</v>
      </c>
      <c r="B34" s="22">
        <f>IF('بیماران بوپرونورفین'!E34&gt;0,'بیماران بوپرونورفین'!E34,0)</f>
        <v>0</v>
      </c>
      <c r="C34" s="22">
        <f>IF('بیماران بوپرونورفین'!A34&gt;0,'بیماران بوپرونورفین'!A34,0)</f>
        <v>0</v>
      </c>
      <c r="D34" s="4">
        <f>Bas!D33</f>
        <v>0</v>
      </c>
      <c r="E34" s="4">
        <f>Bas!E33</f>
        <v>0</v>
      </c>
      <c r="F34" s="4">
        <f>Bas!F33</f>
        <v>0</v>
      </c>
      <c r="G34" s="68">
        <f>IF(AN34&gt;0,Bas!G33,0)</f>
        <v>0</v>
      </c>
      <c r="H34" s="70">
        <f>IF(Bas!I33&gt;0,Bas!I33,0)</f>
        <v>0</v>
      </c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4">
        <f t="shared" si="2"/>
        <v>0</v>
      </c>
    </row>
    <row r="35" spans="1:40" ht="20.100000000000001" customHeight="1" x14ac:dyDescent="0.3">
      <c r="A35" s="22">
        <f t="shared" si="1"/>
        <v>0</v>
      </c>
      <c r="B35" s="22">
        <f>IF('بیماران بوپرونورفین'!E35&gt;0,'بیماران بوپرونورفین'!E35,0)</f>
        <v>0</v>
      </c>
      <c r="C35" s="22">
        <f>IF('بیماران بوپرونورفین'!A35&gt;0,'بیماران بوپرونورفین'!A35,0)</f>
        <v>0</v>
      </c>
      <c r="D35" s="4">
        <f>Bas!D34</f>
        <v>0</v>
      </c>
      <c r="E35" s="4">
        <f>Bas!E34</f>
        <v>0</v>
      </c>
      <c r="F35" s="4">
        <f>Bas!F34</f>
        <v>0</v>
      </c>
      <c r="G35" s="68">
        <f>IF(AN35&gt;0,Bas!G34,0)</f>
        <v>0</v>
      </c>
      <c r="H35" s="70">
        <f>IF(Bas!I34&gt;0,Bas!I34,0)</f>
        <v>0</v>
      </c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4">
        <f t="shared" si="2"/>
        <v>0</v>
      </c>
    </row>
    <row r="36" spans="1:40" ht="20.100000000000001" customHeight="1" x14ac:dyDescent="0.3">
      <c r="A36" s="22">
        <f t="shared" si="1"/>
        <v>0</v>
      </c>
      <c r="B36" s="22">
        <f>IF('بیماران بوپرونورفین'!E36&gt;0,'بیماران بوپرونورفین'!E36,0)</f>
        <v>0</v>
      </c>
      <c r="C36" s="22">
        <f>IF('بیماران بوپرونورفین'!A36&gt;0,'بیماران بوپرونورفین'!A36,0)</f>
        <v>0</v>
      </c>
      <c r="D36" s="4">
        <f>Bas!D35</f>
        <v>0</v>
      </c>
      <c r="E36" s="4">
        <f>Bas!E35</f>
        <v>0</v>
      </c>
      <c r="F36" s="4">
        <f>Bas!F35</f>
        <v>0</v>
      </c>
      <c r="G36" s="68">
        <f>IF(AN36&gt;0,Bas!G35,0)</f>
        <v>0</v>
      </c>
      <c r="H36" s="70">
        <f>IF(Bas!I35&gt;0,Bas!I35,0)</f>
        <v>0</v>
      </c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4">
        <f t="shared" si="2"/>
        <v>0</v>
      </c>
    </row>
    <row r="37" spans="1:40" ht="20.100000000000001" customHeight="1" x14ac:dyDescent="0.3">
      <c r="A37" s="22">
        <f t="shared" si="1"/>
        <v>0</v>
      </c>
      <c r="B37" s="22">
        <f>IF('بیماران بوپرونورفین'!E37&gt;0,'بیماران بوپرونورفین'!E37,0)</f>
        <v>0</v>
      </c>
      <c r="C37" s="22">
        <f>IF('بیماران بوپرونورفین'!A37&gt;0,'بیماران بوپرونورفین'!A37,0)</f>
        <v>0</v>
      </c>
      <c r="D37" s="4">
        <f>Bas!D36</f>
        <v>0</v>
      </c>
      <c r="E37" s="4">
        <f>Bas!E36</f>
        <v>0</v>
      </c>
      <c r="F37" s="4">
        <f>Bas!F36</f>
        <v>0</v>
      </c>
      <c r="G37" s="68">
        <f>IF(AN37&gt;0,Bas!G36,0)</f>
        <v>0</v>
      </c>
      <c r="H37" s="70">
        <f>IF(Bas!I36&gt;0,Bas!I36,0)</f>
        <v>0</v>
      </c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4">
        <f t="shared" si="2"/>
        <v>0</v>
      </c>
    </row>
    <row r="38" spans="1:40" ht="20.100000000000001" customHeight="1" x14ac:dyDescent="0.3">
      <c r="A38" s="22">
        <f t="shared" si="1"/>
        <v>0</v>
      </c>
      <c r="B38" s="22">
        <f>IF('بیماران بوپرونورفین'!E38&gt;0,'بیماران بوپرونورفین'!E38,0)</f>
        <v>0</v>
      </c>
      <c r="C38" s="22">
        <f>IF('بیماران بوپرونورفین'!A38&gt;0,'بیماران بوپرونورفین'!A38,0)</f>
        <v>0</v>
      </c>
      <c r="D38" s="4">
        <f>Bas!D37</f>
        <v>0</v>
      </c>
      <c r="E38" s="4">
        <f>Bas!E37</f>
        <v>0</v>
      </c>
      <c r="F38" s="4">
        <f>Bas!F37</f>
        <v>0</v>
      </c>
      <c r="G38" s="68">
        <f>IF(AN38&gt;0,Bas!G37,0)</f>
        <v>0</v>
      </c>
      <c r="H38" s="70">
        <f>IF(Bas!I37&gt;0,Bas!I37,0)</f>
        <v>0</v>
      </c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4">
        <f t="shared" si="2"/>
        <v>0</v>
      </c>
    </row>
    <row r="39" spans="1:40" ht="20.100000000000001" customHeight="1" x14ac:dyDescent="0.3">
      <c r="A39" s="22">
        <f t="shared" si="1"/>
        <v>0</v>
      </c>
      <c r="B39" s="22">
        <f>IF('بیماران بوپرونورفین'!E39&gt;0,'بیماران بوپرونورفین'!E39,0)</f>
        <v>0</v>
      </c>
      <c r="C39" s="22">
        <f>IF('بیماران بوپرونورفین'!A39&gt;0,'بیماران بوپرونورفین'!A39,0)</f>
        <v>0</v>
      </c>
      <c r="D39" s="4">
        <f>Bas!D38</f>
        <v>0</v>
      </c>
      <c r="E39" s="4">
        <f>Bas!E38</f>
        <v>0</v>
      </c>
      <c r="F39" s="4">
        <f>Bas!F38</f>
        <v>0</v>
      </c>
      <c r="G39" s="68">
        <f>IF(AN39&gt;0,Bas!G38,0)</f>
        <v>0</v>
      </c>
      <c r="H39" s="70">
        <f>IF(Bas!I38&gt;0,Bas!I38,0)</f>
        <v>0</v>
      </c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4">
        <f t="shared" si="2"/>
        <v>0</v>
      </c>
    </row>
    <row r="40" spans="1:40" ht="20.100000000000001" customHeight="1" x14ac:dyDescent="0.3">
      <c r="A40" s="22">
        <f t="shared" si="1"/>
        <v>0</v>
      </c>
      <c r="B40" s="22">
        <f>IF('بیماران بوپرونورفین'!E40&gt;0,'بیماران بوپرونورفین'!E40,0)</f>
        <v>0</v>
      </c>
      <c r="C40" s="22">
        <f>IF('بیماران بوپرونورفین'!A40&gt;0,'بیماران بوپرونورفین'!A40,0)</f>
        <v>0</v>
      </c>
      <c r="D40" s="4">
        <f>Bas!D39</f>
        <v>0</v>
      </c>
      <c r="E40" s="4">
        <f>Bas!E39</f>
        <v>0</v>
      </c>
      <c r="F40" s="4">
        <f>Bas!F39</f>
        <v>0</v>
      </c>
      <c r="G40" s="68">
        <f>IF(AN40&gt;0,Bas!G39,0)</f>
        <v>0</v>
      </c>
      <c r="H40" s="70">
        <f>IF(Bas!I39&gt;0,Bas!I39,0)</f>
        <v>0</v>
      </c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4">
        <f t="shared" si="2"/>
        <v>0</v>
      </c>
    </row>
    <row r="41" spans="1:40" ht="20.100000000000001" customHeight="1" x14ac:dyDescent="0.3">
      <c r="A41" s="22">
        <f t="shared" si="1"/>
        <v>0</v>
      </c>
      <c r="B41" s="22">
        <f>IF('بیماران بوپرونورفین'!E41&gt;0,'بیماران بوپرونورفین'!E41,0)</f>
        <v>0</v>
      </c>
      <c r="C41" s="22">
        <f>IF('بیماران بوپرونورفین'!A41&gt;0,'بیماران بوپرونورفین'!A41,0)</f>
        <v>0</v>
      </c>
      <c r="D41" s="4">
        <f>Bas!D40</f>
        <v>0</v>
      </c>
      <c r="E41" s="4">
        <f>Bas!E40</f>
        <v>0</v>
      </c>
      <c r="F41" s="4">
        <f>Bas!F40</f>
        <v>0</v>
      </c>
      <c r="G41" s="68">
        <f>IF(AN41&gt;0,Bas!G40,0)</f>
        <v>0</v>
      </c>
      <c r="H41" s="70">
        <f>IF(Bas!I40&gt;0,Bas!I40,0)</f>
        <v>0</v>
      </c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4">
        <f t="shared" si="2"/>
        <v>0</v>
      </c>
    </row>
    <row r="42" spans="1:40" ht="20.100000000000001" customHeight="1" x14ac:dyDescent="0.3">
      <c r="A42" s="22">
        <f t="shared" si="1"/>
        <v>0</v>
      </c>
      <c r="B42" s="22">
        <f>IF('بیماران بوپرونورفین'!E42&gt;0,'بیماران بوپرونورفین'!E42,0)</f>
        <v>0</v>
      </c>
      <c r="C42" s="22">
        <f>IF('بیماران بوپرونورفین'!A42&gt;0,'بیماران بوپرونورفین'!A42,0)</f>
        <v>0</v>
      </c>
      <c r="D42" s="4">
        <f>Bas!D41</f>
        <v>0</v>
      </c>
      <c r="E42" s="4">
        <f>Bas!E41</f>
        <v>0</v>
      </c>
      <c r="F42" s="4">
        <f>Bas!F41</f>
        <v>0</v>
      </c>
      <c r="G42" s="68">
        <f>IF(AN42&gt;0,Bas!G41,0)</f>
        <v>0</v>
      </c>
      <c r="H42" s="70">
        <f>IF(Bas!I41&gt;0,Bas!I41,0)</f>
        <v>0</v>
      </c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4">
        <f t="shared" si="2"/>
        <v>0</v>
      </c>
    </row>
    <row r="43" spans="1:40" ht="20.100000000000001" customHeight="1" x14ac:dyDescent="0.3">
      <c r="A43" s="22">
        <f t="shared" si="1"/>
        <v>0</v>
      </c>
      <c r="B43" s="22">
        <f>IF('بیماران بوپرونورفین'!E43&gt;0,'بیماران بوپرونورفین'!E43,0)</f>
        <v>0</v>
      </c>
      <c r="C43" s="22">
        <f>IF('بیماران بوپرونورفین'!A43&gt;0,'بیماران بوپرونورفین'!A43,0)</f>
        <v>0</v>
      </c>
      <c r="D43" s="4">
        <f>Bas!D42</f>
        <v>0</v>
      </c>
      <c r="E43" s="4">
        <f>Bas!E42</f>
        <v>0</v>
      </c>
      <c r="F43" s="4">
        <f>Bas!F42</f>
        <v>0</v>
      </c>
      <c r="G43" s="68">
        <f>IF(AN43&gt;0,Bas!G42,0)</f>
        <v>0</v>
      </c>
      <c r="H43" s="70">
        <f>IF(Bas!I42&gt;0,Bas!I42,0)</f>
        <v>0</v>
      </c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4">
        <f t="shared" si="2"/>
        <v>0</v>
      </c>
    </row>
    <row r="44" spans="1:40" ht="20.100000000000001" customHeight="1" x14ac:dyDescent="0.3">
      <c r="A44" s="22">
        <f t="shared" si="1"/>
        <v>0</v>
      </c>
      <c r="B44" s="22">
        <f>IF('بیماران بوپرونورفین'!E44&gt;0,'بیماران بوپرونورفین'!E44,0)</f>
        <v>0</v>
      </c>
      <c r="C44" s="22">
        <f>IF('بیماران بوپرونورفین'!A44&gt;0,'بیماران بوپرونورفین'!A44,0)</f>
        <v>0</v>
      </c>
      <c r="D44" s="4">
        <f>Bas!D43</f>
        <v>0</v>
      </c>
      <c r="E44" s="4">
        <f>Bas!E43</f>
        <v>0</v>
      </c>
      <c r="F44" s="4">
        <f>Bas!F43</f>
        <v>0</v>
      </c>
      <c r="G44" s="68">
        <f>IF(AN44&gt;0,Bas!G43,0)</f>
        <v>0</v>
      </c>
      <c r="H44" s="70">
        <f>IF(Bas!I43&gt;0,Bas!I43,0)</f>
        <v>0</v>
      </c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4">
        <f t="shared" si="2"/>
        <v>0</v>
      </c>
    </row>
    <row r="45" spans="1:40" ht="20.100000000000001" customHeight="1" x14ac:dyDescent="0.3">
      <c r="A45" s="22">
        <f t="shared" si="1"/>
        <v>0</v>
      </c>
      <c r="B45" s="22">
        <f>IF('بیماران بوپرونورفین'!E45&gt;0,'بیماران بوپرونورفین'!E45,0)</f>
        <v>0</v>
      </c>
      <c r="C45" s="22">
        <f>IF('بیماران بوپرونورفین'!A45&gt;0,'بیماران بوپرونورفین'!A45,0)</f>
        <v>0</v>
      </c>
      <c r="D45" s="4">
        <f>Bas!D44</f>
        <v>0</v>
      </c>
      <c r="E45" s="4">
        <f>Bas!E44</f>
        <v>0</v>
      </c>
      <c r="F45" s="4">
        <f>Bas!F44</f>
        <v>0</v>
      </c>
      <c r="G45" s="68">
        <f>IF(AN45&gt;0,Bas!G44,0)</f>
        <v>0</v>
      </c>
      <c r="H45" s="70">
        <f>IF(Bas!I44&gt;0,Bas!I44,0)</f>
        <v>0</v>
      </c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4">
        <f t="shared" si="2"/>
        <v>0</v>
      </c>
    </row>
    <row r="46" spans="1:40" ht="20.100000000000001" customHeight="1" x14ac:dyDescent="0.3">
      <c r="A46" s="22">
        <f t="shared" si="1"/>
        <v>0</v>
      </c>
      <c r="B46" s="22">
        <f>IF('بیماران بوپرونورفین'!E46&gt;0,'بیماران بوپرونورفین'!E46,0)</f>
        <v>0</v>
      </c>
      <c r="C46" s="22">
        <f>IF('بیماران بوپرونورفین'!A46&gt;0,'بیماران بوپرونورفین'!A46,0)</f>
        <v>0</v>
      </c>
      <c r="D46" s="4">
        <f>Bas!D45</f>
        <v>0</v>
      </c>
      <c r="E46" s="4">
        <f>Bas!E45</f>
        <v>0</v>
      </c>
      <c r="F46" s="4">
        <f>Bas!F45</f>
        <v>0</v>
      </c>
      <c r="G46" s="68">
        <f>IF(AN46&gt;0,Bas!G45,0)</f>
        <v>0</v>
      </c>
      <c r="H46" s="70">
        <f>IF(Bas!I45&gt;0,Bas!I45,0)</f>
        <v>0</v>
      </c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4">
        <f t="shared" si="2"/>
        <v>0</v>
      </c>
    </row>
    <row r="47" spans="1:40" ht="20.100000000000001" customHeight="1" x14ac:dyDescent="0.3">
      <c r="A47" s="22">
        <f t="shared" si="1"/>
        <v>0</v>
      </c>
      <c r="B47" s="22">
        <f>IF('بیماران بوپرونورفین'!E47&gt;0,'بیماران بوپرونورفین'!E47,0)</f>
        <v>0</v>
      </c>
      <c r="C47" s="22">
        <f>IF('بیماران بوپرونورفین'!A47&gt;0,'بیماران بوپرونورفین'!A47,0)</f>
        <v>0</v>
      </c>
      <c r="D47" s="4">
        <f>Bas!D46</f>
        <v>0</v>
      </c>
      <c r="E47" s="4">
        <f>Bas!E46</f>
        <v>0</v>
      </c>
      <c r="F47" s="4">
        <f>Bas!F46</f>
        <v>0</v>
      </c>
      <c r="G47" s="68">
        <f>IF(AN47&gt;0,Bas!G46,0)</f>
        <v>0</v>
      </c>
      <c r="H47" s="70">
        <f>IF(Bas!I46&gt;0,Bas!I46,0)</f>
        <v>0</v>
      </c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4">
        <f t="shared" si="2"/>
        <v>0</v>
      </c>
    </row>
    <row r="48" spans="1:40" ht="20.100000000000001" customHeight="1" x14ac:dyDescent="0.3">
      <c r="A48" s="22">
        <f t="shared" si="1"/>
        <v>0</v>
      </c>
      <c r="B48" s="22">
        <f>IF('بیماران بوپرونورفین'!E48&gt;0,'بیماران بوپرونورفین'!E48,0)</f>
        <v>0</v>
      </c>
      <c r="C48" s="22">
        <f>IF('بیماران بوپرونورفین'!A48&gt;0,'بیماران بوپرونورفین'!A48,0)</f>
        <v>0</v>
      </c>
      <c r="D48" s="4">
        <f>Bas!D47</f>
        <v>0</v>
      </c>
      <c r="E48" s="4">
        <f>Bas!E47</f>
        <v>0</v>
      </c>
      <c r="F48" s="4">
        <f>Bas!F47</f>
        <v>0</v>
      </c>
      <c r="G48" s="68">
        <f>IF(AN48&gt;0,Bas!G47,0)</f>
        <v>0</v>
      </c>
      <c r="H48" s="70">
        <f>IF(Bas!I47&gt;0,Bas!I47,0)</f>
        <v>0</v>
      </c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4">
        <f t="shared" si="2"/>
        <v>0</v>
      </c>
    </row>
    <row r="49" spans="1:40" ht="20.100000000000001" customHeight="1" x14ac:dyDescent="0.3">
      <c r="A49" s="22">
        <f t="shared" si="1"/>
        <v>0</v>
      </c>
      <c r="B49" s="22">
        <f>IF('بیماران بوپرونورفین'!E49&gt;0,'بیماران بوپرونورفین'!E49,0)</f>
        <v>0</v>
      </c>
      <c r="C49" s="22">
        <f>IF('بیماران بوپرونورفین'!A49&gt;0,'بیماران بوپرونورفین'!A49,0)</f>
        <v>0</v>
      </c>
      <c r="D49" s="4">
        <f>Bas!D48</f>
        <v>0</v>
      </c>
      <c r="E49" s="4">
        <f>Bas!E48</f>
        <v>0</v>
      </c>
      <c r="F49" s="4">
        <f>Bas!F48</f>
        <v>0</v>
      </c>
      <c r="G49" s="68">
        <f>IF(AN49&gt;0,Bas!G48,0)</f>
        <v>0</v>
      </c>
      <c r="H49" s="70">
        <f>IF(Bas!I48&gt;0,Bas!I48,0)</f>
        <v>0</v>
      </c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4">
        <f t="shared" si="2"/>
        <v>0</v>
      </c>
    </row>
    <row r="50" spans="1:40" ht="20.100000000000001" customHeight="1" x14ac:dyDescent="0.3">
      <c r="A50" s="22">
        <f t="shared" si="1"/>
        <v>0</v>
      </c>
      <c r="B50" s="22">
        <f>IF('بیماران بوپرونورفین'!E50&gt;0,'بیماران بوپرونورفین'!E50,0)</f>
        <v>0</v>
      </c>
      <c r="C50" s="22">
        <f>IF('بیماران بوپرونورفین'!A50&gt;0,'بیماران بوپرونورفین'!A50,0)</f>
        <v>0</v>
      </c>
      <c r="D50" s="4">
        <f>Bas!D49</f>
        <v>0</v>
      </c>
      <c r="E50" s="4">
        <f>Bas!E49</f>
        <v>0</v>
      </c>
      <c r="F50" s="4">
        <f>Bas!F49</f>
        <v>0</v>
      </c>
      <c r="G50" s="68">
        <f>IF(AN50&gt;0,Bas!G49,0)</f>
        <v>0</v>
      </c>
      <c r="H50" s="70">
        <f>IF(Bas!I49&gt;0,Bas!I49,0)</f>
        <v>0</v>
      </c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4">
        <f t="shared" si="2"/>
        <v>0</v>
      </c>
    </row>
    <row r="51" spans="1:40" ht="20.100000000000001" customHeight="1" x14ac:dyDescent="0.3">
      <c r="A51" s="22">
        <f t="shared" si="1"/>
        <v>0</v>
      </c>
      <c r="B51" s="22">
        <f>IF('بیماران بوپرونورفین'!E51&gt;0,'بیماران بوپرونورفین'!E51,0)</f>
        <v>0</v>
      </c>
      <c r="C51" s="22">
        <f>IF('بیماران بوپرونورفین'!A51&gt;0,'بیماران بوپرونورفین'!A51,0)</f>
        <v>0</v>
      </c>
      <c r="D51" s="4">
        <f>Bas!D50</f>
        <v>0</v>
      </c>
      <c r="E51" s="4">
        <f>Bas!E50</f>
        <v>0</v>
      </c>
      <c r="F51" s="4">
        <f>Bas!F50</f>
        <v>0</v>
      </c>
      <c r="G51" s="68">
        <f>IF(AN51&gt;0,Bas!G50,0)</f>
        <v>0</v>
      </c>
      <c r="H51" s="70">
        <f>IF(Bas!I50&gt;0,Bas!I50,0)</f>
        <v>0</v>
      </c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4">
        <f t="shared" si="2"/>
        <v>0</v>
      </c>
    </row>
    <row r="52" spans="1:40" ht="20.100000000000001" customHeight="1" x14ac:dyDescent="0.3">
      <c r="A52" s="22">
        <f t="shared" si="1"/>
        <v>0</v>
      </c>
      <c r="B52" s="22">
        <f>IF('بیماران بوپرونورفین'!E52&gt;0,'بیماران بوپرونورفین'!E52,0)</f>
        <v>0</v>
      </c>
      <c r="C52" s="22">
        <f>IF('بیماران بوپرونورفین'!A52&gt;0,'بیماران بوپرونورفین'!A52,0)</f>
        <v>0</v>
      </c>
      <c r="D52" s="4">
        <f>Bas!D51</f>
        <v>0</v>
      </c>
      <c r="E52" s="4">
        <f>Bas!E51</f>
        <v>0</v>
      </c>
      <c r="F52" s="4">
        <f>Bas!F51</f>
        <v>0</v>
      </c>
      <c r="G52" s="68">
        <f>IF(AN52&gt;0,Bas!G51,0)</f>
        <v>0</v>
      </c>
      <c r="H52" s="70">
        <f>IF(Bas!I51&gt;0,Bas!I51,0)</f>
        <v>0</v>
      </c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4">
        <f t="shared" si="2"/>
        <v>0</v>
      </c>
    </row>
    <row r="53" spans="1:40" ht="20.100000000000001" customHeight="1" x14ac:dyDescent="0.3">
      <c r="A53" s="22">
        <f t="shared" si="1"/>
        <v>0</v>
      </c>
      <c r="B53" s="22">
        <f>IF('بیماران بوپرونورفین'!E53&gt;0,'بیماران بوپرونورفین'!E53,0)</f>
        <v>0</v>
      </c>
      <c r="C53" s="22">
        <f>IF('بیماران بوپرونورفین'!A53&gt;0,'بیماران بوپرونورفین'!A53,0)</f>
        <v>0</v>
      </c>
      <c r="D53" s="4">
        <f>Bas!D52</f>
        <v>0</v>
      </c>
      <c r="E53" s="4">
        <f>Bas!E52</f>
        <v>0</v>
      </c>
      <c r="F53" s="4">
        <f>Bas!F52</f>
        <v>0</v>
      </c>
      <c r="G53" s="68">
        <f>IF(AN53&gt;0,Bas!G52,0)</f>
        <v>0</v>
      </c>
      <c r="H53" s="70">
        <f>IF(Bas!I52&gt;0,Bas!I52,0)</f>
        <v>0</v>
      </c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4">
        <f t="shared" si="2"/>
        <v>0</v>
      </c>
    </row>
    <row r="54" spans="1:40" ht="20.100000000000001" customHeight="1" x14ac:dyDescent="0.3">
      <c r="A54" s="22">
        <f t="shared" si="1"/>
        <v>0</v>
      </c>
      <c r="B54" s="22">
        <f>IF('بیماران بوپرونورفین'!E54&gt;0,'بیماران بوپرونورفین'!E54,0)</f>
        <v>0</v>
      </c>
      <c r="C54" s="22">
        <f>IF('بیماران بوپرونورفین'!A54&gt;0,'بیماران بوپرونورفین'!A54,0)</f>
        <v>0</v>
      </c>
      <c r="D54" s="4">
        <f>Bas!D53</f>
        <v>0</v>
      </c>
      <c r="E54" s="4">
        <f>Bas!E53</f>
        <v>0</v>
      </c>
      <c r="F54" s="4">
        <f>Bas!F53</f>
        <v>0</v>
      </c>
      <c r="G54" s="68">
        <f>IF(AN54&gt;0,Bas!G53,0)</f>
        <v>0</v>
      </c>
      <c r="H54" s="70">
        <f>IF(Bas!I53&gt;0,Bas!I53,0)</f>
        <v>0</v>
      </c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4">
        <f t="shared" si="2"/>
        <v>0</v>
      </c>
    </row>
    <row r="55" spans="1:40" ht="20.100000000000001" customHeight="1" x14ac:dyDescent="0.3">
      <c r="A55" s="22">
        <f t="shared" si="1"/>
        <v>0</v>
      </c>
      <c r="B55" s="22">
        <f>IF('بیماران بوپرونورفین'!E55&gt;0,'بیماران بوپرونورفین'!E55,0)</f>
        <v>0</v>
      </c>
      <c r="C55" s="22">
        <f>IF('بیماران بوپرونورفین'!A55&gt;0,'بیماران بوپرونورفین'!A55,0)</f>
        <v>0</v>
      </c>
      <c r="D55" s="4">
        <f>Bas!D54</f>
        <v>0</v>
      </c>
      <c r="E55" s="4">
        <f>Bas!E54</f>
        <v>0</v>
      </c>
      <c r="F55" s="4">
        <f>Bas!F54</f>
        <v>0</v>
      </c>
      <c r="G55" s="68">
        <f>IF(AN55&gt;0,Bas!G54,0)</f>
        <v>0</v>
      </c>
      <c r="H55" s="70">
        <f>IF(Bas!I54&gt;0,Bas!I54,0)</f>
        <v>0</v>
      </c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4">
        <f t="shared" si="2"/>
        <v>0</v>
      </c>
    </row>
    <row r="56" spans="1:40" ht="20.100000000000001" customHeight="1" x14ac:dyDescent="0.3">
      <c r="A56" s="22">
        <f t="shared" si="1"/>
        <v>0</v>
      </c>
      <c r="B56" s="22">
        <f>IF('بیماران بوپرونورفین'!E56&gt;0,'بیماران بوپرونورفین'!E56,0)</f>
        <v>0</v>
      </c>
      <c r="C56" s="22">
        <f>IF('بیماران بوپرونورفین'!A56&gt;0,'بیماران بوپرونورفین'!A56,0)</f>
        <v>0</v>
      </c>
      <c r="D56" s="4">
        <f>Bas!D55</f>
        <v>0</v>
      </c>
      <c r="E56" s="4">
        <f>Bas!E55</f>
        <v>0</v>
      </c>
      <c r="F56" s="4">
        <f>Bas!F55</f>
        <v>0</v>
      </c>
      <c r="G56" s="68">
        <f>IF(AN56&gt;0,Bas!G55,0)</f>
        <v>0</v>
      </c>
      <c r="H56" s="70">
        <f>IF(Bas!I55&gt;0,Bas!I55,0)</f>
        <v>0</v>
      </c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4">
        <f t="shared" si="2"/>
        <v>0</v>
      </c>
    </row>
    <row r="57" spans="1:40" ht="20.100000000000001" customHeight="1" x14ac:dyDescent="0.3">
      <c r="A57" s="22">
        <f t="shared" si="1"/>
        <v>0</v>
      </c>
      <c r="B57" s="22">
        <f>IF('بیماران بوپرونورفین'!E57&gt;0,'بیماران بوپرونورفین'!E57,0)</f>
        <v>0</v>
      </c>
      <c r="C57" s="22">
        <f>IF('بیماران بوپرونورفین'!A57&gt;0,'بیماران بوپرونورفین'!A57,0)</f>
        <v>0</v>
      </c>
      <c r="D57" s="4">
        <f>Bas!D56</f>
        <v>0</v>
      </c>
      <c r="E57" s="4">
        <f>Bas!E56</f>
        <v>0</v>
      </c>
      <c r="F57" s="4">
        <f>Bas!F56</f>
        <v>0</v>
      </c>
      <c r="G57" s="68">
        <f>IF(AN57&gt;0,Bas!G56,0)</f>
        <v>0</v>
      </c>
      <c r="H57" s="70">
        <f>IF(Bas!I56&gt;0,Bas!I56,0)</f>
        <v>0</v>
      </c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4">
        <f t="shared" si="2"/>
        <v>0</v>
      </c>
    </row>
    <row r="58" spans="1:40" ht="20.100000000000001" customHeight="1" x14ac:dyDescent="0.3">
      <c r="A58" s="22">
        <f t="shared" si="1"/>
        <v>0</v>
      </c>
      <c r="B58" s="22">
        <f>IF('بیماران بوپرونورفین'!E58&gt;0,'بیماران بوپرونورفین'!E58,0)</f>
        <v>0</v>
      </c>
      <c r="C58" s="22">
        <f>IF('بیماران بوپرونورفین'!A58&gt;0,'بیماران بوپرونورفین'!A58,0)</f>
        <v>0</v>
      </c>
      <c r="D58" s="4">
        <f>Bas!D57</f>
        <v>0</v>
      </c>
      <c r="E58" s="4">
        <f>Bas!E57</f>
        <v>0</v>
      </c>
      <c r="F58" s="4">
        <f>Bas!F57</f>
        <v>0</v>
      </c>
      <c r="G58" s="68">
        <f>IF(AN58&gt;0,Bas!G57,0)</f>
        <v>0</v>
      </c>
      <c r="H58" s="70">
        <f>IF(Bas!I57&gt;0,Bas!I57,0)</f>
        <v>0</v>
      </c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4">
        <f t="shared" si="2"/>
        <v>0</v>
      </c>
    </row>
    <row r="59" spans="1:40" ht="20.100000000000001" customHeight="1" x14ac:dyDescent="0.3">
      <c r="A59" s="22">
        <f t="shared" si="1"/>
        <v>0</v>
      </c>
      <c r="B59" s="22">
        <f>IF('بیماران بوپرونورفین'!E59&gt;0,'بیماران بوپرونورفین'!E59,0)</f>
        <v>0</v>
      </c>
      <c r="C59" s="22">
        <f>IF('بیماران بوپرونورفین'!A59&gt;0,'بیماران بوپرونورفین'!A59,0)</f>
        <v>0</v>
      </c>
      <c r="D59" s="4">
        <f>Bas!D58</f>
        <v>0</v>
      </c>
      <c r="E59" s="4">
        <f>Bas!E58</f>
        <v>0</v>
      </c>
      <c r="F59" s="4">
        <f>Bas!F58</f>
        <v>0</v>
      </c>
      <c r="G59" s="68">
        <f>IF(AN59&gt;0,Bas!G58,0)</f>
        <v>0</v>
      </c>
      <c r="H59" s="70">
        <f>IF(Bas!I58&gt;0,Bas!I58,0)</f>
        <v>0</v>
      </c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4">
        <f t="shared" si="2"/>
        <v>0</v>
      </c>
    </row>
    <row r="60" spans="1:40" ht="20.100000000000001" customHeight="1" x14ac:dyDescent="0.3">
      <c r="A60" s="22">
        <f t="shared" si="1"/>
        <v>0</v>
      </c>
      <c r="B60" s="22">
        <f>IF('بیماران بوپرونورفین'!E60&gt;0,'بیماران بوپرونورفین'!E60,0)</f>
        <v>0</v>
      </c>
      <c r="C60" s="22">
        <f>IF('بیماران بوپرونورفین'!A60&gt;0,'بیماران بوپرونورفین'!A60,0)</f>
        <v>0</v>
      </c>
      <c r="D60" s="4">
        <f>Bas!D59</f>
        <v>0</v>
      </c>
      <c r="E60" s="4">
        <f>Bas!E59</f>
        <v>0</v>
      </c>
      <c r="F60" s="4">
        <f>Bas!F59</f>
        <v>0</v>
      </c>
      <c r="G60" s="68">
        <f>IF(AN60&gt;0,Bas!G59,0)</f>
        <v>0</v>
      </c>
      <c r="H60" s="70">
        <f>IF(Bas!I59&gt;0,Bas!I59,0)</f>
        <v>0</v>
      </c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4">
        <f t="shared" si="2"/>
        <v>0</v>
      </c>
    </row>
    <row r="61" spans="1:40" ht="20.100000000000001" customHeight="1" x14ac:dyDescent="0.3">
      <c r="A61" s="22">
        <f t="shared" si="1"/>
        <v>0</v>
      </c>
      <c r="B61" s="22">
        <f>IF('بیماران بوپرونورفین'!E61&gt;0,'بیماران بوپرونورفین'!E61,0)</f>
        <v>0</v>
      </c>
      <c r="C61" s="22">
        <f>IF('بیماران بوپرونورفین'!A61&gt;0,'بیماران بوپرونورفین'!A61,0)</f>
        <v>0</v>
      </c>
      <c r="D61" s="4">
        <f>Bas!D60</f>
        <v>0</v>
      </c>
      <c r="E61" s="4">
        <f>Bas!E60</f>
        <v>0</v>
      </c>
      <c r="F61" s="4">
        <f>Bas!F60</f>
        <v>0</v>
      </c>
      <c r="G61" s="68">
        <f>IF(AN61&gt;0,Bas!G60,0)</f>
        <v>0</v>
      </c>
      <c r="H61" s="70">
        <f>IF(Bas!I60&gt;0,Bas!I60,0)</f>
        <v>0</v>
      </c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4">
        <f t="shared" si="2"/>
        <v>0</v>
      </c>
    </row>
    <row r="62" spans="1:40" ht="20.100000000000001" customHeight="1" x14ac:dyDescent="0.3">
      <c r="A62" s="22">
        <f t="shared" si="1"/>
        <v>0</v>
      </c>
      <c r="B62" s="22">
        <f>IF('بیماران بوپرونورفین'!E62&gt;0,'بیماران بوپرونورفین'!E62,0)</f>
        <v>0</v>
      </c>
      <c r="C62" s="22">
        <f>IF('بیماران بوپرونورفین'!A62&gt;0,'بیماران بوپرونورفین'!A62,0)</f>
        <v>0</v>
      </c>
      <c r="D62" s="4">
        <f>Bas!D61</f>
        <v>0</v>
      </c>
      <c r="E62" s="4">
        <f>Bas!E61</f>
        <v>0</v>
      </c>
      <c r="F62" s="4">
        <f>Bas!F61</f>
        <v>0</v>
      </c>
      <c r="G62" s="68">
        <f>IF(AN62&gt;0,Bas!G61,0)</f>
        <v>0</v>
      </c>
      <c r="H62" s="70">
        <f>IF(Bas!I61&gt;0,Bas!I61,0)</f>
        <v>0</v>
      </c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4">
        <f t="shared" si="2"/>
        <v>0</v>
      </c>
    </row>
    <row r="63" spans="1:40" ht="20.100000000000001" customHeight="1" x14ac:dyDescent="0.3">
      <c r="A63" s="22">
        <f t="shared" si="1"/>
        <v>0</v>
      </c>
      <c r="B63" s="22">
        <f>IF('بیماران بوپرونورفین'!E63&gt;0,'بیماران بوپرونورفین'!E63,0)</f>
        <v>0</v>
      </c>
      <c r="C63" s="22">
        <f>IF('بیماران بوپرونورفین'!A63&gt;0,'بیماران بوپرونورفین'!A63,0)</f>
        <v>0</v>
      </c>
      <c r="D63" s="4">
        <f>Bas!D62</f>
        <v>0</v>
      </c>
      <c r="E63" s="4">
        <f>Bas!E62</f>
        <v>0</v>
      </c>
      <c r="F63" s="4">
        <f>Bas!F62</f>
        <v>0</v>
      </c>
      <c r="G63" s="68">
        <f>IF(AN63&gt;0,Bas!G62,0)</f>
        <v>0</v>
      </c>
      <c r="H63" s="70">
        <f>IF(Bas!I62&gt;0,Bas!I62,0)</f>
        <v>0</v>
      </c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4">
        <f t="shared" si="2"/>
        <v>0</v>
      </c>
    </row>
    <row r="64" spans="1:40" ht="20.100000000000001" customHeight="1" x14ac:dyDescent="0.3">
      <c r="A64" s="22">
        <f t="shared" si="1"/>
        <v>0</v>
      </c>
      <c r="B64" s="22">
        <f>IF('بیماران بوپرونورفین'!E64&gt;0,'بیماران بوپرونورفین'!E64,0)</f>
        <v>0</v>
      </c>
      <c r="C64" s="22">
        <f>IF('بیماران بوپرونورفین'!A64&gt;0,'بیماران بوپرونورفین'!A64,0)</f>
        <v>0</v>
      </c>
      <c r="D64" s="4">
        <f>Bas!D63</f>
        <v>0</v>
      </c>
      <c r="E64" s="4">
        <f>Bas!E63</f>
        <v>0</v>
      </c>
      <c r="F64" s="4">
        <f>Bas!F63</f>
        <v>0</v>
      </c>
      <c r="G64" s="68">
        <f>IF(AN64&gt;0,Bas!G63,0)</f>
        <v>0</v>
      </c>
      <c r="H64" s="70">
        <f>IF(Bas!I63&gt;0,Bas!I63,0)</f>
        <v>0</v>
      </c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4">
        <f t="shared" si="2"/>
        <v>0</v>
      </c>
    </row>
    <row r="65" spans="1:40" ht="20.100000000000001" customHeight="1" x14ac:dyDescent="0.3">
      <c r="A65" s="22">
        <f t="shared" si="1"/>
        <v>0</v>
      </c>
      <c r="B65" s="22">
        <f>IF('بیماران بوپرونورفین'!E65&gt;0,'بیماران بوپرونورفین'!E65,0)</f>
        <v>0</v>
      </c>
      <c r="C65" s="22">
        <f>IF('بیماران بوپرونورفین'!A65&gt;0,'بیماران بوپرونورفین'!A65,0)</f>
        <v>0</v>
      </c>
      <c r="D65" s="4">
        <f>Bas!D64</f>
        <v>0</v>
      </c>
      <c r="E65" s="4">
        <f>Bas!E64</f>
        <v>0</v>
      </c>
      <c r="F65" s="4">
        <f>Bas!F64</f>
        <v>0</v>
      </c>
      <c r="G65" s="68">
        <f>IF(AN65&gt;0,Bas!G64,0)</f>
        <v>0</v>
      </c>
      <c r="H65" s="70">
        <f>IF(Bas!I64&gt;0,Bas!I64,0)</f>
        <v>0</v>
      </c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4">
        <f t="shared" si="2"/>
        <v>0</v>
      </c>
    </row>
    <row r="66" spans="1:40" ht="20.100000000000001" customHeight="1" x14ac:dyDescent="0.3">
      <c r="A66" s="22">
        <f t="shared" si="1"/>
        <v>0</v>
      </c>
      <c r="B66" s="22">
        <f>IF('بیماران بوپرونورفین'!E66&gt;0,'بیماران بوپرونورفین'!E66,0)</f>
        <v>0</v>
      </c>
      <c r="C66" s="22">
        <f>IF('بیماران بوپرونورفین'!A66&gt;0,'بیماران بوپرونورفین'!A66,0)</f>
        <v>0</v>
      </c>
      <c r="D66" s="4">
        <f>Bas!D65</f>
        <v>0</v>
      </c>
      <c r="E66" s="4">
        <f>Bas!E65</f>
        <v>0</v>
      </c>
      <c r="F66" s="4">
        <f>Bas!F65</f>
        <v>0</v>
      </c>
      <c r="G66" s="68">
        <f>IF(AN66&gt;0,Bas!G65,0)</f>
        <v>0</v>
      </c>
      <c r="H66" s="70">
        <f>IF(Bas!I65&gt;0,Bas!I65,0)</f>
        <v>0</v>
      </c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4">
        <f t="shared" si="2"/>
        <v>0</v>
      </c>
    </row>
    <row r="67" spans="1:40" ht="20.100000000000001" customHeight="1" x14ac:dyDescent="0.3">
      <c r="A67" s="22">
        <f t="shared" si="1"/>
        <v>0</v>
      </c>
      <c r="B67" s="22">
        <f>IF('بیماران بوپرونورفین'!E67&gt;0,'بیماران بوپرونورفین'!E67,0)</f>
        <v>0</v>
      </c>
      <c r="C67" s="22">
        <f>IF('بیماران بوپرونورفین'!A67&gt;0,'بیماران بوپرونورفین'!A67,0)</f>
        <v>0</v>
      </c>
      <c r="D67" s="4">
        <f>Bas!D66</f>
        <v>0</v>
      </c>
      <c r="E67" s="4">
        <f>Bas!E66</f>
        <v>0</v>
      </c>
      <c r="F67" s="4">
        <f>Bas!F66</f>
        <v>0</v>
      </c>
      <c r="G67" s="68">
        <f>IF(AN67&gt;0,Bas!G66,0)</f>
        <v>0</v>
      </c>
      <c r="H67" s="70">
        <f>IF(Bas!I66&gt;0,Bas!I66,0)</f>
        <v>0</v>
      </c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4">
        <f t="shared" ref="AN67:AN101" si="3">IF(H67&gt;0,SUM(I67:AM67),0)</f>
        <v>0</v>
      </c>
    </row>
    <row r="68" spans="1:40" ht="20.100000000000001" customHeight="1" x14ac:dyDescent="0.3">
      <c r="A68" s="22">
        <f t="shared" ref="A68:A101" si="4">IF(AN68&gt;0,F68&amp;E68&amp;D68&amp;G68&amp;C68,0)</f>
        <v>0</v>
      </c>
      <c r="B68" s="22">
        <f>IF('بیماران بوپرونورفین'!E68&gt;0,'بیماران بوپرونورفین'!E68,0)</f>
        <v>0</v>
      </c>
      <c r="C68" s="22">
        <f>IF('بیماران بوپرونورفین'!A68&gt;0,'بیماران بوپرونورفین'!A68,0)</f>
        <v>0</v>
      </c>
      <c r="D68" s="4">
        <f>Bas!D67</f>
        <v>0</v>
      </c>
      <c r="E68" s="4">
        <f>Bas!E67</f>
        <v>0</v>
      </c>
      <c r="F68" s="4">
        <f>Bas!F67</f>
        <v>0</v>
      </c>
      <c r="G68" s="68">
        <f>IF(AN68&gt;0,Bas!G67,0)</f>
        <v>0</v>
      </c>
      <c r="H68" s="70">
        <f>IF(Bas!I67&gt;0,Bas!I67,0)</f>
        <v>0</v>
      </c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4">
        <f t="shared" si="3"/>
        <v>0</v>
      </c>
    </row>
    <row r="69" spans="1:40" ht="20.100000000000001" customHeight="1" x14ac:dyDescent="0.3">
      <c r="A69" s="22">
        <f t="shared" si="4"/>
        <v>0</v>
      </c>
      <c r="B69" s="22">
        <f>IF('بیماران بوپرونورفین'!E69&gt;0,'بیماران بوپرونورفین'!E69,0)</f>
        <v>0</v>
      </c>
      <c r="C69" s="22">
        <f>IF('بیماران بوپرونورفین'!A69&gt;0,'بیماران بوپرونورفین'!A69,0)</f>
        <v>0</v>
      </c>
      <c r="D69" s="4">
        <f>Bas!D68</f>
        <v>0</v>
      </c>
      <c r="E69" s="4">
        <f>Bas!E68</f>
        <v>0</v>
      </c>
      <c r="F69" s="4">
        <f>Bas!F68</f>
        <v>0</v>
      </c>
      <c r="G69" s="68">
        <f>IF(AN69&gt;0,Bas!G68,0)</f>
        <v>0</v>
      </c>
      <c r="H69" s="70">
        <f>IF(Bas!I68&gt;0,Bas!I68,0)</f>
        <v>0</v>
      </c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4">
        <f t="shared" si="3"/>
        <v>0</v>
      </c>
    </row>
    <row r="70" spans="1:40" ht="20.100000000000001" customHeight="1" x14ac:dyDescent="0.3">
      <c r="A70" s="22">
        <f t="shared" si="4"/>
        <v>0</v>
      </c>
      <c r="B70" s="22">
        <f>IF('بیماران بوپرونورفین'!E70&gt;0,'بیماران بوپرونورفین'!E70,0)</f>
        <v>0</v>
      </c>
      <c r="C70" s="22">
        <f>IF('بیماران بوپرونورفین'!A70&gt;0,'بیماران بوپرونورفین'!A70,0)</f>
        <v>0</v>
      </c>
      <c r="D70" s="4">
        <f>Bas!D69</f>
        <v>0</v>
      </c>
      <c r="E70" s="4">
        <f>Bas!E69</f>
        <v>0</v>
      </c>
      <c r="F70" s="4">
        <f>Bas!F69</f>
        <v>0</v>
      </c>
      <c r="G70" s="68">
        <f>IF(AN70&gt;0,Bas!G69,0)</f>
        <v>0</v>
      </c>
      <c r="H70" s="70">
        <f>IF(Bas!I69&gt;0,Bas!I69,0)</f>
        <v>0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4">
        <f t="shared" si="3"/>
        <v>0</v>
      </c>
    </row>
    <row r="71" spans="1:40" ht="20.100000000000001" customHeight="1" x14ac:dyDescent="0.3">
      <c r="A71" s="22">
        <f t="shared" si="4"/>
        <v>0</v>
      </c>
      <c r="B71" s="22">
        <f>IF('بیماران بوپرونورفین'!E71&gt;0,'بیماران بوپرونورفین'!E71,0)</f>
        <v>0</v>
      </c>
      <c r="C71" s="22">
        <f>IF('بیماران بوپرونورفین'!A71&gt;0,'بیماران بوپرونورفین'!A71,0)</f>
        <v>0</v>
      </c>
      <c r="D71" s="4">
        <f>Bas!D70</f>
        <v>0</v>
      </c>
      <c r="E71" s="4">
        <f>Bas!E70</f>
        <v>0</v>
      </c>
      <c r="F71" s="4">
        <f>Bas!F70</f>
        <v>0</v>
      </c>
      <c r="G71" s="68">
        <f>IF(AN71&gt;0,Bas!G70,0)</f>
        <v>0</v>
      </c>
      <c r="H71" s="70">
        <f>IF(Bas!I70&gt;0,Bas!I70,0)</f>
        <v>0</v>
      </c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4">
        <f t="shared" si="3"/>
        <v>0</v>
      </c>
    </row>
    <row r="72" spans="1:40" ht="20.100000000000001" customHeight="1" x14ac:dyDescent="0.3">
      <c r="A72" s="22">
        <f t="shared" si="4"/>
        <v>0</v>
      </c>
      <c r="B72" s="22">
        <f>IF('بیماران بوپرونورفین'!E72&gt;0,'بیماران بوپرونورفین'!E72,0)</f>
        <v>0</v>
      </c>
      <c r="C72" s="22">
        <f>IF('بیماران بوپرونورفین'!A72&gt;0,'بیماران بوپرونورفین'!A72,0)</f>
        <v>0</v>
      </c>
      <c r="D72" s="4">
        <f>Bas!D71</f>
        <v>0</v>
      </c>
      <c r="E72" s="4">
        <f>Bas!E71</f>
        <v>0</v>
      </c>
      <c r="F72" s="4">
        <f>Bas!F71</f>
        <v>0</v>
      </c>
      <c r="G72" s="68">
        <f>IF(AN72&gt;0,Bas!G71,0)</f>
        <v>0</v>
      </c>
      <c r="H72" s="70">
        <f>IF(Bas!I71&gt;0,Bas!I71,0)</f>
        <v>0</v>
      </c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4">
        <f t="shared" si="3"/>
        <v>0</v>
      </c>
    </row>
    <row r="73" spans="1:40" ht="20.100000000000001" customHeight="1" x14ac:dyDescent="0.3">
      <c r="A73" s="22">
        <f t="shared" si="4"/>
        <v>0</v>
      </c>
      <c r="B73" s="22">
        <f>IF('بیماران بوپرونورفین'!E73&gt;0,'بیماران بوپرونورفین'!E73,0)</f>
        <v>0</v>
      </c>
      <c r="C73" s="22">
        <f>IF('بیماران بوپرونورفین'!A73&gt;0,'بیماران بوپرونورفین'!A73,0)</f>
        <v>0</v>
      </c>
      <c r="D73" s="4">
        <f>Bas!D72</f>
        <v>0</v>
      </c>
      <c r="E73" s="4">
        <f>Bas!E72</f>
        <v>0</v>
      </c>
      <c r="F73" s="4">
        <f>Bas!F72</f>
        <v>0</v>
      </c>
      <c r="G73" s="68">
        <f>IF(AN73&gt;0,Bas!G72,0)</f>
        <v>0</v>
      </c>
      <c r="H73" s="70">
        <f>IF(Bas!I72&gt;0,Bas!I72,0)</f>
        <v>0</v>
      </c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4">
        <f t="shared" si="3"/>
        <v>0</v>
      </c>
    </row>
    <row r="74" spans="1:40" ht="20.100000000000001" customHeight="1" x14ac:dyDescent="0.3">
      <c r="A74" s="22">
        <f t="shared" si="4"/>
        <v>0</v>
      </c>
      <c r="B74" s="22">
        <f>IF('بیماران بوپرونورفین'!E74&gt;0,'بیماران بوپرونورفین'!E74,0)</f>
        <v>0</v>
      </c>
      <c r="C74" s="22">
        <f>IF('بیماران بوپرونورفین'!A74&gt;0,'بیماران بوپرونورفین'!A74,0)</f>
        <v>0</v>
      </c>
      <c r="D74" s="4">
        <f>Bas!D73</f>
        <v>0</v>
      </c>
      <c r="E74" s="4">
        <f>Bas!E73</f>
        <v>0</v>
      </c>
      <c r="F74" s="4">
        <f>Bas!F73</f>
        <v>0</v>
      </c>
      <c r="G74" s="68">
        <f>IF(AN74&gt;0,Bas!G73,0)</f>
        <v>0</v>
      </c>
      <c r="H74" s="70">
        <f>IF(Bas!I73&gt;0,Bas!I73,0)</f>
        <v>0</v>
      </c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4">
        <f t="shared" si="3"/>
        <v>0</v>
      </c>
    </row>
    <row r="75" spans="1:40" ht="20.100000000000001" customHeight="1" x14ac:dyDescent="0.3">
      <c r="A75" s="22">
        <f t="shared" si="4"/>
        <v>0</v>
      </c>
      <c r="B75" s="22">
        <f>IF('بیماران بوپرونورفین'!E75&gt;0,'بیماران بوپرونورفین'!E75,0)</f>
        <v>0</v>
      </c>
      <c r="C75" s="22">
        <f>IF('بیماران بوپرونورفین'!A75&gt;0,'بیماران بوپرونورفین'!A75,0)</f>
        <v>0</v>
      </c>
      <c r="D75" s="4">
        <f>Bas!D74</f>
        <v>0</v>
      </c>
      <c r="E75" s="4">
        <f>Bas!E74</f>
        <v>0</v>
      </c>
      <c r="F75" s="4">
        <f>Bas!F74</f>
        <v>0</v>
      </c>
      <c r="G75" s="68">
        <f>IF(AN75&gt;0,Bas!G74,0)</f>
        <v>0</v>
      </c>
      <c r="H75" s="70">
        <f>IF(Bas!I74&gt;0,Bas!I74,0)</f>
        <v>0</v>
      </c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4">
        <f t="shared" si="3"/>
        <v>0</v>
      </c>
    </row>
    <row r="76" spans="1:40" ht="20.100000000000001" customHeight="1" x14ac:dyDescent="0.3">
      <c r="A76" s="22">
        <f t="shared" si="4"/>
        <v>0</v>
      </c>
      <c r="B76" s="22">
        <f>IF('بیماران بوپرونورفین'!E76&gt;0,'بیماران بوپرونورفین'!E76,0)</f>
        <v>0</v>
      </c>
      <c r="C76" s="22">
        <f>IF('بیماران بوپرونورفین'!A76&gt;0,'بیماران بوپرونورفین'!A76,0)</f>
        <v>0</v>
      </c>
      <c r="D76" s="4">
        <f>Bas!D75</f>
        <v>0</v>
      </c>
      <c r="E76" s="4">
        <f>Bas!E75</f>
        <v>0</v>
      </c>
      <c r="F76" s="4">
        <f>Bas!F75</f>
        <v>0</v>
      </c>
      <c r="G76" s="68">
        <f>IF(AN76&gt;0,Bas!G75,0)</f>
        <v>0</v>
      </c>
      <c r="H76" s="70">
        <f>IF(Bas!I75&gt;0,Bas!I75,0)</f>
        <v>0</v>
      </c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4">
        <f t="shared" si="3"/>
        <v>0</v>
      </c>
    </row>
    <row r="77" spans="1:40" ht="20.100000000000001" customHeight="1" x14ac:dyDescent="0.3">
      <c r="A77" s="22">
        <f t="shared" si="4"/>
        <v>0</v>
      </c>
      <c r="B77" s="22">
        <f>IF('بیماران بوپرونورفین'!E77&gt;0,'بیماران بوپرونورفین'!E77,0)</f>
        <v>0</v>
      </c>
      <c r="C77" s="22">
        <f>IF('بیماران بوپرونورفین'!A77&gt;0,'بیماران بوپرونورفین'!A77,0)</f>
        <v>0</v>
      </c>
      <c r="D77" s="4">
        <f>Bas!D76</f>
        <v>0</v>
      </c>
      <c r="E77" s="4">
        <f>Bas!E76</f>
        <v>0</v>
      </c>
      <c r="F77" s="4">
        <f>Bas!F76</f>
        <v>0</v>
      </c>
      <c r="G77" s="68">
        <f>IF(AN77&gt;0,Bas!G76,0)</f>
        <v>0</v>
      </c>
      <c r="H77" s="70">
        <f>IF(Bas!I76&gt;0,Bas!I76,0)</f>
        <v>0</v>
      </c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4">
        <f t="shared" si="3"/>
        <v>0</v>
      </c>
    </row>
    <row r="78" spans="1:40" ht="20.100000000000001" customHeight="1" x14ac:dyDescent="0.3">
      <c r="A78" s="22">
        <f t="shared" si="4"/>
        <v>0</v>
      </c>
      <c r="B78" s="22">
        <f>IF('بیماران بوپرونورفین'!E78&gt;0,'بیماران بوپرونورفین'!E78,0)</f>
        <v>0</v>
      </c>
      <c r="C78" s="22">
        <f>IF('بیماران بوپرونورفین'!A78&gt;0,'بیماران بوپرونورفین'!A78,0)</f>
        <v>0</v>
      </c>
      <c r="D78" s="4">
        <f>Bas!D77</f>
        <v>0</v>
      </c>
      <c r="E78" s="4">
        <f>Bas!E77</f>
        <v>0</v>
      </c>
      <c r="F78" s="4">
        <f>Bas!F77</f>
        <v>0</v>
      </c>
      <c r="G78" s="68">
        <f>IF(AN78&gt;0,Bas!G77,0)</f>
        <v>0</v>
      </c>
      <c r="H78" s="70">
        <f>IF(Bas!I77&gt;0,Bas!I77,0)</f>
        <v>0</v>
      </c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4">
        <f t="shared" si="3"/>
        <v>0</v>
      </c>
    </row>
    <row r="79" spans="1:40" ht="20.100000000000001" customHeight="1" x14ac:dyDescent="0.3">
      <c r="A79" s="22">
        <f t="shared" si="4"/>
        <v>0</v>
      </c>
      <c r="B79" s="22">
        <f>IF('بیماران بوپرونورفین'!E79&gt;0,'بیماران بوپرونورفین'!E79,0)</f>
        <v>0</v>
      </c>
      <c r="C79" s="22">
        <f>IF('بیماران بوپرونورفین'!A79&gt;0,'بیماران بوپرونورفین'!A79,0)</f>
        <v>0</v>
      </c>
      <c r="D79" s="4">
        <f>Bas!D78</f>
        <v>0</v>
      </c>
      <c r="E79" s="4">
        <f>Bas!E78</f>
        <v>0</v>
      </c>
      <c r="F79" s="4">
        <f>Bas!F78</f>
        <v>0</v>
      </c>
      <c r="G79" s="68">
        <f>IF(AN79&gt;0,Bas!G78,0)</f>
        <v>0</v>
      </c>
      <c r="H79" s="70">
        <f>IF(Bas!I78&gt;0,Bas!I78,0)</f>
        <v>0</v>
      </c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4">
        <f t="shared" si="3"/>
        <v>0</v>
      </c>
    </row>
    <row r="80" spans="1:40" ht="20.100000000000001" customHeight="1" x14ac:dyDescent="0.3">
      <c r="A80" s="22">
        <f t="shared" si="4"/>
        <v>0</v>
      </c>
      <c r="B80" s="22">
        <f>IF('بیماران بوپرونورفین'!E80&gt;0,'بیماران بوپرونورفین'!E80,0)</f>
        <v>0</v>
      </c>
      <c r="C80" s="22">
        <f>IF('بیماران بوپرونورفین'!A80&gt;0,'بیماران بوپرونورفین'!A80,0)</f>
        <v>0</v>
      </c>
      <c r="D80" s="4">
        <f>Bas!D79</f>
        <v>0</v>
      </c>
      <c r="E80" s="4">
        <f>Bas!E79</f>
        <v>0</v>
      </c>
      <c r="F80" s="4">
        <f>Bas!F79</f>
        <v>0</v>
      </c>
      <c r="G80" s="68">
        <f>IF(AN80&gt;0,Bas!G79,0)</f>
        <v>0</v>
      </c>
      <c r="H80" s="70">
        <f>IF(Bas!I79&gt;0,Bas!I79,0)</f>
        <v>0</v>
      </c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4">
        <f t="shared" si="3"/>
        <v>0</v>
      </c>
    </row>
    <row r="81" spans="1:40" ht="20.100000000000001" customHeight="1" x14ac:dyDescent="0.3">
      <c r="A81" s="22">
        <f t="shared" si="4"/>
        <v>0</v>
      </c>
      <c r="B81" s="22">
        <f>IF('بیماران بوپرونورفین'!E81&gt;0,'بیماران بوپرونورفین'!E81,0)</f>
        <v>0</v>
      </c>
      <c r="C81" s="22">
        <f>IF('بیماران بوپرونورفین'!A81&gt;0,'بیماران بوپرونورفین'!A81,0)</f>
        <v>0</v>
      </c>
      <c r="D81" s="4">
        <f>Bas!D80</f>
        <v>0</v>
      </c>
      <c r="E81" s="4">
        <f>Bas!E80</f>
        <v>0</v>
      </c>
      <c r="F81" s="4">
        <f>Bas!F80</f>
        <v>0</v>
      </c>
      <c r="G81" s="68">
        <f>IF(AN81&gt;0,Bas!G80,0)</f>
        <v>0</v>
      </c>
      <c r="H81" s="70">
        <f>IF(Bas!I80&gt;0,Bas!I80,0)</f>
        <v>0</v>
      </c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4">
        <f t="shared" si="3"/>
        <v>0</v>
      </c>
    </row>
    <row r="82" spans="1:40" ht="20.100000000000001" customHeight="1" x14ac:dyDescent="0.3">
      <c r="A82" s="22">
        <f t="shared" si="4"/>
        <v>0</v>
      </c>
      <c r="B82" s="22">
        <f>IF('بیماران بوپرونورفین'!E82&gt;0,'بیماران بوپرونورفین'!E82,0)</f>
        <v>0</v>
      </c>
      <c r="C82" s="22">
        <f>IF('بیماران بوپرونورفین'!A82&gt;0,'بیماران بوپرونورفین'!A82,0)</f>
        <v>0</v>
      </c>
      <c r="D82" s="4">
        <f>Bas!D81</f>
        <v>0</v>
      </c>
      <c r="E82" s="4">
        <f>Bas!E81</f>
        <v>0</v>
      </c>
      <c r="F82" s="4">
        <f>Bas!F81</f>
        <v>0</v>
      </c>
      <c r="G82" s="68">
        <f>IF(AN82&gt;0,Bas!G81,0)</f>
        <v>0</v>
      </c>
      <c r="H82" s="70">
        <f>IF(Bas!I81&gt;0,Bas!I81,0)</f>
        <v>0</v>
      </c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4">
        <f t="shared" si="3"/>
        <v>0</v>
      </c>
    </row>
    <row r="83" spans="1:40" ht="20.100000000000001" customHeight="1" x14ac:dyDescent="0.3">
      <c r="A83" s="22">
        <f t="shared" si="4"/>
        <v>0</v>
      </c>
      <c r="B83" s="22">
        <f>IF('بیماران بوپرونورفین'!E83&gt;0,'بیماران بوپرونورفین'!E83,0)</f>
        <v>0</v>
      </c>
      <c r="C83" s="22">
        <f>IF('بیماران بوپرونورفین'!A83&gt;0,'بیماران بوپرونورفین'!A83,0)</f>
        <v>0</v>
      </c>
      <c r="D83" s="4">
        <f>Bas!D82</f>
        <v>0</v>
      </c>
      <c r="E83" s="4">
        <f>Bas!E82</f>
        <v>0</v>
      </c>
      <c r="F83" s="4">
        <f>Bas!F82</f>
        <v>0</v>
      </c>
      <c r="G83" s="68">
        <f>IF(AN83&gt;0,Bas!G82,0)</f>
        <v>0</v>
      </c>
      <c r="H83" s="70">
        <f>IF(Bas!I82&gt;0,Bas!I82,0)</f>
        <v>0</v>
      </c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4">
        <f t="shared" si="3"/>
        <v>0</v>
      </c>
    </row>
    <row r="84" spans="1:40" ht="20.100000000000001" customHeight="1" x14ac:dyDescent="0.3">
      <c r="A84" s="22">
        <f t="shared" si="4"/>
        <v>0</v>
      </c>
      <c r="B84" s="22">
        <f>IF('بیماران بوپرونورفین'!E84&gt;0,'بیماران بوپرونورفین'!E84,0)</f>
        <v>0</v>
      </c>
      <c r="C84" s="22">
        <f>IF('بیماران بوپرونورفین'!A84&gt;0,'بیماران بوپرونورفین'!A84,0)</f>
        <v>0</v>
      </c>
      <c r="D84" s="4">
        <f>Bas!D83</f>
        <v>0</v>
      </c>
      <c r="E84" s="4">
        <f>Bas!E83</f>
        <v>0</v>
      </c>
      <c r="F84" s="4">
        <f>Bas!F83</f>
        <v>0</v>
      </c>
      <c r="G84" s="68">
        <f>IF(AN84&gt;0,Bas!G83,0)</f>
        <v>0</v>
      </c>
      <c r="H84" s="70">
        <f>IF(Bas!I83&gt;0,Bas!I83,0)</f>
        <v>0</v>
      </c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4">
        <f t="shared" si="3"/>
        <v>0</v>
      </c>
    </row>
    <row r="85" spans="1:40" ht="20.100000000000001" customHeight="1" x14ac:dyDescent="0.3">
      <c r="A85" s="22">
        <f t="shared" si="4"/>
        <v>0</v>
      </c>
      <c r="B85" s="22">
        <f>IF('بیماران بوپرونورفین'!E85&gt;0,'بیماران بوپرونورفین'!E85,0)</f>
        <v>0</v>
      </c>
      <c r="C85" s="22">
        <f>IF('بیماران بوپرونورفین'!A85&gt;0,'بیماران بوپرونورفین'!A85,0)</f>
        <v>0</v>
      </c>
      <c r="D85" s="4">
        <f>Bas!D84</f>
        <v>0</v>
      </c>
      <c r="E85" s="4">
        <f>Bas!E84</f>
        <v>0</v>
      </c>
      <c r="F85" s="4">
        <f>Bas!F84</f>
        <v>0</v>
      </c>
      <c r="G85" s="68">
        <f>IF(AN85&gt;0,Bas!G84,0)</f>
        <v>0</v>
      </c>
      <c r="H85" s="70">
        <f>IF(Bas!I84&gt;0,Bas!I84,0)</f>
        <v>0</v>
      </c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4">
        <f t="shared" si="3"/>
        <v>0</v>
      </c>
    </row>
    <row r="86" spans="1:40" ht="20.100000000000001" customHeight="1" x14ac:dyDescent="0.3">
      <c r="A86" s="22">
        <f t="shared" si="4"/>
        <v>0</v>
      </c>
      <c r="B86" s="22">
        <f>IF('بیماران بوپرونورفین'!E86&gt;0,'بیماران بوپرونورفین'!E86,0)</f>
        <v>0</v>
      </c>
      <c r="C86" s="22">
        <f>IF('بیماران بوپرونورفین'!A86&gt;0,'بیماران بوپرونورفین'!A86,0)</f>
        <v>0</v>
      </c>
      <c r="D86" s="4">
        <f>Bas!D85</f>
        <v>0</v>
      </c>
      <c r="E86" s="4">
        <f>Bas!E85</f>
        <v>0</v>
      </c>
      <c r="F86" s="4">
        <f>Bas!F85</f>
        <v>0</v>
      </c>
      <c r="G86" s="68">
        <f>IF(AN86&gt;0,Bas!G85,0)</f>
        <v>0</v>
      </c>
      <c r="H86" s="70">
        <f>IF(Bas!I85&gt;0,Bas!I85,0)</f>
        <v>0</v>
      </c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4">
        <f t="shared" si="3"/>
        <v>0</v>
      </c>
    </row>
    <row r="87" spans="1:40" ht="20.100000000000001" customHeight="1" x14ac:dyDescent="0.3">
      <c r="A87" s="22">
        <f t="shared" si="4"/>
        <v>0</v>
      </c>
      <c r="B87" s="22">
        <f>IF('بیماران بوپرونورفین'!E87&gt;0,'بیماران بوپرونورفین'!E87,0)</f>
        <v>0</v>
      </c>
      <c r="C87" s="22">
        <f>IF('بیماران بوپرونورفین'!A87&gt;0,'بیماران بوپرونورفین'!A87,0)</f>
        <v>0</v>
      </c>
      <c r="D87" s="4">
        <f>Bas!D86</f>
        <v>0</v>
      </c>
      <c r="E87" s="4">
        <f>Bas!E86</f>
        <v>0</v>
      </c>
      <c r="F87" s="4">
        <f>Bas!F86</f>
        <v>0</v>
      </c>
      <c r="G87" s="68">
        <f>IF(AN87&gt;0,Bas!G86,0)</f>
        <v>0</v>
      </c>
      <c r="H87" s="70">
        <f>IF(Bas!I86&gt;0,Bas!I86,0)</f>
        <v>0</v>
      </c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4">
        <f t="shared" si="3"/>
        <v>0</v>
      </c>
    </row>
    <row r="88" spans="1:40" ht="20.100000000000001" customHeight="1" x14ac:dyDescent="0.3">
      <c r="A88" s="22">
        <f t="shared" si="4"/>
        <v>0</v>
      </c>
      <c r="B88" s="22">
        <f>IF('بیماران بوپرونورفین'!E88&gt;0,'بیماران بوپرونورفین'!E88,0)</f>
        <v>0</v>
      </c>
      <c r="C88" s="22">
        <f>IF('بیماران بوپرونورفین'!A88&gt;0,'بیماران بوپرونورفین'!A88,0)</f>
        <v>0</v>
      </c>
      <c r="D88" s="4">
        <f>Bas!D87</f>
        <v>0</v>
      </c>
      <c r="E88" s="4">
        <f>Bas!E87</f>
        <v>0</v>
      </c>
      <c r="F88" s="4">
        <f>Bas!F87</f>
        <v>0</v>
      </c>
      <c r="G88" s="68">
        <f>IF(AN88&gt;0,Bas!G87,0)</f>
        <v>0</v>
      </c>
      <c r="H88" s="70">
        <f>IF(Bas!I87&gt;0,Bas!I87,0)</f>
        <v>0</v>
      </c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4">
        <f t="shared" si="3"/>
        <v>0</v>
      </c>
    </row>
    <row r="89" spans="1:40" ht="20.100000000000001" customHeight="1" x14ac:dyDescent="0.3">
      <c r="A89" s="22">
        <f t="shared" si="4"/>
        <v>0</v>
      </c>
      <c r="B89" s="22">
        <f>IF('بیماران بوپرونورفین'!E89&gt;0,'بیماران بوپرونورفین'!E89,0)</f>
        <v>0</v>
      </c>
      <c r="C89" s="22">
        <f>IF('بیماران بوپرونورفین'!A89&gt;0,'بیماران بوپرونورفین'!A89,0)</f>
        <v>0</v>
      </c>
      <c r="D89" s="4">
        <f>Bas!D88</f>
        <v>0</v>
      </c>
      <c r="E89" s="4">
        <f>Bas!E88</f>
        <v>0</v>
      </c>
      <c r="F89" s="4">
        <f>Bas!F88</f>
        <v>0</v>
      </c>
      <c r="G89" s="68">
        <f>IF(AN89&gt;0,Bas!G88,0)</f>
        <v>0</v>
      </c>
      <c r="H89" s="70">
        <f>IF(Bas!I88&gt;0,Bas!I88,0)</f>
        <v>0</v>
      </c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4">
        <f t="shared" si="3"/>
        <v>0</v>
      </c>
    </row>
    <row r="90" spans="1:40" ht="20.100000000000001" customHeight="1" x14ac:dyDescent="0.3">
      <c r="A90" s="22">
        <f t="shared" si="4"/>
        <v>0</v>
      </c>
      <c r="B90" s="22">
        <f>IF('بیماران بوپرونورفین'!E90&gt;0,'بیماران بوپرونورفین'!E90,0)</f>
        <v>0</v>
      </c>
      <c r="C90" s="22">
        <f>IF('بیماران بوپرونورفین'!A90&gt;0,'بیماران بوپرونورفین'!A90,0)</f>
        <v>0</v>
      </c>
      <c r="D90" s="4">
        <f>Bas!D89</f>
        <v>0</v>
      </c>
      <c r="E90" s="4">
        <f>Bas!E89</f>
        <v>0</v>
      </c>
      <c r="F90" s="4">
        <f>Bas!F89</f>
        <v>0</v>
      </c>
      <c r="G90" s="68">
        <f>IF(AN90&gt;0,Bas!G89,0)</f>
        <v>0</v>
      </c>
      <c r="H90" s="70">
        <f>IF(Bas!I89&gt;0,Bas!I89,0)</f>
        <v>0</v>
      </c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4">
        <f t="shared" si="3"/>
        <v>0</v>
      </c>
    </row>
    <row r="91" spans="1:40" ht="20.100000000000001" customHeight="1" x14ac:dyDescent="0.3">
      <c r="A91" s="22">
        <f t="shared" si="4"/>
        <v>0</v>
      </c>
      <c r="B91" s="22">
        <f>IF('بیماران بوپرونورفین'!E91&gt;0,'بیماران بوپرونورفین'!E91,0)</f>
        <v>0</v>
      </c>
      <c r="C91" s="22">
        <f>IF('بیماران بوپرونورفین'!A91&gt;0,'بیماران بوپرونورفین'!A91,0)</f>
        <v>0</v>
      </c>
      <c r="D91" s="4">
        <f>Bas!D90</f>
        <v>0</v>
      </c>
      <c r="E91" s="4">
        <f>Bas!E90</f>
        <v>0</v>
      </c>
      <c r="F91" s="4">
        <f>Bas!F90</f>
        <v>0</v>
      </c>
      <c r="G91" s="68">
        <f>IF(AN91&gt;0,Bas!G90,0)</f>
        <v>0</v>
      </c>
      <c r="H91" s="70">
        <f>IF(Bas!I90&gt;0,Bas!I90,0)</f>
        <v>0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4">
        <f t="shared" si="3"/>
        <v>0</v>
      </c>
    </row>
    <row r="92" spans="1:40" ht="20.100000000000001" customHeight="1" x14ac:dyDescent="0.3">
      <c r="A92" s="22">
        <f t="shared" si="4"/>
        <v>0</v>
      </c>
      <c r="B92" s="22">
        <f>IF('بیماران بوپرونورفین'!E92&gt;0,'بیماران بوپرونورفین'!E92,0)</f>
        <v>0</v>
      </c>
      <c r="C92" s="22">
        <f>IF('بیماران بوپرونورفین'!A92&gt;0,'بیماران بوپرونورفین'!A92,0)</f>
        <v>0</v>
      </c>
      <c r="D92" s="4">
        <f>Bas!D91</f>
        <v>0</v>
      </c>
      <c r="E92" s="4">
        <f>Bas!E91</f>
        <v>0</v>
      </c>
      <c r="F92" s="4">
        <f>Bas!F91</f>
        <v>0</v>
      </c>
      <c r="G92" s="68">
        <f>IF(AN92&gt;0,Bas!G91,0)</f>
        <v>0</v>
      </c>
      <c r="H92" s="70">
        <f>IF(Bas!I91&gt;0,Bas!I91,0)</f>
        <v>0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4">
        <f t="shared" si="3"/>
        <v>0</v>
      </c>
    </row>
    <row r="93" spans="1:40" ht="20.100000000000001" customHeight="1" x14ac:dyDescent="0.3">
      <c r="A93" s="22">
        <f t="shared" si="4"/>
        <v>0</v>
      </c>
      <c r="B93" s="22">
        <f>IF('بیماران بوپرونورفین'!E93&gt;0,'بیماران بوپرونورفین'!E93,0)</f>
        <v>0</v>
      </c>
      <c r="C93" s="22">
        <f>IF('بیماران بوپرونورفین'!A93&gt;0,'بیماران بوپرونورفین'!A93,0)</f>
        <v>0</v>
      </c>
      <c r="D93" s="4">
        <f>Bas!D92</f>
        <v>0</v>
      </c>
      <c r="E93" s="4">
        <f>Bas!E92</f>
        <v>0</v>
      </c>
      <c r="F93" s="4">
        <f>Bas!F92</f>
        <v>0</v>
      </c>
      <c r="G93" s="68">
        <f>IF(AN93&gt;0,Bas!G92,0)</f>
        <v>0</v>
      </c>
      <c r="H93" s="70">
        <f>IF(Bas!I92&gt;0,Bas!I92,0)</f>
        <v>0</v>
      </c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4">
        <f t="shared" si="3"/>
        <v>0</v>
      </c>
    </row>
    <row r="94" spans="1:40" ht="20.100000000000001" customHeight="1" x14ac:dyDescent="0.3">
      <c r="A94" s="22">
        <f t="shared" si="4"/>
        <v>0</v>
      </c>
      <c r="B94" s="22">
        <f>IF('بیماران بوپرونورفین'!E94&gt;0,'بیماران بوپرونورفین'!E94,0)</f>
        <v>0</v>
      </c>
      <c r="C94" s="22">
        <f>IF('بیماران بوپرونورفین'!A94&gt;0,'بیماران بوپرونورفین'!A94,0)</f>
        <v>0</v>
      </c>
      <c r="D94" s="4">
        <f>Bas!D93</f>
        <v>0</v>
      </c>
      <c r="E94" s="4">
        <f>Bas!E93</f>
        <v>0</v>
      </c>
      <c r="F94" s="4">
        <f>Bas!F93</f>
        <v>0</v>
      </c>
      <c r="G94" s="68">
        <f>IF(AN94&gt;0,Bas!G93,0)</f>
        <v>0</v>
      </c>
      <c r="H94" s="70">
        <f>IF(Bas!I93&gt;0,Bas!I93,0)</f>
        <v>0</v>
      </c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4">
        <f t="shared" si="3"/>
        <v>0</v>
      </c>
    </row>
    <row r="95" spans="1:40" ht="20.100000000000001" customHeight="1" x14ac:dyDescent="0.3">
      <c r="A95" s="22">
        <f t="shared" si="4"/>
        <v>0</v>
      </c>
      <c r="B95" s="22">
        <f>IF('بیماران بوپرونورفین'!E95&gt;0,'بیماران بوپرونورفین'!E95,0)</f>
        <v>0</v>
      </c>
      <c r="C95" s="22">
        <f>IF('بیماران بوپرونورفین'!A95&gt;0,'بیماران بوپرونورفین'!A95,0)</f>
        <v>0</v>
      </c>
      <c r="D95" s="4">
        <f>Bas!D94</f>
        <v>0</v>
      </c>
      <c r="E95" s="4">
        <f>Bas!E94</f>
        <v>0</v>
      </c>
      <c r="F95" s="4">
        <f>Bas!F94</f>
        <v>0</v>
      </c>
      <c r="G95" s="68">
        <f>IF(AN95&gt;0,Bas!G94,0)</f>
        <v>0</v>
      </c>
      <c r="H95" s="70">
        <f>IF(Bas!I94&gt;0,Bas!I94,0)</f>
        <v>0</v>
      </c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4">
        <f t="shared" si="3"/>
        <v>0</v>
      </c>
    </row>
    <row r="96" spans="1:40" ht="20.100000000000001" customHeight="1" x14ac:dyDescent="0.3">
      <c r="A96" s="22">
        <f t="shared" si="4"/>
        <v>0</v>
      </c>
      <c r="B96" s="22">
        <f>IF('بیماران بوپرونورفین'!E96&gt;0,'بیماران بوپرونورفین'!E96,0)</f>
        <v>0</v>
      </c>
      <c r="C96" s="22">
        <f>IF('بیماران بوپرونورفین'!A96&gt;0,'بیماران بوپرونورفین'!A96,0)</f>
        <v>0</v>
      </c>
      <c r="D96" s="4">
        <f>Bas!D95</f>
        <v>0</v>
      </c>
      <c r="E96" s="4">
        <f>Bas!E95</f>
        <v>0</v>
      </c>
      <c r="F96" s="4">
        <f>Bas!F95</f>
        <v>0</v>
      </c>
      <c r="G96" s="68">
        <f>IF(AN96&gt;0,Bas!G95,0)</f>
        <v>0</v>
      </c>
      <c r="H96" s="70">
        <f>IF(Bas!I95&gt;0,Bas!I95,0)</f>
        <v>0</v>
      </c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4">
        <f t="shared" si="3"/>
        <v>0</v>
      </c>
    </row>
    <row r="97" spans="1:40" ht="20.100000000000001" customHeight="1" x14ac:dyDescent="0.3">
      <c r="A97" s="22">
        <f t="shared" si="4"/>
        <v>0</v>
      </c>
      <c r="B97" s="22">
        <f>IF('بیماران بوپرونورفین'!E97&gt;0,'بیماران بوپرونورفین'!E97,0)</f>
        <v>0</v>
      </c>
      <c r="C97" s="22">
        <f>IF('بیماران بوپرونورفین'!A97&gt;0,'بیماران بوپرونورفین'!A97,0)</f>
        <v>0</v>
      </c>
      <c r="D97" s="4">
        <f>Bas!D96</f>
        <v>0</v>
      </c>
      <c r="E97" s="4">
        <f>Bas!E96</f>
        <v>0</v>
      </c>
      <c r="F97" s="4">
        <f>Bas!F96</f>
        <v>0</v>
      </c>
      <c r="G97" s="68">
        <f>IF(AN97&gt;0,Bas!G96,0)</f>
        <v>0</v>
      </c>
      <c r="H97" s="70">
        <f>IF(Bas!I96&gt;0,Bas!I96,0)</f>
        <v>0</v>
      </c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4">
        <f t="shared" si="3"/>
        <v>0</v>
      </c>
    </row>
    <row r="98" spans="1:40" ht="20.100000000000001" customHeight="1" x14ac:dyDescent="0.3">
      <c r="A98" s="22">
        <f t="shared" si="4"/>
        <v>0</v>
      </c>
      <c r="B98" s="22">
        <f>IF('بیماران بوپرونورفین'!E98&gt;0,'بیماران بوپرونورفین'!E98,0)</f>
        <v>0</v>
      </c>
      <c r="C98" s="22">
        <f>IF('بیماران بوپرونورفین'!A98&gt;0,'بیماران بوپرونورفین'!A98,0)</f>
        <v>0</v>
      </c>
      <c r="D98" s="4">
        <f>Bas!D97</f>
        <v>0</v>
      </c>
      <c r="E98" s="4">
        <f>Bas!E97</f>
        <v>0</v>
      </c>
      <c r="F98" s="4">
        <f>Bas!F97</f>
        <v>0</v>
      </c>
      <c r="G98" s="68">
        <f>IF(AN98&gt;0,Bas!G97,0)</f>
        <v>0</v>
      </c>
      <c r="H98" s="70">
        <f>IF(Bas!I97&gt;0,Bas!I97,0)</f>
        <v>0</v>
      </c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4">
        <f t="shared" si="3"/>
        <v>0</v>
      </c>
    </row>
    <row r="99" spans="1:40" ht="20.100000000000001" customHeight="1" x14ac:dyDescent="0.3">
      <c r="A99" s="22">
        <f t="shared" si="4"/>
        <v>0</v>
      </c>
      <c r="B99" s="22">
        <f>IF('بیماران بوپرونورفین'!E99&gt;0,'بیماران بوپرونورفین'!E99,0)</f>
        <v>0</v>
      </c>
      <c r="C99" s="22">
        <f>IF('بیماران بوپرونورفین'!A99&gt;0,'بیماران بوپرونورفین'!A99,0)</f>
        <v>0</v>
      </c>
      <c r="D99" s="4">
        <f>Bas!D98</f>
        <v>0</v>
      </c>
      <c r="E99" s="4">
        <f>Bas!E98</f>
        <v>0</v>
      </c>
      <c r="F99" s="4">
        <f>Bas!F98</f>
        <v>0</v>
      </c>
      <c r="G99" s="68">
        <f>IF(AN99&gt;0,Bas!G98,0)</f>
        <v>0</v>
      </c>
      <c r="H99" s="70">
        <f>IF(Bas!I98&gt;0,Bas!I98,0)</f>
        <v>0</v>
      </c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4">
        <f t="shared" si="3"/>
        <v>0</v>
      </c>
    </row>
    <row r="100" spans="1:40" ht="20.100000000000001" customHeight="1" x14ac:dyDescent="0.3">
      <c r="A100" s="22">
        <f t="shared" si="4"/>
        <v>0</v>
      </c>
      <c r="B100" s="22">
        <f>IF('بیماران بوپرونورفین'!E100&gt;0,'بیماران بوپرونورفین'!E100,0)</f>
        <v>0</v>
      </c>
      <c r="C100" s="22">
        <f>IF('بیماران بوپرونورفین'!A100&gt;0,'بیماران بوپرونورفین'!A100,0)</f>
        <v>0</v>
      </c>
      <c r="D100" s="4">
        <f>Bas!D99</f>
        <v>0</v>
      </c>
      <c r="E100" s="4">
        <f>Bas!E99</f>
        <v>0</v>
      </c>
      <c r="F100" s="4">
        <f>Bas!F99</f>
        <v>0</v>
      </c>
      <c r="G100" s="68">
        <f>IF(AN100&gt;0,Bas!G99,0)</f>
        <v>0</v>
      </c>
      <c r="H100" s="70">
        <f>IF(Bas!I99&gt;0,Bas!I99,0)</f>
        <v>0</v>
      </c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4">
        <f t="shared" si="3"/>
        <v>0</v>
      </c>
    </row>
    <row r="101" spans="1:40" ht="20.100000000000001" customHeight="1" x14ac:dyDescent="0.3">
      <c r="A101" s="22">
        <f t="shared" si="4"/>
        <v>0</v>
      </c>
      <c r="B101" s="22">
        <f>IF('بیماران بوپرونورفین'!E101&gt;0,'بیماران بوپرونورفین'!E101,0)</f>
        <v>0</v>
      </c>
      <c r="C101" s="22">
        <f>IF('بیماران بوپرونورفین'!A101&gt;0,'بیماران بوپرونورفین'!A101,0)</f>
        <v>0</v>
      </c>
      <c r="D101" s="4">
        <f>Bas!D100</f>
        <v>0</v>
      </c>
      <c r="E101" s="4">
        <f>Bas!E100</f>
        <v>0</v>
      </c>
      <c r="F101" s="4">
        <f>Bas!F100</f>
        <v>0</v>
      </c>
      <c r="G101" s="68">
        <f>IF(AN101&gt;0,Bas!G100,0)</f>
        <v>0</v>
      </c>
      <c r="H101" s="70">
        <f>IF(Bas!I100&gt;0,Bas!I100,0)</f>
        <v>0</v>
      </c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4">
        <f t="shared" si="3"/>
        <v>0</v>
      </c>
    </row>
  </sheetData>
  <sheetProtection selectLockedCells="1"/>
  <conditionalFormatting sqref="G1:G1048576">
    <cfRule type="cellIs" dxfId="8" priority="2" operator="equal">
      <formula>0</formula>
    </cfRule>
  </conditionalFormatting>
  <conditionalFormatting sqref="G1:H1048576">
    <cfRule type="cellIs" dxfId="7" priority="1" operator="notEqual">
      <formula>0</formula>
    </cfRule>
  </conditionalFormatting>
  <dataValidations xWindow="651" yWindow="720" count="1">
    <dataValidation allowBlank="1" showInputMessage="1" showErrorMessage="1" promptTitle="توجه!" prompt="در روزهایی که بیمار داروی تحویل نگرفته است هیچ گونه داده ای از قبیل &quot;0&quot; یا &quot;غ&quot; یا &quot;*&quot; و یا هرگونه حرف یا عدد دیگر وارد نشود" sqref="I1:AM1048576" xr:uid="{00000000-0002-0000-0400-000000000000}"/>
  </dataValidations>
  <pageMargins left="0.25" right="0.25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N101"/>
  <sheetViews>
    <sheetView rightToLeft="1" view="pageBreakPreview" topLeftCell="H1" zoomScaleSheetLayoutView="100" workbookViewId="0">
      <pane ySplit="1" topLeftCell="A2" activePane="bottomLeft" state="frozen"/>
      <selection activeCell="H1" sqref="H1"/>
      <selection pane="bottomLeft" activeCell="I2" sqref="I2:AM17"/>
    </sheetView>
  </sheetViews>
  <sheetFormatPr defaultColWidth="9.109375" defaultRowHeight="20.100000000000001" customHeight="1" x14ac:dyDescent="0.3"/>
  <cols>
    <col min="1" max="1" width="26.44140625" style="7" hidden="1" customWidth="1"/>
    <col min="2" max="2" width="19.33203125" style="7" hidden="1" customWidth="1"/>
    <col min="3" max="3" width="10.6640625" style="7" hidden="1" customWidth="1"/>
    <col min="4" max="4" width="12" style="10" hidden="1" customWidth="1"/>
    <col min="5" max="5" width="2" style="10" hidden="1" customWidth="1"/>
    <col min="6" max="6" width="2.88671875" style="10" hidden="1" customWidth="1"/>
    <col min="7" max="7" width="4.88671875" style="10" bestFit="1" customWidth="1"/>
    <col min="8" max="8" width="20.6640625" style="7" customWidth="1"/>
    <col min="9" max="39" width="3.6640625" style="10" customWidth="1"/>
    <col min="40" max="40" width="7.44140625" style="10" hidden="1" customWidth="1"/>
    <col min="41" max="16384" width="9.109375" style="7"/>
  </cols>
  <sheetData>
    <row r="1" spans="1:40" s="10" customFormat="1" ht="20.100000000000001" customHeight="1" x14ac:dyDescent="0.3">
      <c r="A1" s="16"/>
      <c r="B1" s="16"/>
      <c r="C1" s="16"/>
      <c r="D1" s="16"/>
      <c r="E1" s="16"/>
      <c r="F1" s="16"/>
      <c r="G1" s="16" t="s">
        <v>14</v>
      </c>
      <c r="H1" s="16" t="s">
        <v>12</v>
      </c>
      <c r="I1" s="16">
        <v>1</v>
      </c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  <c r="AA1" s="16">
        <v>19</v>
      </c>
      <c r="AB1" s="16">
        <v>20</v>
      </c>
      <c r="AC1" s="16">
        <v>21</v>
      </c>
      <c r="AD1" s="16">
        <v>22</v>
      </c>
      <c r="AE1" s="16">
        <v>23</v>
      </c>
      <c r="AF1" s="16">
        <v>24</v>
      </c>
      <c r="AG1" s="16">
        <v>25</v>
      </c>
      <c r="AH1" s="16">
        <v>26</v>
      </c>
      <c r="AI1" s="16">
        <v>27</v>
      </c>
      <c r="AJ1" s="16">
        <v>28</v>
      </c>
      <c r="AK1" s="16">
        <v>29</v>
      </c>
      <c r="AL1" s="16">
        <v>30</v>
      </c>
      <c r="AM1" s="16">
        <v>31</v>
      </c>
      <c r="AN1" s="16" t="s">
        <v>13</v>
      </c>
    </row>
    <row r="2" spans="1:40" ht="20.100000000000001" customHeight="1" x14ac:dyDescent="0.3">
      <c r="A2" s="7">
        <f>IF(AN2&gt;0,F2&amp;E2&amp;D2&amp;G2&amp;C2,0)</f>
        <v>0</v>
      </c>
      <c r="B2" s="7">
        <f>IF('بیماران تنتور اوپیوم'!E5&gt;0,'بیماران تنتور اوپیوم'!E5,0)</f>
        <v>0</v>
      </c>
      <c r="C2" s="7">
        <f>IF('بیماران تنتور اوپیوم'!A2&gt;0,'بیماران تنتور اوپیوم'!A2,0)</f>
        <v>0</v>
      </c>
      <c r="D2" s="10">
        <f>Bas!D1</f>
        <v>0</v>
      </c>
      <c r="E2" s="10">
        <f>Bas!E1</f>
        <v>0</v>
      </c>
      <c r="F2" s="10">
        <f>Bas!F1</f>
        <v>0</v>
      </c>
      <c r="G2" s="71">
        <f>IF(AN2&gt;0,Bas!G1,0)</f>
        <v>0</v>
      </c>
      <c r="H2" s="72" t="str">
        <f>IF(Bas!J1&gt;0,Bas!J1,0)</f>
        <v>جلال  گویلی کیلانه</v>
      </c>
      <c r="I2" s="15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10">
        <f>SUM(I2:AM2)</f>
        <v>0</v>
      </c>
    </row>
    <row r="3" spans="1:40" ht="20.100000000000001" customHeight="1" x14ac:dyDescent="0.3">
      <c r="A3" s="7">
        <f>IF(AN3&gt;0,F3&amp;E3&amp;D3&amp;G3&amp;C3,0)</f>
        <v>0</v>
      </c>
      <c r="B3" s="7">
        <f>IF('بیماران تنتور اوپیوم'!E3&gt;0,'بیماران تنتور اوپیوم'!E3,0)</f>
        <v>0</v>
      </c>
      <c r="C3" s="7" t="e">
        <f>IF('بیماران تنتور اوپیوم'!#REF!&gt;0,'بیماران تنتور اوپیوم'!#REF!,0)</f>
        <v>#REF!</v>
      </c>
      <c r="D3" s="10">
        <f>Bas!D2</f>
        <v>0</v>
      </c>
      <c r="E3" s="10">
        <f>Bas!E2</f>
        <v>0</v>
      </c>
      <c r="F3" s="10">
        <f>Bas!F2</f>
        <v>0</v>
      </c>
      <c r="G3" s="71">
        <f>IF(AN3&gt;0,Bas!G2,0)</f>
        <v>0</v>
      </c>
      <c r="H3" s="72" t="str">
        <f>IF(Bas!J2&gt;0,Bas!J2,0)</f>
        <v xml:space="preserve">جبرییل  احمدی </v>
      </c>
      <c r="I3" s="15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10">
        <f t="shared" ref="AN3:AN66" si="0">SUM(I3:AM3)</f>
        <v>0</v>
      </c>
    </row>
    <row r="4" spans="1:40" ht="20.100000000000001" customHeight="1" x14ac:dyDescent="0.3">
      <c r="A4" s="7">
        <f t="shared" ref="A4:A67" si="1">IF(AN4&gt;0,F4&amp;E4&amp;D4&amp;G4&amp;C4,0)</f>
        <v>0</v>
      </c>
      <c r="B4" s="7">
        <f>IF('بیماران تنتور اوپیوم'!E4&gt;0,'بیماران تنتور اوپیوم'!E4,0)</f>
        <v>0</v>
      </c>
      <c r="C4" s="7">
        <f>IF('بیماران تنتور اوپیوم'!A3&gt;0,'بیماران تنتور اوپیوم'!A3,0)</f>
        <v>0</v>
      </c>
      <c r="D4" s="10">
        <f>Bas!D3</f>
        <v>0</v>
      </c>
      <c r="E4" s="10">
        <f>Bas!E3</f>
        <v>0</v>
      </c>
      <c r="F4" s="10">
        <f>Bas!F3</f>
        <v>0</v>
      </c>
      <c r="G4" s="71">
        <f>IF(AN4&gt;0,Bas!G3,0)</f>
        <v>0</v>
      </c>
      <c r="H4" s="72">
        <f>IF(Bas!J3&gt;0,Bas!J3,0)</f>
        <v>0</v>
      </c>
      <c r="I4" s="15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10">
        <f t="shared" si="0"/>
        <v>0</v>
      </c>
    </row>
    <row r="5" spans="1:40" ht="20.100000000000001" customHeight="1" x14ac:dyDescent="0.3">
      <c r="A5" s="7">
        <f t="shared" si="1"/>
        <v>0</v>
      </c>
      <c r="B5" s="7" t="e">
        <f>IF('بیماران تنتور اوپیوم'!#REF!&gt;0,'بیماران تنتور اوپیوم'!#REF!,0)</f>
        <v>#REF!</v>
      </c>
      <c r="C5" s="7">
        <f>IF('بیماران تنتور اوپیوم'!A6&gt;0,'بیماران تنتور اوپیوم'!A6,0)</f>
        <v>0</v>
      </c>
      <c r="D5" s="10">
        <f>Bas!D4</f>
        <v>0</v>
      </c>
      <c r="E5" s="10">
        <f>Bas!E4</f>
        <v>0</v>
      </c>
      <c r="F5" s="10">
        <f>Bas!F4</f>
        <v>0</v>
      </c>
      <c r="G5" s="71">
        <f>IF(AN5&gt;0,Bas!G4,0)</f>
        <v>0</v>
      </c>
      <c r="H5" s="72" t="str">
        <f>IF(Bas!J4&gt;0,Bas!J4,0)</f>
        <v xml:space="preserve">ماشاله  احمدی </v>
      </c>
      <c r="I5" s="15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10">
        <f t="shared" si="0"/>
        <v>0</v>
      </c>
    </row>
    <row r="6" spans="1:40" ht="20.100000000000001" customHeight="1" x14ac:dyDescent="0.3">
      <c r="A6" s="7">
        <f t="shared" si="1"/>
        <v>0</v>
      </c>
      <c r="B6" s="7">
        <f>IF('بیماران تنتور اوپیوم'!E6&gt;0,'بیماران تنتور اوپیوم'!E6,0)</f>
        <v>0</v>
      </c>
      <c r="C6" s="7" t="e">
        <f>IF('بیماران تنتور اوپیوم'!#REF!&gt;0,'بیماران تنتور اوپیوم'!#REF!,0)</f>
        <v>#REF!</v>
      </c>
      <c r="D6" s="10">
        <f>Bas!D5</f>
        <v>0</v>
      </c>
      <c r="E6" s="10">
        <f>Bas!E5</f>
        <v>0</v>
      </c>
      <c r="F6" s="10">
        <f>Bas!F5</f>
        <v>0</v>
      </c>
      <c r="G6" s="71">
        <f>IF(AN6&gt;0,Bas!G5,0)</f>
        <v>0</v>
      </c>
      <c r="H6" s="72" t="str">
        <f>IF(Bas!J5&gt;0,Bas!J5,0)</f>
        <v>سیروس علیمرادی</v>
      </c>
      <c r="I6" s="15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10">
        <f t="shared" si="0"/>
        <v>0</v>
      </c>
    </row>
    <row r="7" spans="1:40" ht="20.100000000000001" customHeight="1" x14ac:dyDescent="0.3">
      <c r="A7" s="7">
        <f t="shared" si="1"/>
        <v>0</v>
      </c>
      <c r="B7" s="7">
        <f>IF('بیماران تنتور اوپیوم'!E7&gt;0,'بیماران تنتور اوپیوم'!E7,0)</f>
        <v>0</v>
      </c>
      <c r="C7" s="7">
        <f>IF('بیماران تنتور اوپیوم'!A7&gt;0,'بیماران تنتور اوپیوم'!A7,0)</f>
        <v>0</v>
      </c>
      <c r="D7" s="10">
        <f>Bas!D6</f>
        <v>0</v>
      </c>
      <c r="E7" s="10">
        <f>Bas!E6</f>
        <v>0</v>
      </c>
      <c r="F7" s="10">
        <f>Bas!F6</f>
        <v>0</v>
      </c>
      <c r="G7" s="71">
        <f>IF(AN7&gt;0,Bas!G6,0)</f>
        <v>0</v>
      </c>
      <c r="H7" s="72" t="str">
        <f>IF(Bas!J6&gt;0,Bas!J6,0)</f>
        <v>یدالله  یاری</v>
      </c>
      <c r="I7" s="15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10">
        <f t="shared" si="0"/>
        <v>0</v>
      </c>
    </row>
    <row r="8" spans="1:40" ht="20.100000000000001" customHeight="1" x14ac:dyDescent="0.3">
      <c r="A8" s="7">
        <f t="shared" si="1"/>
        <v>0</v>
      </c>
      <c r="B8" s="7">
        <f>IF('بیماران تنتور اوپیوم'!E8&gt;0,'بیماران تنتور اوپیوم'!E8,0)</f>
        <v>0</v>
      </c>
      <c r="C8" s="7">
        <f>IF('بیماران تنتور اوپیوم'!A8&gt;0,'بیماران تنتور اوپیوم'!A8,0)</f>
        <v>0</v>
      </c>
      <c r="D8" s="10">
        <f>Bas!D7</f>
        <v>0</v>
      </c>
      <c r="E8" s="10">
        <f>Bas!E7</f>
        <v>0</v>
      </c>
      <c r="F8" s="10">
        <f>Bas!F7</f>
        <v>0</v>
      </c>
      <c r="G8" s="71">
        <f>IF(AN8&gt;0,Bas!G7,0)</f>
        <v>0</v>
      </c>
      <c r="H8" s="72" t="str">
        <f>IF(Bas!J7&gt;0,Bas!J7,0)</f>
        <v>فریدون یوسفی</v>
      </c>
      <c r="I8" s="15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15"/>
      <c r="AN8" s="10">
        <f t="shared" si="0"/>
        <v>0</v>
      </c>
    </row>
    <row r="9" spans="1:40" ht="20.100000000000001" customHeight="1" x14ac:dyDescent="0.3">
      <c r="A9" s="7">
        <f t="shared" si="1"/>
        <v>0</v>
      </c>
      <c r="B9" s="7">
        <f>IF('بیماران تنتور اوپیوم'!E9&gt;0,'بیماران تنتور اوپیوم'!E9,0)</f>
        <v>0</v>
      </c>
      <c r="C9" s="7">
        <f>IF('بیماران تنتور اوپیوم'!A9&gt;0,'بیماران تنتور اوپیوم'!A9,0)</f>
        <v>0</v>
      </c>
      <c r="D9" s="10">
        <f>Bas!D8</f>
        <v>0</v>
      </c>
      <c r="E9" s="10">
        <f>Bas!E8</f>
        <v>0</v>
      </c>
      <c r="F9" s="10">
        <f>Bas!F8</f>
        <v>0</v>
      </c>
      <c r="G9" s="71">
        <f>IF(AN9&gt;0,Bas!G8,0)</f>
        <v>0</v>
      </c>
      <c r="H9" s="72" t="str">
        <f>IF(Bas!J8&gt;0,Bas!J8,0)</f>
        <v>ابوذر  زارعی</v>
      </c>
      <c r="I9" s="15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15"/>
      <c r="AB9" s="15"/>
      <c r="AC9" s="15"/>
      <c r="AD9" s="78"/>
      <c r="AE9" s="78"/>
      <c r="AF9" s="78"/>
      <c r="AG9" s="78"/>
      <c r="AH9" s="15"/>
      <c r="AI9" s="15"/>
      <c r="AJ9" s="78"/>
      <c r="AK9" s="78"/>
      <c r="AL9" s="15"/>
      <c r="AM9" s="15"/>
      <c r="AN9" s="10">
        <f t="shared" si="0"/>
        <v>0</v>
      </c>
    </row>
    <row r="10" spans="1:40" ht="20.100000000000001" customHeight="1" x14ac:dyDescent="0.3">
      <c r="A10" s="7">
        <f t="shared" si="1"/>
        <v>0</v>
      </c>
      <c r="B10" s="7">
        <f>IF('بیماران تنتور اوپیوم'!E10&gt;0,'بیماران تنتور اوپیوم'!E10,0)</f>
        <v>0</v>
      </c>
      <c r="C10" s="7">
        <f>IF('بیماران تنتور اوپیوم'!A10&gt;0,'بیماران تنتور اوپیوم'!A10,0)</f>
        <v>0</v>
      </c>
      <c r="D10" s="10">
        <f>Bas!D9</f>
        <v>0</v>
      </c>
      <c r="E10" s="10">
        <f>Bas!E9</f>
        <v>0</v>
      </c>
      <c r="F10" s="10">
        <f>Bas!F9</f>
        <v>0</v>
      </c>
      <c r="G10" s="71">
        <f>IF(AN10&gt;0,Bas!G9,0)</f>
        <v>0</v>
      </c>
      <c r="H10" s="72" t="str">
        <f>IF(Bas!J9&gt;0,Bas!J9,0)</f>
        <v>فرهاد  محمودیان</v>
      </c>
      <c r="I10" s="15"/>
      <c r="J10" s="78"/>
      <c r="K10" s="15"/>
      <c r="L10" s="78"/>
      <c r="M10" s="78"/>
      <c r="N10" s="78"/>
      <c r="O10" s="78"/>
      <c r="P10" s="78"/>
      <c r="Q10" s="78"/>
      <c r="R10" s="15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0">
        <f t="shared" si="0"/>
        <v>0</v>
      </c>
    </row>
    <row r="11" spans="1:40" ht="20.100000000000001" customHeight="1" x14ac:dyDescent="0.3">
      <c r="A11" s="7">
        <f t="shared" si="1"/>
        <v>0</v>
      </c>
      <c r="B11" s="7">
        <f>IF('بیماران تنتور اوپیوم'!E11&gt;0,'بیماران تنتور اوپیوم'!E11,0)</f>
        <v>0</v>
      </c>
      <c r="C11" s="7">
        <f>IF('بیماران تنتور اوپیوم'!A11&gt;0,'بیماران تنتور اوپیوم'!A11,0)</f>
        <v>0</v>
      </c>
      <c r="D11" s="10">
        <f>Bas!D10</f>
        <v>0</v>
      </c>
      <c r="E11" s="10">
        <f>Bas!E10</f>
        <v>0</v>
      </c>
      <c r="F11" s="10">
        <f>Bas!F10</f>
        <v>0</v>
      </c>
      <c r="G11" s="71">
        <f>IF(AN11&gt;0,Bas!G10,0)</f>
        <v>0</v>
      </c>
      <c r="H11" s="72" t="str">
        <f>IF(Bas!J10&gt;0,Bas!J10,0)</f>
        <v>فرشید فرهادی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78"/>
      <c r="W11" s="78"/>
      <c r="X11" s="78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0">
        <f t="shared" si="0"/>
        <v>0</v>
      </c>
    </row>
    <row r="12" spans="1:40" ht="20.100000000000001" customHeight="1" x14ac:dyDescent="0.3">
      <c r="A12" s="7">
        <f t="shared" si="1"/>
        <v>0</v>
      </c>
      <c r="B12" s="7">
        <f>IF('بیماران تنتور اوپیوم'!E12&gt;0,'بیماران تنتور اوپیوم'!E12,0)</f>
        <v>0</v>
      </c>
      <c r="C12" s="7">
        <f>IF('بیماران تنتور اوپیوم'!A12&gt;0,'بیماران تنتور اوپیوم'!A12,0)</f>
        <v>0</v>
      </c>
      <c r="D12" s="10">
        <f>Bas!D11</f>
        <v>0</v>
      </c>
      <c r="E12" s="10">
        <f>Bas!E11</f>
        <v>0</v>
      </c>
      <c r="F12" s="10">
        <f>Bas!F11</f>
        <v>0</v>
      </c>
      <c r="G12" s="71">
        <f>IF(AN12&gt;0,Bas!G11,0)</f>
        <v>0</v>
      </c>
      <c r="H12" s="72" t="str">
        <f>IF(Bas!J11&gt;0,Bas!J11,0)</f>
        <v>محمد میرکی</v>
      </c>
      <c r="I12" s="15"/>
      <c r="J12" s="15"/>
      <c r="K12" s="78"/>
      <c r="L12" s="78"/>
      <c r="M12" s="78"/>
      <c r="N12" s="78"/>
      <c r="O12" s="78"/>
      <c r="P12" s="78"/>
      <c r="Q12" s="78"/>
      <c r="R12" s="15"/>
      <c r="S12" s="15"/>
      <c r="T12" s="78"/>
      <c r="U12" s="78"/>
      <c r="V12" s="78"/>
      <c r="W12" s="78"/>
      <c r="X12" s="78"/>
      <c r="Y12" s="78"/>
      <c r="Z12" s="78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0">
        <f t="shared" si="0"/>
        <v>0</v>
      </c>
    </row>
    <row r="13" spans="1:40" ht="20.100000000000001" customHeight="1" x14ac:dyDescent="0.3">
      <c r="A13" s="7">
        <f t="shared" si="1"/>
        <v>0</v>
      </c>
      <c r="B13" s="7">
        <f>IF('بیماران تنتور اوپیوم'!E13&gt;0,'بیماران تنتور اوپیوم'!E13,0)</f>
        <v>0</v>
      </c>
      <c r="C13" s="7">
        <f>IF('بیماران تنتور اوپیوم'!A13&gt;0,'بیماران تنتور اوپیوم'!A13,0)</f>
        <v>0</v>
      </c>
      <c r="D13" s="10">
        <f>Bas!D12</f>
        <v>0</v>
      </c>
      <c r="E13" s="10">
        <f>Bas!E12</f>
        <v>0</v>
      </c>
      <c r="F13" s="10">
        <f>Bas!F12</f>
        <v>0</v>
      </c>
      <c r="G13" s="71">
        <f>IF(AN13&gt;0,Bas!G12,0)</f>
        <v>0</v>
      </c>
      <c r="H13" s="72" t="str">
        <f>IF(Bas!J12&gt;0,Bas!J12,0)</f>
        <v>فتح اله رحمانی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0">
        <f t="shared" si="0"/>
        <v>0</v>
      </c>
    </row>
    <row r="14" spans="1:40" ht="20.100000000000001" customHeight="1" x14ac:dyDescent="0.3">
      <c r="A14" s="7">
        <f t="shared" si="1"/>
        <v>0</v>
      </c>
      <c r="B14" s="7">
        <f>IF('بیماران تنتور اوپیوم'!E14&gt;0,'بیماران تنتور اوپیوم'!E14,0)</f>
        <v>0</v>
      </c>
      <c r="C14" s="7">
        <f>IF('بیماران تنتور اوپیوم'!A14&gt;0,'بیماران تنتور اوپیوم'!A14,0)</f>
        <v>0</v>
      </c>
      <c r="D14" s="10">
        <f>Bas!D13</f>
        <v>0</v>
      </c>
      <c r="E14" s="10">
        <f>Bas!E13</f>
        <v>0</v>
      </c>
      <c r="F14" s="10">
        <f>Bas!F13</f>
        <v>0</v>
      </c>
      <c r="G14" s="71">
        <f>IF(AN14&gt;0,Bas!G13,0)</f>
        <v>0</v>
      </c>
      <c r="H14" s="72">
        <f>IF(Bas!J13&gt;0,Bas!J13,0)</f>
        <v>0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0">
        <f t="shared" si="0"/>
        <v>0</v>
      </c>
    </row>
    <row r="15" spans="1:40" ht="20.100000000000001" customHeight="1" x14ac:dyDescent="0.3">
      <c r="A15" s="7">
        <f t="shared" si="1"/>
        <v>0</v>
      </c>
      <c r="B15" s="7">
        <f>IF('بیماران تنتور اوپیوم'!E15&gt;0,'بیماران تنتور اوپیوم'!E15,0)</f>
        <v>0</v>
      </c>
      <c r="C15" s="7">
        <f>IF('بیماران تنتور اوپیوم'!A15&gt;0,'بیماران تنتور اوپیوم'!A15,0)</f>
        <v>0</v>
      </c>
      <c r="D15" s="10">
        <f>Bas!D14</f>
        <v>0</v>
      </c>
      <c r="E15" s="10">
        <f>Bas!E14</f>
        <v>0</v>
      </c>
      <c r="F15" s="10">
        <f>Bas!F14</f>
        <v>0</v>
      </c>
      <c r="G15" s="71">
        <f>IF(AN15&gt;0,Bas!G14,0)</f>
        <v>0</v>
      </c>
      <c r="H15" s="72">
        <f>IF(Bas!J14&gt;0,Bas!J14,0)</f>
        <v>0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0">
        <f t="shared" si="0"/>
        <v>0</v>
      </c>
    </row>
    <row r="16" spans="1:40" ht="20.100000000000001" customHeight="1" x14ac:dyDescent="0.3">
      <c r="A16" s="7">
        <f t="shared" si="1"/>
        <v>0</v>
      </c>
      <c r="B16" s="7">
        <f>IF('بیماران تنتور اوپیوم'!E16&gt;0,'بیماران تنتور اوپیوم'!E16,0)</f>
        <v>0</v>
      </c>
      <c r="C16" s="7">
        <f>IF('بیماران تنتور اوپیوم'!A16&gt;0,'بیماران تنتور اوپیوم'!A16,0)</f>
        <v>0</v>
      </c>
      <c r="D16" s="10">
        <f>Bas!D15</f>
        <v>0</v>
      </c>
      <c r="E16" s="10">
        <f>Bas!E15</f>
        <v>0</v>
      </c>
      <c r="F16" s="10">
        <f>Bas!F15</f>
        <v>0</v>
      </c>
      <c r="G16" s="71">
        <f>IF(AN16&gt;0,Bas!G15,0)</f>
        <v>0</v>
      </c>
      <c r="H16" s="72">
        <f>IF(Bas!J15&gt;0,Bas!J15,0)</f>
        <v>0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0">
        <f t="shared" si="0"/>
        <v>0</v>
      </c>
    </row>
    <row r="17" spans="1:40" ht="20.100000000000001" customHeight="1" x14ac:dyDescent="0.3">
      <c r="A17" s="7">
        <f t="shared" si="1"/>
        <v>0</v>
      </c>
      <c r="B17" s="7">
        <f>IF('بیماران تنتور اوپیوم'!E17&gt;0,'بیماران تنتور اوپیوم'!E17,0)</f>
        <v>0</v>
      </c>
      <c r="C17" s="7">
        <f>IF('بیماران تنتور اوپیوم'!A17&gt;0,'بیماران تنتور اوپیوم'!A17,0)</f>
        <v>0</v>
      </c>
      <c r="D17" s="10">
        <f>Bas!D16</f>
        <v>0</v>
      </c>
      <c r="E17" s="10">
        <f>Bas!E16</f>
        <v>0</v>
      </c>
      <c r="F17" s="10">
        <f>Bas!F16</f>
        <v>0</v>
      </c>
      <c r="G17" s="71">
        <f>IF(AN17&gt;0,Bas!G16,0)</f>
        <v>0</v>
      </c>
      <c r="H17" s="72">
        <f>IF(Bas!J16&gt;0,Bas!J16,0)</f>
        <v>0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0">
        <f t="shared" si="0"/>
        <v>0</v>
      </c>
    </row>
    <row r="18" spans="1:40" ht="20.100000000000001" customHeight="1" x14ac:dyDescent="0.3">
      <c r="A18" s="7">
        <f t="shared" si="1"/>
        <v>0</v>
      </c>
      <c r="B18" s="7">
        <f>IF('بیماران تنتور اوپیوم'!E18&gt;0,'بیماران تنتور اوپیوم'!E18,0)</f>
        <v>0</v>
      </c>
      <c r="C18" s="7">
        <f>IF('بیماران تنتور اوپیوم'!A18&gt;0,'بیماران تنتور اوپیوم'!A18,0)</f>
        <v>0</v>
      </c>
      <c r="D18" s="10">
        <f>Bas!D17</f>
        <v>0</v>
      </c>
      <c r="E18" s="10">
        <f>Bas!E17</f>
        <v>0</v>
      </c>
      <c r="F18" s="10">
        <f>Bas!F17</f>
        <v>0</v>
      </c>
      <c r="G18" s="71">
        <f>IF(AN18&gt;0,Bas!G17,0)</f>
        <v>0</v>
      </c>
      <c r="H18" s="72">
        <f>IF(Bas!J17&gt;0,Bas!J17,0)</f>
        <v>0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0">
        <f t="shared" si="0"/>
        <v>0</v>
      </c>
    </row>
    <row r="19" spans="1:40" ht="20.100000000000001" customHeight="1" x14ac:dyDescent="0.3">
      <c r="A19" s="7">
        <f t="shared" si="1"/>
        <v>0</v>
      </c>
      <c r="B19" s="7">
        <f>IF('بیماران تنتور اوپیوم'!E19&gt;0,'بیماران تنتور اوپیوم'!E19,0)</f>
        <v>0</v>
      </c>
      <c r="C19" s="7">
        <f>IF('بیماران تنتور اوپیوم'!A19&gt;0,'بیماران تنتور اوپیوم'!A19,0)</f>
        <v>0</v>
      </c>
      <c r="D19" s="10">
        <f>Bas!D18</f>
        <v>0</v>
      </c>
      <c r="E19" s="10">
        <f>Bas!E18</f>
        <v>0</v>
      </c>
      <c r="F19" s="10">
        <f>Bas!F18</f>
        <v>0</v>
      </c>
      <c r="G19" s="71">
        <f>IF(AN19&gt;0,Bas!G18,0)</f>
        <v>0</v>
      </c>
      <c r="H19" s="72">
        <f>IF(Bas!J18&gt;0,Bas!J18,0)</f>
        <v>0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0">
        <f t="shared" si="0"/>
        <v>0</v>
      </c>
    </row>
    <row r="20" spans="1:40" ht="20.100000000000001" customHeight="1" x14ac:dyDescent="0.3">
      <c r="A20" s="7">
        <f t="shared" si="1"/>
        <v>0</v>
      </c>
      <c r="B20" s="7">
        <f>IF('بیماران تنتور اوپیوم'!E20&gt;0,'بیماران تنتور اوپیوم'!E20,0)</f>
        <v>0</v>
      </c>
      <c r="C20" s="7">
        <f>IF('بیماران تنتور اوپیوم'!A20&gt;0,'بیماران تنتور اوپیوم'!A20,0)</f>
        <v>0</v>
      </c>
      <c r="D20" s="10">
        <f>Bas!D19</f>
        <v>0</v>
      </c>
      <c r="E20" s="10">
        <f>Bas!E19</f>
        <v>0</v>
      </c>
      <c r="F20" s="10">
        <f>Bas!F19</f>
        <v>0</v>
      </c>
      <c r="G20" s="71">
        <f>IF(AN20&gt;0,Bas!G19,0)</f>
        <v>0</v>
      </c>
      <c r="H20" s="72">
        <f>IF(Bas!J19&gt;0,Bas!J19,0)</f>
        <v>0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0">
        <f t="shared" si="0"/>
        <v>0</v>
      </c>
    </row>
    <row r="21" spans="1:40" ht="20.100000000000001" customHeight="1" x14ac:dyDescent="0.3">
      <c r="A21" s="7">
        <f t="shared" si="1"/>
        <v>0</v>
      </c>
      <c r="B21" s="7">
        <f>IF('بیماران تنتور اوپیوم'!E21&gt;0,'بیماران تنتور اوپیوم'!E21,0)</f>
        <v>0</v>
      </c>
      <c r="C21" s="7">
        <f>IF('بیماران تنتور اوپیوم'!A21&gt;0,'بیماران تنتور اوپیوم'!A21,0)</f>
        <v>0</v>
      </c>
      <c r="D21" s="10">
        <f>Bas!D20</f>
        <v>0</v>
      </c>
      <c r="E21" s="10">
        <f>Bas!E20</f>
        <v>0</v>
      </c>
      <c r="F21" s="10">
        <f>Bas!F20</f>
        <v>0</v>
      </c>
      <c r="G21" s="71">
        <f>IF(AN21&gt;0,Bas!G20,0)</f>
        <v>0</v>
      </c>
      <c r="H21" s="72">
        <f>IF(Bas!J20&gt;0,Bas!J20,0)</f>
        <v>0</v>
      </c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0">
        <f t="shared" si="0"/>
        <v>0</v>
      </c>
    </row>
    <row r="22" spans="1:40" ht="20.100000000000001" customHeight="1" x14ac:dyDescent="0.3">
      <c r="A22" s="7">
        <f t="shared" si="1"/>
        <v>0</v>
      </c>
      <c r="B22" s="7">
        <f>IF('بیماران تنتور اوپیوم'!E22&gt;0,'بیماران تنتور اوپیوم'!E22,0)</f>
        <v>0</v>
      </c>
      <c r="C22" s="7">
        <f>IF('بیماران تنتور اوپیوم'!A22&gt;0,'بیماران تنتور اوپیوم'!A22,0)</f>
        <v>0</v>
      </c>
      <c r="D22" s="10">
        <f>Bas!D21</f>
        <v>0</v>
      </c>
      <c r="E22" s="10">
        <f>Bas!E21</f>
        <v>0</v>
      </c>
      <c r="F22" s="10">
        <f>Bas!F21</f>
        <v>0</v>
      </c>
      <c r="G22" s="71">
        <f>IF(AN22&gt;0,Bas!G21,0)</f>
        <v>0</v>
      </c>
      <c r="H22" s="72">
        <f>IF(Bas!J21&gt;0,Bas!J21,0)</f>
        <v>0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0">
        <f t="shared" si="0"/>
        <v>0</v>
      </c>
    </row>
    <row r="23" spans="1:40" ht="20.100000000000001" customHeight="1" x14ac:dyDescent="0.3">
      <c r="A23" s="7">
        <f t="shared" si="1"/>
        <v>0</v>
      </c>
      <c r="B23" s="7">
        <f>IF('بیماران تنتور اوپیوم'!E23&gt;0,'بیماران تنتور اوپیوم'!E23,0)</f>
        <v>0</v>
      </c>
      <c r="C23" s="7">
        <f>IF('بیماران تنتور اوپیوم'!A23&gt;0,'بیماران تنتور اوپیوم'!A23,0)</f>
        <v>0</v>
      </c>
      <c r="D23" s="10">
        <f>Bas!D22</f>
        <v>0</v>
      </c>
      <c r="E23" s="10">
        <f>Bas!E22</f>
        <v>0</v>
      </c>
      <c r="F23" s="10">
        <f>Bas!F22</f>
        <v>0</v>
      </c>
      <c r="G23" s="71">
        <f>IF(AN23&gt;0,Bas!G22,0)</f>
        <v>0</v>
      </c>
      <c r="H23" s="72">
        <f>IF(Bas!J22&gt;0,Bas!J22,0)</f>
        <v>0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0">
        <f t="shared" si="0"/>
        <v>0</v>
      </c>
    </row>
    <row r="24" spans="1:40" ht="20.100000000000001" customHeight="1" x14ac:dyDescent="0.3">
      <c r="A24" s="7">
        <f t="shared" si="1"/>
        <v>0</v>
      </c>
      <c r="B24" s="7">
        <f>IF('بیماران تنتور اوپیوم'!E24&gt;0,'بیماران تنتور اوپیوم'!E24,0)</f>
        <v>0</v>
      </c>
      <c r="C24" s="7">
        <f>IF('بیماران تنتور اوپیوم'!A24&gt;0,'بیماران تنتور اوپیوم'!A24,0)</f>
        <v>0</v>
      </c>
      <c r="D24" s="10">
        <f>Bas!D23</f>
        <v>0</v>
      </c>
      <c r="E24" s="10">
        <f>Bas!E23</f>
        <v>0</v>
      </c>
      <c r="F24" s="10">
        <f>Bas!F23</f>
        <v>0</v>
      </c>
      <c r="G24" s="71">
        <f>IF(AN24&gt;0,Bas!G23,0)</f>
        <v>0</v>
      </c>
      <c r="H24" s="72">
        <f>IF(Bas!J23&gt;0,Bas!J23,0)</f>
        <v>0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0">
        <f t="shared" si="0"/>
        <v>0</v>
      </c>
    </row>
    <row r="25" spans="1:40" ht="20.100000000000001" customHeight="1" x14ac:dyDescent="0.3">
      <c r="A25" s="7">
        <f t="shared" si="1"/>
        <v>0</v>
      </c>
      <c r="B25" s="7">
        <f>IF('بیماران تنتور اوپیوم'!E25&gt;0,'بیماران تنتور اوپیوم'!E25,0)</f>
        <v>0</v>
      </c>
      <c r="C25" s="7">
        <f>IF('بیماران تنتور اوپیوم'!A25&gt;0,'بیماران تنتور اوپیوم'!A25,0)</f>
        <v>0</v>
      </c>
      <c r="D25" s="10">
        <f>Bas!D24</f>
        <v>0</v>
      </c>
      <c r="E25" s="10">
        <f>Bas!E24</f>
        <v>0</v>
      </c>
      <c r="F25" s="10">
        <f>Bas!F24</f>
        <v>0</v>
      </c>
      <c r="G25" s="71">
        <f>IF(AN25&gt;0,Bas!G24,0)</f>
        <v>0</v>
      </c>
      <c r="H25" s="72">
        <f>IF(Bas!J24&gt;0,Bas!J24,0)</f>
        <v>0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0">
        <f t="shared" si="0"/>
        <v>0</v>
      </c>
    </row>
    <row r="26" spans="1:40" ht="20.100000000000001" customHeight="1" x14ac:dyDescent="0.3">
      <c r="A26" s="7">
        <f t="shared" si="1"/>
        <v>0</v>
      </c>
      <c r="B26" s="7">
        <f>IF('بیماران تنتور اوپیوم'!E26&gt;0,'بیماران تنتور اوپیوم'!E26,0)</f>
        <v>0</v>
      </c>
      <c r="C26" s="7">
        <f>IF('بیماران تنتور اوپیوم'!A26&gt;0,'بیماران تنتور اوپیوم'!A26,0)</f>
        <v>0</v>
      </c>
      <c r="D26" s="10">
        <f>Bas!D25</f>
        <v>0</v>
      </c>
      <c r="E26" s="10">
        <f>Bas!E25</f>
        <v>0</v>
      </c>
      <c r="F26" s="10">
        <f>Bas!F25</f>
        <v>0</v>
      </c>
      <c r="G26" s="71">
        <f>IF(AN26&gt;0,Bas!G25,0)</f>
        <v>0</v>
      </c>
      <c r="H26" s="72">
        <f>IF(Bas!J25&gt;0,Bas!J25,0)</f>
        <v>0</v>
      </c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0">
        <f t="shared" si="0"/>
        <v>0</v>
      </c>
    </row>
    <row r="27" spans="1:40" ht="20.100000000000001" customHeight="1" x14ac:dyDescent="0.3">
      <c r="A27" s="7">
        <f t="shared" si="1"/>
        <v>0</v>
      </c>
      <c r="B27" s="7">
        <f>IF('بیماران تنتور اوپیوم'!E27&gt;0,'بیماران تنتور اوپیوم'!E27,0)</f>
        <v>0</v>
      </c>
      <c r="C27" s="7">
        <f>IF('بیماران تنتور اوپیوم'!A27&gt;0,'بیماران تنتور اوپیوم'!A27,0)</f>
        <v>0</v>
      </c>
      <c r="D27" s="10">
        <f>Bas!D26</f>
        <v>0</v>
      </c>
      <c r="E27" s="10">
        <f>Bas!E26</f>
        <v>0</v>
      </c>
      <c r="F27" s="10">
        <f>Bas!F26</f>
        <v>0</v>
      </c>
      <c r="G27" s="71">
        <f>IF(AN27&gt;0,Bas!G26,0)</f>
        <v>0</v>
      </c>
      <c r="H27" s="72">
        <f>IF(Bas!J26&gt;0,Bas!J26,0)</f>
        <v>0</v>
      </c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0">
        <f t="shared" si="0"/>
        <v>0</v>
      </c>
    </row>
    <row r="28" spans="1:40" ht="20.100000000000001" customHeight="1" x14ac:dyDescent="0.3">
      <c r="A28" s="7">
        <f t="shared" si="1"/>
        <v>0</v>
      </c>
      <c r="B28" s="7">
        <f>IF('بیماران تنتور اوپیوم'!E28&gt;0,'بیماران تنتور اوپیوم'!E28,0)</f>
        <v>0</v>
      </c>
      <c r="C28" s="7">
        <f>IF('بیماران تنتور اوپیوم'!A28&gt;0,'بیماران تنتور اوپیوم'!A28,0)</f>
        <v>0</v>
      </c>
      <c r="D28" s="10">
        <f>Bas!D27</f>
        <v>0</v>
      </c>
      <c r="E28" s="10">
        <f>Bas!E27</f>
        <v>0</v>
      </c>
      <c r="F28" s="10">
        <f>Bas!F27</f>
        <v>0</v>
      </c>
      <c r="G28" s="71">
        <f>IF(AN28&gt;0,Bas!G27,0)</f>
        <v>0</v>
      </c>
      <c r="H28" s="72">
        <f>IF(Bas!J27&gt;0,Bas!J27,0)</f>
        <v>0</v>
      </c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0">
        <f t="shared" si="0"/>
        <v>0</v>
      </c>
    </row>
    <row r="29" spans="1:40" ht="20.100000000000001" customHeight="1" x14ac:dyDescent="0.3">
      <c r="A29" s="7">
        <f t="shared" si="1"/>
        <v>0</v>
      </c>
      <c r="B29" s="7">
        <f>IF('بیماران تنتور اوپیوم'!E29&gt;0,'بیماران تنتور اوپیوم'!E29,0)</f>
        <v>0</v>
      </c>
      <c r="C29" s="7">
        <f>IF('بیماران تنتور اوپیوم'!A29&gt;0,'بیماران تنتور اوپیوم'!A29,0)</f>
        <v>0</v>
      </c>
      <c r="D29" s="10">
        <f>Bas!D28</f>
        <v>0</v>
      </c>
      <c r="E29" s="10">
        <f>Bas!E28</f>
        <v>0</v>
      </c>
      <c r="F29" s="10">
        <f>Bas!F28</f>
        <v>0</v>
      </c>
      <c r="G29" s="71">
        <f>IF(AN29&gt;0,Bas!G28,0)</f>
        <v>0</v>
      </c>
      <c r="H29" s="72">
        <f>IF(Bas!J28&gt;0,Bas!J28,0)</f>
        <v>0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0">
        <f t="shared" si="0"/>
        <v>0</v>
      </c>
    </row>
    <row r="30" spans="1:40" ht="20.100000000000001" customHeight="1" x14ac:dyDescent="0.3">
      <c r="A30" s="7">
        <f t="shared" si="1"/>
        <v>0</v>
      </c>
      <c r="B30" s="7">
        <f>IF('بیماران تنتور اوپیوم'!E30&gt;0,'بیماران تنتور اوپیوم'!E30,0)</f>
        <v>0</v>
      </c>
      <c r="C30" s="7">
        <f>IF('بیماران تنتور اوپیوم'!A30&gt;0,'بیماران تنتور اوپیوم'!A30,0)</f>
        <v>0</v>
      </c>
      <c r="D30" s="10">
        <f>Bas!D29</f>
        <v>0</v>
      </c>
      <c r="E30" s="10">
        <f>Bas!E29</f>
        <v>0</v>
      </c>
      <c r="F30" s="10">
        <f>Bas!F29</f>
        <v>0</v>
      </c>
      <c r="G30" s="71">
        <f>IF(AN30&gt;0,Bas!G29,0)</f>
        <v>0</v>
      </c>
      <c r="H30" s="72">
        <f>IF(Bas!J29&gt;0,Bas!J29,0)</f>
        <v>0</v>
      </c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0">
        <f t="shared" si="0"/>
        <v>0</v>
      </c>
    </row>
    <row r="31" spans="1:40" ht="20.100000000000001" customHeight="1" x14ac:dyDescent="0.3">
      <c r="A31" s="7">
        <f t="shared" si="1"/>
        <v>0</v>
      </c>
      <c r="B31" s="7">
        <f>IF('بیماران تنتور اوپیوم'!E31&gt;0,'بیماران تنتور اوپیوم'!E31,0)</f>
        <v>0</v>
      </c>
      <c r="C31" s="7">
        <f>IF('بیماران تنتور اوپیوم'!A31&gt;0,'بیماران تنتور اوپیوم'!A31,0)</f>
        <v>0</v>
      </c>
      <c r="D31" s="10">
        <f>Bas!D30</f>
        <v>0</v>
      </c>
      <c r="E31" s="10">
        <f>Bas!E30</f>
        <v>0</v>
      </c>
      <c r="F31" s="10">
        <f>Bas!F30</f>
        <v>0</v>
      </c>
      <c r="G31" s="71">
        <f>IF(AN31&gt;0,Bas!G30,0)</f>
        <v>0</v>
      </c>
      <c r="H31" s="72">
        <f>IF(Bas!J30&gt;0,Bas!J30,0)</f>
        <v>0</v>
      </c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0">
        <f t="shared" si="0"/>
        <v>0</v>
      </c>
    </row>
    <row r="32" spans="1:40" ht="20.100000000000001" customHeight="1" x14ac:dyDescent="0.3">
      <c r="A32" s="7">
        <f t="shared" si="1"/>
        <v>0</v>
      </c>
      <c r="B32" s="7">
        <f>IF('بیماران تنتور اوپیوم'!E32&gt;0,'بیماران تنتور اوپیوم'!E32,0)</f>
        <v>0</v>
      </c>
      <c r="C32" s="7">
        <f>IF('بیماران تنتور اوپیوم'!A32&gt;0,'بیماران تنتور اوپیوم'!A32,0)</f>
        <v>0</v>
      </c>
      <c r="D32" s="10">
        <f>Bas!D31</f>
        <v>0</v>
      </c>
      <c r="E32" s="10">
        <f>Bas!E31</f>
        <v>0</v>
      </c>
      <c r="F32" s="10">
        <f>Bas!F31</f>
        <v>0</v>
      </c>
      <c r="G32" s="71">
        <f>IF(AN32&gt;0,Bas!G31,0)</f>
        <v>0</v>
      </c>
      <c r="H32" s="72">
        <f>IF(Bas!J31&gt;0,Bas!J31,0)</f>
        <v>0</v>
      </c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0">
        <f t="shared" si="0"/>
        <v>0</v>
      </c>
    </row>
    <row r="33" spans="1:40" ht="20.100000000000001" customHeight="1" x14ac:dyDescent="0.3">
      <c r="A33" s="7">
        <f t="shared" si="1"/>
        <v>0</v>
      </c>
      <c r="B33" s="7">
        <f>IF('بیماران تنتور اوپیوم'!E33&gt;0,'بیماران تنتور اوپیوم'!E33,0)</f>
        <v>0</v>
      </c>
      <c r="C33" s="7">
        <f>IF('بیماران تنتور اوپیوم'!A33&gt;0,'بیماران تنتور اوپیوم'!A33,0)</f>
        <v>0</v>
      </c>
      <c r="D33" s="10">
        <f>Bas!D32</f>
        <v>0</v>
      </c>
      <c r="E33" s="10">
        <f>Bas!E32</f>
        <v>0</v>
      </c>
      <c r="F33" s="10">
        <f>Bas!F32</f>
        <v>0</v>
      </c>
      <c r="G33" s="71">
        <f>IF(AN33&gt;0,Bas!G32,0)</f>
        <v>0</v>
      </c>
      <c r="H33" s="72">
        <f>IF(Bas!J32&gt;0,Bas!J32,0)</f>
        <v>0</v>
      </c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0">
        <f t="shared" si="0"/>
        <v>0</v>
      </c>
    </row>
    <row r="34" spans="1:40" ht="20.100000000000001" customHeight="1" x14ac:dyDescent="0.3">
      <c r="A34" s="7">
        <f t="shared" si="1"/>
        <v>0</v>
      </c>
      <c r="B34" s="7">
        <f>IF('بیماران تنتور اوپیوم'!E34&gt;0,'بیماران تنتور اوپیوم'!E34,0)</f>
        <v>0</v>
      </c>
      <c r="C34" s="7">
        <f>IF('بیماران تنتور اوپیوم'!A34&gt;0,'بیماران تنتور اوپیوم'!A34,0)</f>
        <v>0</v>
      </c>
      <c r="D34" s="10">
        <f>Bas!D33</f>
        <v>0</v>
      </c>
      <c r="E34" s="10">
        <f>Bas!E33</f>
        <v>0</v>
      </c>
      <c r="F34" s="10">
        <f>Bas!F33</f>
        <v>0</v>
      </c>
      <c r="G34" s="71">
        <f>IF(AN34&gt;0,Bas!G33,0)</f>
        <v>0</v>
      </c>
      <c r="H34" s="72">
        <f>IF(Bas!J33&gt;0,Bas!J33,0)</f>
        <v>0</v>
      </c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0">
        <f t="shared" si="0"/>
        <v>0</v>
      </c>
    </row>
    <row r="35" spans="1:40" ht="20.100000000000001" customHeight="1" x14ac:dyDescent="0.3">
      <c r="A35" s="7">
        <f t="shared" si="1"/>
        <v>0</v>
      </c>
      <c r="B35" s="7">
        <f>IF('بیماران تنتور اوپیوم'!E35&gt;0,'بیماران تنتور اوپیوم'!E35,0)</f>
        <v>0</v>
      </c>
      <c r="C35" s="7">
        <f>IF('بیماران تنتور اوپیوم'!A35&gt;0,'بیماران تنتور اوپیوم'!A35,0)</f>
        <v>0</v>
      </c>
      <c r="D35" s="10">
        <f>Bas!D34</f>
        <v>0</v>
      </c>
      <c r="E35" s="10">
        <f>Bas!E34</f>
        <v>0</v>
      </c>
      <c r="F35" s="10">
        <f>Bas!F34</f>
        <v>0</v>
      </c>
      <c r="G35" s="71">
        <f>IF(AN35&gt;0,Bas!G34,0)</f>
        <v>0</v>
      </c>
      <c r="H35" s="72">
        <f>IF(Bas!J34&gt;0,Bas!J34,0)</f>
        <v>0</v>
      </c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0">
        <f t="shared" si="0"/>
        <v>0</v>
      </c>
    </row>
    <row r="36" spans="1:40" ht="20.100000000000001" customHeight="1" x14ac:dyDescent="0.3">
      <c r="A36" s="7">
        <f t="shared" si="1"/>
        <v>0</v>
      </c>
      <c r="B36" s="7">
        <f>IF('بیماران تنتور اوپیوم'!E36&gt;0,'بیماران تنتور اوپیوم'!E36,0)</f>
        <v>0</v>
      </c>
      <c r="C36" s="7">
        <f>IF('بیماران تنتور اوپیوم'!A36&gt;0,'بیماران تنتور اوپیوم'!A36,0)</f>
        <v>0</v>
      </c>
      <c r="D36" s="10">
        <f>Bas!D35</f>
        <v>0</v>
      </c>
      <c r="E36" s="10">
        <f>Bas!E35</f>
        <v>0</v>
      </c>
      <c r="F36" s="10">
        <f>Bas!F35</f>
        <v>0</v>
      </c>
      <c r="G36" s="71">
        <f>IF(AN36&gt;0,Bas!G35,0)</f>
        <v>0</v>
      </c>
      <c r="H36" s="72">
        <f>IF(Bas!J35&gt;0,Bas!J35,0)</f>
        <v>0</v>
      </c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0">
        <f t="shared" si="0"/>
        <v>0</v>
      </c>
    </row>
    <row r="37" spans="1:40" ht="20.100000000000001" customHeight="1" x14ac:dyDescent="0.3">
      <c r="A37" s="7">
        <f t="shared" si="1"/>
        <v>0</v>
      </c>
      <c r="B37" s="7">
        <f>IF('بیماران تنتور اوپیوم'!E37&gt;0,'بیماران تنتور اوپیوم'!E37,0)</f>
        <v>0</v>
      </c>
      <c r="C37" s="7">
        <f>IF('بیماران تنتور اوپیوم'!A37&gt;0,'بیماران تنتور اوپیوم'!A37,0)</f>
        <v>0</v>
      </c>
      <c r="D37" s="10">
        <f>Bas!D36</f>
        <v>0</v>
      </c>
      <c r="E37" s="10">
        <f>Bas!E36</f>
        <v>0</v>
      </c>
      <c r="F37" s="10">
        <f>Bas!F36</f>
        <v>0</v>
      </c>
      <c r="G37" s="71">
        <f>IF(AN37&gt;0,Bas!G36,0)</f>
        <v>0</v>
      </c>
      <c r="H37" s="72">
        <f>IF(Bas!J36&gt;0,Bas!J36,0)</f>
        <v>0</v>
      </c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0">
        <f t="shared" si="0"/>
        <v>0</v>
      </c>
    </row>
    <row r="38" spans="1:40" ht="20.100000000000001" customHeight="1" x14ac:dyDescent="0.3">
      <c r="A38" s="7">
        <f t="shared" si="1"/>
        <v>0</v>
      </c>
      <c r="B38" s="7">
        <f>IF('بیماران تنتور اوپیوم'!E38&gt;0,'بیماران تنتور اوپیوم'!E38,0)</f>
        <v>0</v>
      </c>
      <c r="C38" s="7">
        <f>IF('بیماران تنتور اوپیوم'!A38&gt;0,'بیماران تنتور اوپیوم'!A38,0)</f>
        <v>0</v>
      </c>
      <c r="D38" s="10">
        <f>Bas!D37</f>
        <v>0</v>
      </c>
      <c r="E38" s="10">
        <f>Bas!E37</f>
        <v>0</v>
      </c>
      <c r="F38" s="10">
        <f>Bas!F37</f>
        <v>0</v>
      </c>
      <c r="G38" s="71">
        <f>IF(AN38&gt;0,Bas!G37,0)</f>
        <v>0</v>
      </c>
      <c r="H38" s="72">
        <f>IF(Bas!J37&gt;0,Bas!J37,0)</f>
        <v>0</v>
      </c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0">
        <f t="shared" si="0"/>
        <v>0</v>
      </c>
    </row>
    <row r="39" spans="1:40" ht="20.100000000000001" customHeight="1" x14ac:dyDescent="0.3">
      <c r="A39" s="7">
        <f t="shared" si="1"/>
        <v>0</v>
      </c>
      <c r="B39" s="7">
        <f>IF('بیماران تنتور اوپیوم'!E39&gt;0,'بیماران تنتور اوپیوم'!E39,0)</f>
        <v>0</v>
      </c>
      <c r="C39" s="7">
        <f>IF('بیماران تنتور اوپیوم'!A39&gt;0,'بیماران تنتور اوپیوم'!A39,0)</f>
        <v>0</v>
      </c>
      <c r="D39" s="10">
        <f>Bas!D38</f>
        <v>0</v>
      </c>
      <c r="E39" s="10">
        <f>Bas!E38</f>
        <v>0</v>
      </c>
      <c r="F39" s="10">
        <f>Bas!F38</f>
        <v>0</v>
      </c>
      <c r="G39" s="71">
        <f>IF(AN39&gt;0,Bas!G38,0)</f>
        <v>0</v>
      </c>
      <c r="H39" s="72">
        <f>IF(Bas!J38&gt;0,Bas!J38,0)</f>
        <v>0</v>
      </c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0">
        <f t="shared" si="0"/>
        <v>0</v>
      </c>
    </row>
    <row r="40" spans="1:40" ht="20.100000000000001" customHeight="1" x14ac:dyDescent="0.3">
      <c r="A40" s="7">
        <f t="shared" si="1"/>
        <v>0</v>
      </c>
      <c r="B40" s="7">
        <f>IF('بیماران تنتور اوپیوم'!E40&gt;0,'بیماران تنتور اوپیوم'!E40,0)</f>
        <v>0</v>
      </c>
      <c r="C40" s="7">
        <f>IF('بیماران تنتور اوپیوم'!A40&gt;0,'بیماران تنتور اوپیوم'!A40,0)</f>
        <v>0</v>
      </c>
      <c r="D40" s="10">
        <f>Bas!D39</f>
        <v>0</v>
      </c>
      <c r="E40" s="10">
        <f>Bas!E39</f>
        <v>0</v>
      </c>
      <c r="F40" s="10">
        <f>Bas!F39</f>
        <v>0</v>
      </c>
      <c r="G40" s="71">
        <f>IF(AN40&gt;0,Bas!G39,0)</f>
        <v>0</v>
      </c>
      <c r="H40" s="72">
        <f>IF(Bas!J39&gt;0,Bas!J39,0)</f>
        <v>0</v>
      </c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0">
        <f t="shared" si="0"/>
        <v>0</v>
      </c>
    </row>
    <row r="41" spans="1:40" ht="20.100000000000001" customHeight="1" x14ac:dyDescent="0.3">
      <c r="A41" s="7">
        <f t="shared" si="1"/>
        <v>0</v>
      </c>
      <c r="B41" s="7">
        <f>IF('بیماران تنتور اوپیوم'!E41&gt;0,'بیماران تنتور اوپیوم'!E41,0)</f>
        <v>0</v>
      </c>
      <c r="C41" s="7">
        <f>IF('بیماران تنتور اوپیوم'!A41&gt;0,'بیماران تنتور اوپیوم'!A41,0)</f>
        <v>0</v>
      </c>
      <c r="D41" s="10">
        <f>Bas!D40</f>
        <v>0</v>
      </c>
      <c r="E41" s="10">
        <f>Bas!E40</f>
        <v>0</v>
      </c>
      <c r="F41" s="10">
        <f>Bas!F40</f>
        <v>0</v>
      </c>
      <c r="G41" s="71">
        <f>IF(AN41&gt;0,Bas!G40,0)</f>
        <v>0</v>
      </c>
      <c r="H41" s="72">
        <f>IF(Bas!J40&gt;0,Bas!J40,0)</f>
        <v>0</v>
      </c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0">
        <f t="shared" si="0"/>
        <v>0</v>
      </c>
    </row>
    <row r="42" spans="1:40" ht="20.100000000000001" customHeight="1" x14ac:dyDescent="0.3">
      <c r="A42" s="7">
        <f t="shared" si="1"/>
        <v>0</v>
      </c>
      <c r="B42" s="7">
        <f>IF('بیماران تنتور اوپیوم'!E42&gt;0,'بیماران تنتور اوپیوم'!E42,0)</f>
        <v>0</v>
      </c>
      <c r="C42" s="7">
        <f>IF('بیماران تنتور اوپیوم'!A42&gt;0,'بیماران تنتور اوپیوم'!A42,0)</f>
        <v>0</v>
      </c>
      <c r="D42" s="10">
        <f>Bas!D41</f>
        <v>0</v>
      </c>
      <c r="E42" s="10">
        <f>Bas!E41</f>
        <v>0</v>
      </c>
      <c r="F42" s="10">
        <f>Bas!F41</f>
        <v>0</v>
      </c>
      <c r="G42" s="71">
        <f>IF(AN42&gt;0,Bas!G41,0)</f>
        <v>0</v>
      </c>
      <c r="H42" s="72">
        <f>IF(Bas!J41&gt;0,Bas!J41,0)</f>
        <v>0</v>
      </c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0">
        <f t="shared" si="0"/>
        <v>0</v>
      </c>
    </row>
    <row r="43" spans="1:40" ht="20.100000000000001" customHeight="1" x14ac:dyDescent="0.3">
      <c r="A43" s="7">
        <f t="shared" si="1"/>
        <v>0</v>
      </c>
      <c r="B43" s="7">
        <f>IF('بیماران تنتور اوپیوم'!E43&gt;0,'بیماران تنتور اوپیوم'!E43,0)</f>
        <v>0</v>
      </c>
      <c r="C43" s="7">
        <f>IF('بیماران تنتور اوپیوم'!A43&gt;0,'بیماران تنتور اوپیوم'!A43,0)</f>
        <v>0</v>
      </c>
      <c r="D43" s="10">
        <f>Bas!D42</f>
        <v>0</v>
      </c>
      <c r="E43" s="10">
        <f>Bas!E42</f>
        <v>0</v>
      </c>
      <c r="F43" s="10">
        <f>Bas!F42</f>
        <v>0</v>
      </c>
      <c r="G43" s="71">
        <f>IF(AN43&gt;0,Bas!G42,0)</f>
        <v>0</v>
      </c>
      <c r="H43" s="72">
        <f>IF(Bas!J42&gt;0,Bas!J42,0)</f>
        <v>0</v>
      </c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0">
        <f t="shared" si="0"/>
        <v>0</v>
      </c>
    </row>
    <row r="44" spans="1:40" ht="20.100000000000001" customHeight="1" x14ac:dyDescent="0.3">
      <c r="A44" s="7">
        <f t="shared" si="1"/>
        <v>0</v>
      </c>
      <c r="B44" s="7">
        <f>IF('بیماران تنتور اوپیوم'!E44&gt;0,'بیماران تنتور اوپیوم'!E44,0)</f>
        <v>0</v>
      </c>
      <c r="C44" s="7">
        <f>IF('بیماران تنتور اوپیوم'!A44&gt;0,'بیماران تنتور اوپیوم'!A44,0)</f>
        <v>0</v>
      </c>
      <c r="D44" s="10">
        <f>Bas!D43</f>
        <v>0</v>
      </c>
      <c r="E44" s="10">
        <f>Bas!E43</f>
        <v>0</v>
      </c>
      <c r="F44" s="10">
        <f>Bas!F43</f>
        <v>0</v>
      </c>
      <c r="G44" s="71">
        <f>IF(AN44&gt;0,Bas!G43,0)</f>
        <v>0</v>
      </c>
      <c r="H44" s="72">
        <f>IF(Bas!J43&gt;0,Bas!J43,0)</f>
        <v>0</v>
      </c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0">
        <f t="shared" si="0"/>
        <v>0</v>
      </c>
    </row>
    <row r="45" spans="1:40" ht="20.100000000000001" customHeight="1" x14ac:dyDescent="0.3">
      <c r="A45" s="7">
        <f t="shared" si="1"/>
        <v>0</v>
      </c>
      <c r="B45" s="7">
        <f>IF('بیماران تنتور اوپیوم'!E45&gt;0,'بیماران تنتور اوپیوم'!E45,0)</f>
        <v>0</v>
      </c>
      <c r="C45" s="7">
        <f>IF('بیماران تنتور اوپیوم'!A45&gt;0,'بیماران تنتور اوپیوم'!A45,0)</f>
        <v>0</v>
      </c>
      <c r="D45" s="10">
        <f>Bas!D44</f>
        <v>0</v>
      </c>
      <c r="E45" s="10">
        <f>Bas!E44</f>
        <v>0</v>
      </c>
      <c r="F45" s="10">
        <f>Bas!F44</f>
        <v>0</v>
      </c>
      <c r="G45" s="71">
        <f>IF(AN45&gt;0,Bas!G44,0)</f>
        <v>0</v>
      </c>
      <c r="H45" s="72">
        <f>IF(Bas!J44&gt;0,Bas!J44,0)</f>
        <v>0</v>
      </c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0">
        <f t="shared" si="0"/>
        <v>0</v>
      </c>
    </row>
    <row r="46" spans="1:40" ht="20.100000000000001" customHeight="1" x14ac:dyDescent="0.3">
      <c r="A46" s="7">
        <f t="shared" si="1"/>
        <v>0</v>
      </c>
      <c r="B46" s="7">
        <f>IF('بیماران تنتور اوپیوم'!E46&gt;0,'بیماران تنتور اوپیوم'!E46,0)</f>
        <v>0</v>
      </c>
      <c r="C46" s="7">
        <f>IF('بیماران تنتور اوپیوم'!A46&gt;0,'بیماران تنتور اوپیوم'!A46,0)</f>
        <v>0</v>
      </c>
      <c r="D46" s="10">
        <f>Bas!D45</f>
        <v>0</v>
      </c>
      <c r="E46" s="10">
        <f>Bas!E45</f>
        <v>0</v>
      </c>
      <c r="F46" s="10">
        <f>Bas!F45</f>
        <v>0</v>
      </c>
      <c r="G46" s="71">
        <f>IF(AN46&gt;0,Bas!G45,0)</f>
        <v>0</v>
      </c>
      <c r="H46" s="72">
        <f>IF(Bas!J45&gt;0,Bas!J45,0)</f>
        <v>0</v>
      </c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0">
        <f t="shared" si="0"/>
        <v>0</v>
      </c>
    </row>
    <row r="47" spans="1:40" ht="20.100000000000001" customHeight="1" x14ac:dyDescent="0.3">
      <c r="A47" s="7">
        <f t="shared" si="1"/>
        <v>0</v>
      </c>
      <c r="B47" s="7">
        <f>IF('بیماران تنتور اوپیوم'!E47&gt;0,'بیماران تنتور اوپیوم'!E47,0)</f>
        <v>0</v>
      </c>
      <c r="C47" s="7">
        <f>IF('بیماران تنتور اوپیوم'!A47&gt;0,'بیماران تنتور اوپیوم'!A47,0)</f>
        <v>0</v>
      </c>
      <c r="D47" s="10">
        <f>Bas!D46</f>
        <v>0</v>
      </c>
      <c r="E47" s="10">
        <f>Bas!E46</f>
        <v>0</v>
      </c>
      <c r="F47" s="10">
        <f>Bas!F46</f>
        <v>0</v>
      </c>
      <c r="G47" s="71">
        <f>IF(AN47&gt;0,Bas!G46,0)</f>
        <v>0</v>
      </c>
      <c r="H47" s="72">
        <f>IF(Bas!J46&gt;0,Bas!J46,0)</f>
        <v>0</v>
      </c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0">
        <f t="shared" si="0"/>
        <v>0</v>
      </c>
    </row>
    <row r="48" spans="1:40" ht="20.100000000000001" customHeight="1" x14ac:dyDescent="0.3">
      <c r="A48" s="7">
        <f t="shared" si="1"/>
        <v>0</v>
      </c>
      <c r="B48" s="7">
        <f>IF('بیماران تنتور اوپیوم'!E48&gt;0,'بیماران تنتور اوپیوم'!E48,0)</f>
        <v>0</v>
      </c>
      <c r="C48" s="7">
        <f>IF('بیماران تنتور اوپیوم'!A48&gt;0,'بیماران تنتور اوپیوم'!A48,0)</f>
        <v>0</v>
      </c>
      <c r="D48" s="10">
        <f>Bas!D47</f>
        <v>0</v>
      </c>
      <c r="E48" s="10">
        <f>Bas!E47</f>
        <v>0</v>
      </c>
      <c r="F48" s="10">
        <f>Bas!F47</f>
        <v>0</v>
      </c>
      <c r="G48" s="71">
        <f>IF(AN48&gt;0,Bas!G47,0)</f>
        <v>0</v>
      </c>
      <c r="H48" s="72">
        <f>IF(Bas!J47&gt;0,Bas!J47,0)</f>
        <v>0</v>
      </c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0">
        <f t="shared" si="0"/>
        <v>0</v>
      </c>
    </row>
    <row r="49" spans="1:40" ht="20.100000000000001" customHeight="1" x14ac:dyDescent="0.3">
      <c r="A49" s="7">
        <f t="shared" si="1"/>
        <v>0</v>
      </c>
      <c r="B49" s="7">
        <f>IF('بیماران تنتور اوپیوم'!E49&gt;0,'بیماران تنتور اوپیوم'!E49,0)</f>
        <v>0</v>
      </c>
      <c r="C49" s="7">
        <f>IF('بیماران تنتور اوپیوم'!A49&gt;0,'بیماران تنتور اوپیوم'!A49,0)</f>
        <v>0</v>
      </c>
      <c r="D49" s="10">
        <f>Bas!D48</f>
        <v>0</v>
      </c>
      <c r="E49" s="10">
        <f>Bas!E48</f>
        <v>0</v>
      </c>
      <c r="F49" s="10">
        <f>Bas!F48</f>
        <v>0</v>
      </c>
      <c r="G49" s="71">
        <f>IF(AN49&gt;0,Bas!G48,0)</f>
        <v>0</v>
      </c>
      <c r="H49" s="72">
        <f>IF(Bas!J48&gt;0,Bas!J48,0)</f>
        <v>0</v>
      </c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0">
        <f t="shared" si="0"/>
        <v>0</v>
      </c>
    </row>
    <row r="50" spans="1:40" ht="20.100000000000001" customHeight="1" x14ac:dyDescent="0.3">
      <c r="A50" s="7">
        <f t="shared" si="1"/>
        <v>0</v>
      </c>
      <c r="B50" s="7">
        <f>IF('بیماران تنتور اوپیوم'!E50&gt;0,'بیماران تنتور اوپیوم'!E50,0)</f>
        <v>0</v>
      </c>
      <c r="C50" s="7">
        <f>IF('بیماران تنتور اوپیوم'!A50&gt;0,'بیماران تنتور اوپیوم'!A50,0)</f>
        <v>0</v>
      </c>
      <c r="D50" s="10">
        <f>Bas!D49</f>
        <v>0</v>
      </c>
      <c r="E50" s="10">
        <f>Bas!E49</f>
        <v>0</v>
      </c>
      <c r="F50" s="10">
        <f>Bas!F49</f>
        <v>0</v>
      </c>
      <c r="G50" s="71">
        <f>IF(AN50&gt;0,Bas!G49,0)</f>
        <v>0</v>
      </c>
      <c r="H50" s="72">
        <f>IF(Bas!J49&gt;0,Bas!J49,0)</f>
        <v>0</v>
      </c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0">
        <f t="shared" si="0"/>
        <v>0</v>
      </c>
    </row>
    <row r="51" spans="1:40" ht="20.100000000000001" customHeight="1" x14ac:dyDescent="0.3">
      <c r="A51" s="7">
        <f t="shared" si="1"/>
        <v>0</v>
      </c>
      <c r="B51" s="7">
        <f>IF('بیماران تنتور اوپیوم'!E51&gt;0,'بیماران تنتور اوپیوم'!E51,0)</f>
        <v>0</v>
      </c>
      <c r="C51" s="7">
        <f>IF('بیماران تنتور اوپیوم'!A51&gt;0,'بیماران تنتور اوپیوم'!A51,0)</f>
        <v>0</v>
      </c>
      <c r="D51" s="10">
        <f>Bas!D50</f>
        <v>0</v>
      </c>
      <c r="E51" s="10">
        <f>Bas!E50</f>
        <v>0</v>
      </c>
      <c r="F51" s="10">
        <f>Bas!F50</f>
        <v>0</v>
      </c>
      <c r="G51" s="71">
        <f>IF(AN51&gt;0,Bas!G50,0)</f>
        <v>0</v>
      </c>
      <c r="H51" s="72">
        <f>IF(Bas!J50&gt;0,Bas!J50,0)</f>
        <v>0</v>
      </c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0">
        <f t="shared" si="0"/>
        <v>0</v>
      </c>
    </row>
    <row r="52" spans="1:40" ht="20.100000000000001" customHeight="1" x14ac:dyDescent="0.3">
      <c r="A52" s="7">
        <f t="shared" si="1"/>
        <v>0</v>
      </c>
      <c r="B52" s="7">
        <f>IF('بیماران تنتور اوپیوم'!E52&gt;0,'بیماران تنتور اوپیوم'!E52,0)</f>
        <v>0</v>
      </c>
      <c r="C52" s="7">
        <f>IF('بیماران تنتور اوپیوم'!A52&gt;0,'بیماران تنتور اوپیوم'!A52,0)</f>
        <v>0</v>
      </c>
      <c r="D52" s="10">
        <f>Bas!D51</f>
        <v>0</v>
      </c>
      <c r="E52" s="10">
        <f>Bas!E51</f>
        <v>0</v>
      </c>
      <c r="F52" s="10">
        <f>Bas!F51</f>
        <v>0</v>
      </c>
      <c r="G52" s="71">
        <f>IF(AN52&gt;0,Bas!G51,0)</f>
        <v>0</v>
      </c>
      <c r="H52" s="72">
        <f>IF(Bas!J51&gt;0,Bas!J51,0)</f>
        <v>0</v>
      </c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0">
        <f t="shared" si="0"/>
        <v>0</v>
      </c>
    </row>
    <row r="53" spans="1:40" ht="20.100000000000001" customHeight="1" x14ac:dyDescent="0.3">
      <c r="A53" s="7">
        <f t="shared" si="1"/>
        <v>0</v>
      </c>
      <c r="B53" s="7">
        <f>IF('بیماران تنتور اوپیوم'!E53&gt;0,'بیماران تنتور اوپیوم'!E53,0)</f>
        <v>0</v>
      </c>
      <c r="C53" s="7">
        <f>IF('بیماران تنتور اوپیوم'!A53&gt;0,'بیماران تنتور اوپیوم'!A53,0)</f>
        <v>0</v>
      </c>
      <c r="D53" s="10">
        <f>Bas!D52</f>
        <v>0</v>
      </c>
      <c r="E53" s="10">
        <f>Bas!E52</f>
        <v>0</v>
      </c>
      <c r="F53" s="10">
        <f>Bas!F52</f>
        <v>0</v>
      </c>
      <c r="G53" s="71">
        <f>IF(AN53&gt;0,Bas!G52,0)</f>
        <v>0</v>
      </c>
      <c r="H53" s="72">
        <f>IF(Bas!J52&gt;0,Bas!J52,0)</f>
        <v>0</v>
      </c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0">
        <f t="shared" si="0"/>
        <v>0</v>
      </c>
    </row>
    <row r="54" spans="1:40" ht="20.100000000000001" customHeight="1" x14ac:dyDescent="0.3">
      <c r="A54" s="7">
        <f t="shared" si="1"/>
        <v>0</v>
      </c>
      <c r="B54" s="7">
        <f>IF('بیماران تنتور اوپیوم'!E54&gt;0,'بیماران تنتور اوپیوم'!E54,0)</f>
        <v>0</v>
      </c>
      <c r="C54" s="7">
        <f>IF('بیماران تنتور اوپیوم'!A54&gt;0,'بیماران تنتور اوپیوم'!A54,0)</f>
        <v>0</v>
      </c>
      <c r="D54" s="10">
        <f>Bas!D53</f>
        <v>0</v>
      </c>
      <c r="E54" s="10">
        <f>Bas!E53</f>
        <v>0</v>
      </c>
      <c r="F54" s="10">
        <f>Bas!F53</f>
        <v>0</v>
      </c>
      <c r="G54" s="71">
        <f>IF(AN54&gt;0,Bas!G53,0)</f>
        <v>0</v>
      </c>
      <c r="H54" s="72">
        <f>IF(Bas!J53&gt;0,Bas!J53,0)</f>
        <v>0</v>
      </c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0">
        <f t="shared" si="0"/>
        <v>0</v>
      </c>
    </row>
    <row r="55" spans="1:40" ht="20.100000000000001" customHeight="1" x14ac:dyDescent="0.3">
      <c r="A55" s="7">
        <f t="shared" si="1"/>
        <v>0</v>
      </c>
      <c r="B55" s="7">
        <f>IF('بیماران تنتور اوپیوم'!E55&gt;0,'بیماران تنتور اوپیوم'!E55,0)</f>
        <v>0</v>
      </c>
      <c r="C55" s="7">
        <f>IF('بیماران تنتور اوپیوم'!A55&gt;0,'بیماران تنتور اوپیوم'!A55,0)</f>
        <v>0</v>
      </c>
      <c r="D55" s="10">
        <f>Bas!D54</f>
        <v>0</v>
      </c>
      <c r="E55" s="10">
        <f>Bas!E54</f>
        <v>0</v>
      </c>
      <c r="F55" s="10">
        <f>Bas!F54</f>
        <v>0</v>
      </c>
      <c r="G55" s="71">
        <f>IF(AN55&gt;0,Bas!G54,0)</f>
        <v>0</v>
      </c>
      <c r="H55" s="72">
        <f>IF(Bas!J54&gt;0,Bas!J54,0)</f>
        <v>0</v>
      </c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0">
        <f t="shared" si="0"/>
        <v>0</v>
      </c>
    </row>
    <row r="56" spans="1:40" ht="20.100000000000001" customHeight="1" x14ac:dyDescent="0.3">
      <c r="A56" s="7">
        <f t="shared" si="1"/>
        <v>0</v>
      </c>
      <c r="B56" s="7">
        <f>IF('بیماران تنتور اوپیوم'!E56&gt;0,'بیماران تنتور اوپیوم'!E56,0)</f>
        <v>0</v>
      </c>
      <c r="C56" s="7">
        <f>IF('بیماران تنتور اوپیوم'!A56&gt;0,'بیماران تنتور اوپیوم'!A56,0)</f>
        <v>0</v>
      </c>
      <c r="D56" s="10">
        <f>Bas!D55</f>
        <v>0</v>
      </c>
      <c r="E56" s="10">
        <f>Bas!E55</f>
        <v>0</v>
      </c>
      <c r="F56" s="10">
        <f>Bas!F55</f>
        <v>0</v>
      </c>
      <c r="G56" s="71">
        <f>IF(AN56&gt;0,Bas!G55,0)</f>
        <v>0</v>
      </c>
      <c r="H56" s="72">
        <f>IF(Bas!J55&gt;0,Bas!J55,0)</f>
        <v>0</v>
      </c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0">
        <f t="shared" si="0"/>
        <v>0</v>
      </c>
    </row>
    <row r="57" spans="1:40" ht="20.100000000000001" customHeight="1" x14ac:dyDescent="0.3">
      <c r="A57" s="7">
        <f t="shared" si="1"/>
        <v>0</v>
      </c>
      <c r="B57" s="7">
        <f>IF('بیماران تنتور اوپیوم'!E57&gt;0,'بیماران تنتور اوپیوم'!E57,0)</f>
        <v>0</v>
      </c>
      <c r="C57" s="7">
        <f>IF('بیماران تنتور اوپیوم'!A57&gt;0,'بیماران تنتور اوپیوم'!A57,0)</f>
        <v>0</v>
      </c>
      <c r="D57" s="10">
        <f>Bas!D56</f>
        <v>0</v>
      </c>
      <c r="E57" s="10">
        <f>Bas!E56</f>
        <v>0</v>
      </c>
      <c r="F57" s="10">
        <f>Bas!F56</f>
        <v>0</v>
      </c>
      <c r="G57" s="71">
        <f>IF(AN57&gt;0,Bas!G56,0)</f>
        <v>0</v>
      </c>
      <c r="H57" s="72">
        <f>IF(Bas!J56&gt;0,Bas!J56,0)</f>
        <v>0</v>
      </c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0">
        <f t="shared" si="0"/>
        <v>0</v>
      </c>
    </row>
    <row r="58" spans="1:40" ht="20.100000000000001" customHeight="1" x14ac:dyDescent="0.3">
      <c r="A58" s="7">
        <f t="shared" si="1"/>
        <v>0</v>
      </c>
      <c r="B58" s="7">
        <f>IF('بیماران تنتور اوپیوم'!E58&gt;0,'بیماران تنتور اوپیوم'!E58,0)</f>
        <v>0</v>
      </c>
      <c r="C58" s="7">
        <f>IF('بیماران تنتور اوپیوم'!A58&gt;0,'بیماران تنتور اوپیوم'!A58,0)</f>
        <v>0</v>
      </c>
      <c r="D58" s="10">
        <f>Bas!D57</f>
        <v>0</v>
      </c>
      <c r="E58" s="10">
        <f>Bas!E57</f>
        <v>0</v>
      </c>
      <c r="F58" s="10">
        <f>Bas!F57</f>
        <v>0</v>
      </c>
      <c r="G58" s="71">
        <f>IF(AN58&gt;0,Bas!G57,0)</f>
        <v>0</v>
      </c>
      <c r="H58" s="72">
        <f>IF(Bas!J57&gt;0,Bas!J57,0)</f>
        <v>0</v>
      </c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0">
        <f t="shared" si="0"/>
        <v>0</v>
      </c>
    </row>
    <row r="59" spans="1:40" ht="20.100000000000001" customHeight="1" x14ac:dyDescent="0.3">
      <c r="A59" s="7">
        <f t="shared" si="1"/>
        <v>0</v>
      </c>
      <c r="B59" s="7">
        <f>IF('بیماران تنتور اوپیوم'!E59&gt;0,'بیماران تنتور اوپیوم'!E59,0)</f>
        <v>0</v>
      </c>
      <c r="C59" s="7">
        <f>IF('بیماران تنتور اوپیوم'!A59&gt;0,'بیماران تنتور اوپیوم'!A59,0)</f>
        <v>0</v>
      </c>
      <c r="D59" s="10">
        <f>Bas!D58</f>
        <v>0</v>
      </c>
      <c r="E59" s="10">
        <f>Bas!E58</f>
        <v>0</v>
      </c>
      <c r="F59" s="10">
        <f>Bas!F58</f>
        <v>0</v>
      </c>
      <c r="G59" s="71">
        <f>IF(AN59&gt;0,Bas!G58,0)</f>
        <v>0</v>
      </c>
      <c r="H59" s="72">
        <f>IF(Bas!J58&gt;0,Bas!J58,0)</f>
        <v>0</v>
      </c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0">
        <f t="shared" si="0"/>
        <v>0</v>
      </c>
    </row>
    <row r="60" spans="1:40" ht="20.100000000000001" customHeight="1" x14ac:dyDescent="0.3">
      <c r="A60" s="7">
        <f t="shared" si="1"/>
        <v>0</v>
      </c>
      <c r="B60" s="7">
        <f>IF('بیماران تنتور اوپیوم'!E60&gt;0,'بیماران تنتور اوپیوم'!E60,0)</f>
        <v>0</v>
      </c>
      <c r="C60" s="7">
        <f>IF('بیماران تنتور اوپیوم'!A60&gt;0,'بیماران تنتور اوپیوم'!A60,0)</f>
        <v>0</v>
      </c>
      <c r="D60" s="10">
        <f>Bas!D59</f>
        <v>0</v>
      </c>
      <c r="E60" s="10">
        <f>Bas!E59</f>
        <v>0</v>
      </c>
      <c r="F60" s="10">
        <f>Bas!F59</f>
        <v>0</v>
      </c>
      <c r="G60" s="71">
        <f>IF(AN60&gt;0,Bas!G59,0)</f>
        <v>0</v>
      </c>
      <c r="H60" s="72">
        <f>IF(Bas!J59&gt;0,Bas!J59,0)</f>
        <v>0</v>
      </c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0">
        <f t="shared" si="0"/>
        <v>0</v>
      </c>
    </row>
    <row r="61" spans="1:40" ht="20.100000000000001" customHeight="1" x14ac:dyDescent="0.3">
      <c r="A61" s="7">
        <f t="shared" si="1"/>
        <v>0</v>
      </c>
      <c r="B61" s="7">
        <f>IF('بیماران تنتور اوپیوم'!E61&gt;0,'بیماران تنتور اوپیوم'!E61,0)</f>
        <v>0</v>
      </c>
      <c r="C61" s="7">
        <f>IF('بیماران تنتور اوپیوم'!A61&gt;0,'بیماران تنتور اوپیوم'!A61,0)</f>
        <v>0</v>
      </c>
      <c r="D61" s="10">
        <f>Bas!D60</f>
        <v>0</v>
      </c>
      <c r="E61" s="10">
        <f>Bas!E60</f>
        <v>0</v>
      </c>
      <c r="F61" s="10">
        <f>Bas!F60</f>
        <v>0</v>
      </c>
      <c r="G61" s="71">
        <f>IF(AN61&gt;0,Bas!G60,0)</f>
        <v>0</v>
      </c>
      <c r="H61" s="72">
        <f>IF(Bas!J60&gt;0,Bas!J60,0)</f>
        <v>0</v>
      </c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0">
        <f t="shared" si="0"/>
        <v>0</v>
      </c>
    </row>
    <row r="62" spans="1:40" ht="20.100000000000001" customHeight="1" x14ac:dyDescent="0.3">
      <c r="A62" s="7">
        <f t="shared" si="1"/>
        <v>0</v>
      </c>
      <c r="B62" s="7">
        <f>IF('بیماران تنتور اوپیوم'!E62&gt;0,'بیماران تنتور اوپیوم'!E62,0)</f>
        <v>0</v>
      </c>
      <c r="C62" s="7">
        <f>IF('بیماران تنتور اوپیوم'!A62&gt;0,'بیماران تنتور اوپیوم'!A62,0)</f>
        <v>0</v>
      </c>
      <c r="D62" s="10">
        <f>Bas!D61</f>
        <v>0</v>
      </c>
      <c r="E62" s="10">
        <f>Bas!E61</f>
        <v>0</v>
      </c>
      <c r="F62" s="10">
        <f>Bas!F61</f>
        <v>0</v>
      </c>
      <c r="G62" s="71">
        <f>IF(AN62&gt;0,Bas!G61,0)</f>
        <v>0</v>
      </c>
      <c r="H62" s="72">
        <f>IF(Bas!J61&gt;0,Bas!J61,0)</f>
        <v>0</v>
      </c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0">
        <f t="shared" si="0"/>
        <v>0</v>
      </c>
    </row>
    <row r="63" spans="1:40" ht="20.100000000000001" customHeight="1" x14ac:dyDescent="0.3">
      <c r="A63" s="7">
        <f t="shared" si="1"/>
        <v>0</v>
      </c>
      <c r="B63" s="7">
        <f>IF('بیماران تنتور اوپیوم'!E63&gt;0,'بیماران تنتور اوپیوم'!E63,0)</f>
        <v>0</v>
      </c>
      <c r="C63" s="7">
        <f>IF('بیماران تنتور اوپیوم'!A63&gt;0,'بیماران تنتور اوپیوم'!A63,0)</f>
        <v>0</v>
      </c>
      <c r="D63" s="10">
        <f>Bas!D62</f>
        <v>0</v>
      </c>
      <c r="E63" s="10">
        <f>Bas!E62</f>
        <v>0</v>
      </c>
      <c r="F63" s="10">
        <f>Bas!F62</f>
        <v>0</v>
      </c>
      <c r="G63" s="71">
        <f>IF(AN63&gt;0,Bas!G62,0)</f>
        <v>0</v>
      </c>
      <c r="H63" s="72">
        <f>IF(Bas!J62&gt;0,Bas!J62,0)</f>
        <v>0</v>
      </c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0">
        <f t="shared" si="0"/>
        <v>0</v>
      </c>
    </row>
    <row r="64" spans="1:40" ht="20.100000000000001" customHeight="1" x14ac:dyDescent="0.3">
      <c r="A64" s="7">
        <f t="shared" si="1"/>
        <v>0</v>
      </c>
      <c r="B64" s="7">
        <f>IF('بیماران تنتور اوپیوم'!E64&gt;0,'بیماران تنتور اوپیوم'!E64,0)</f>
        <v>0</v>
      </c>
      <c r="C64" s="7">
        <f>IF('بیماران تنتور اوپیوم'!A64&gt;0,'بیماران تنتور اوپیوم'!A64,0)</f>
        <v>0</v>
      </c>
      <c r="D64" s="10">
        <f>Bas!D63</f>
        <v>0</v>
      </c>
      <c r="E64" s="10">
        <f>Bas!E63</f>
        <v>0</v>
      </c>
      <c r="F64" s="10">
        <f>Bas!F63</f>
        <v>0</v>
      </c>
      <c r="G64" s="71">
        <f>IF(AN64&gt;0,Bas!G63,0)</f>
        <v>0</v>
      </c>
      <c r="H64" s="72">
        <f>IF(Bas!J63&gt;0,Bas!J63,0)</f>
        <v>0</v>
      </c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0">
        <f t="shared" si="0"/>
        <v>0</v>
      </c>
    </row>
    <row r="65" spans="1:40" ht="20.100000000000001" customHeight="1" x14ac:dyDescent="0.3">
      <c r="A65" s="7">
        <f t="shared" si="1"/>
        <v>0</v>
      </c>
      <c r="B65" s="7">
        <f>IF('بیماران تنتور اوپیوم'!E65&gt;0,'بیماران تنتور اوپیوم'!E65,0)</f>
        <v>0</v>
      </c>
      <c r="C65" s="7">
        <f>IF('بیماران تنتور اوپیوم'!A65&gt;0,'بیماران تنتور اوپیوم'!A65,0)</f>
        <v>0</v>
      </c>
      <c r="D65" s="10">
        <f>Bas!D64</f>
        <v>0</v>
      </c>
      <c r="E65" s="10">
        <f>Bas!E64</f>
        <v>0</v>
      </c>
      <c r="F65" s="10">
        <f>Bas!F64</f>
        <v>0</v>
      </c>
      <c r="G65" s="71">
        <f>IF(AN65&gt;0,Bas!G64,0)</f>
        <v>0</v>
      </c>
      <c r="H65" s="72">
        <f>IF(Bas!J64&gt;0,Bas!J64,0)</f>
        <v>0</v>
      </c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0">
        <f t="shared" si="0"/>
        <v>0</v>
      </c>
    </row>
    <row r="66" spans="1:40" ht="20.100000000000001" customHeight="1" x14ac:dyDescent="0.3">
      <c r="A66" s="7">
        <f t="shared" si="1"/>
        <v>0</v>
      </c>
      <c r="B66" s="7">
        <f>IF('بیماران تنتور اوپیوم'!E66&gt;0,'بیماران تنتور اوپیوم'!E66,0)</f>
        <v>0</v>
      </c>
      <c r="C66" s="7">
        <f>IF('بیماران تنتور اوپیوم'!A66&gt;0,'بیماران تنتور اوپیوم'!A66,0)</f>
        <v>0</v>
      </c>
      <c r="D66" s="10">
        <f>Bas!D65</f>
        <v>0</v>
      </c>
      <c r="E66" s="10">
        <f>Bas!E65</f>
        <v>0</v>
      </c>
      <c r="F66" s="10">
        <f>Bas!F65</f>
        <v>0</v>
      </c>
      <c r="G66" s="71">
        <f>IF(AN66&gt;0,Bas!G65,0)</f>
        <v>0</v>
      </c>
      <c r="H66" s="72">
        <f>IF(Bas!J65&gt;0,Bas!J65,0)</f>
        <v>0</v>
      </c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0">
        <f t="shared" si="0"/>
        <v>0</v>
      </c>
    </row>
    <row r="67" spans="1:40" ht="20.100000000000001" customHeight="1" x14ac:dyDescent="0.3">
      <c r="A67" s="7">
        <f t="shared" si="1"/>
        <v>0</v>
      </c>
      <c r="B67" s="7">
        <f>IF('بیماران تنتور اوپیوم'!E67&gt;0,'بیماران تنتور اوپیوم'!E67,0)</f>
        <v>0</v>
      </c>
      <c r="C67" s="7">
        <f>IF('بیماران تنتور اوپیوم'!A67&gt;0,'بیماران تنتور اوپیوم'!A67,0)</f>
        <v>0</v>
      </c>
      <c r="D67" s="10">
        <f>Bas!D66</f>
        <v>0</v>
      </c>
      <c r="E67" s="10">
        <f>Bas!E66</f>
        <v>0</v>
      </c>
      <c r="F67" s="10">
        <f>Bas!F66</f>
        <v>0</v>
      </c>
      <c r="G67" s="71">
        <f>IF(AN67&gt;0,Bas!G66,0)</f>
        <v>0</v>
      </c>
      <c r="H67" s="72">
        <f>IF(Bas!J66&gt;0,Bas!J66,0)</f>
        <v>0</v>
      </c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0">
        <f t="shared" ref="AN67:AN101" si="2">SUM(I67:AM67)</f>
        <v>0</v>
      </c>
    </row>
    <row r="68" spans="1:40" ht="20.100000000000001" customHeight="1" x14ac:dyDescent="0.3">
      <c r="A68" s="7">
        <f t="shared" ref="A68:A101" si="3">IF(AN68&gt;0,F68&amp;E68&amp;D68&amp;G68&amp;C68,0)</f>
        <v>0</v>
      </c>
      <c r="B68" s="7">
        <f>IF('بیماران تنتور اوپیوم'!E68&gt;0,'بیماران تنتور اوپیوم'!E68,0)</f>
        <v>0</v>
      </c>
      <c r="C68" s="7">
        <f>IF('بیماران تنتور اوپیوم'!A68&gt;0,'بیماران تنتور اوپیوم'!A68,0)</f>
        <v>0</v>
      </c>
      <c r="D68" s="10">
        <f>Bas!D67</f>
        <v>0</v>
      </c>
      <c r="E68" s="10">
        <f>Bas!E67</f>
        <v>0</v>
      </c>
      <c r="F68" s="10">
        <f>Bas!F67</f>
        <v>0</v>
      </c>
      <c r="G68" s="71">
        <f>IF(AN68&gt;0,Bas!G67,0)</f>
        <v>0</v>
      </c>
      <c r="H68" s="72">
        <f>IF(Bas!J67&gt;0,Bas!J67,0)</f>
        <v>0</v>
      </c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0">
        <f t="shared" si="2"/>
        <v>0</v>
      </c>
    </row>
    <row r="69" spans="1:40" ht="20.100000000000001" customHeight="1" x14ac:dyDescent="0.3">
      <c r="A69" s="7">
        <f t="shared" si="3"/>
        <v>0</v>
      </c>
      <c r="B69" s="7">
        <f>IF('بیماران تنتور اوپیوم'!E69&gt;0,'بیماران تنتور اوپیوم'!E69,0)</f>
        <v>0</v>
      </c>
      <c r="C69" s="7">
        <f>IF('بیماران تنتور اوپیوم'!A69&gt;0,'بیماران تنتور اوپیوم'!A69,0)</f>
        <v>0</v>
      </c>
      <c r="D69" s="10">
        <f>Bas!D68</f>
        <v>0</v>
      </c>
      <c r="E69" s="10">
        <f>Bas!E68</f>
        <v>0</v>
      </c>
      <c r="F69" s="10">
        <f>Bas!F68</f>
        <v>0</v>
      </c>
      <c r="G69" s="71">
        <f>IF(AN69&gt;0,Bas!G68,0)</f>
        <v>0</v>
      </c>
      <c r="H69" s="72">
        <f>IF(Bas!J68&gt;0,Bas!J68,0)</f>
        <v>0</v>
      </c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0">
        <f t="shared" si="2"/>
        <v>0</v>
      </c>
    </row>
    <row r="70" spans="1:40" ht="20.100000000000001" customHeight="1" x14ac:dyDescent="0.3">
      <c r="A70" s="7">
        <f t="shared" si="3"/>
        <v>0</v>
      </c>
      <c r="B70" s="7">
        <f>IF('بیماران تنتور اوپیوم'!E70&gt;0,'بیماران تنتور اوپیوم'!E70,0)</f>
        <v>0</v>
      </c>
      <c r="C70" s="7">
        <f>IF('بیماران تنتور اوپیوم'!A70&gt;0,'بیماران تنتور اوپیوم'!A70,0)</f>
        <v>0</v>
      </c>
      <c r="D70" s="10">
        <f>Bas!D69</f>
        <v>0</v>
      </c>
      <c r="E70" s="10">
        <f>Bas!E69</f>
        <v>0</v>
      </c>
      <c r="F70" s="10">
        <f>Bas!F69</f>
        <v>0</v>
      </c>
      <c r="G70" s="71">
        <f>IF(AN70&gt;0,Bas!G69,0)</f>
        <v>0</v>
      </c>
      <c r="H70" s="72">
        <f>IF(Bas!J69&gt;0,Bas!J69,0)</f>
        <v>0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0">
        <f t="shared" si="2"/>
        <v>0</v>
      </c>
    </row>
    <row r="71" spans="1:40" ht="20.100000000000001" customHeight="1" x14ac:dyDescent="0.3">
      <c r="A71" s="7">
        <f t="shared" si="3"/>
        <v>0</v>
      </c>
      <c r="B71" s="7">
        <f>IF('بیماران تنتور اوپیوم'!E71&gt;0,'بیماران تنتور اوپیوم'!E71,0)</f>
        <v>0</v>
      </c>
      <c r="C71" s="7">
        <f>IF('بیماران تنتور اوپیوم'!A71&gt;0,'بیماران تنتور اوپیوم'!A71,0)</f>
        <v>0</v>
      </c>
      <c r="D71" s="10">
        <f>Bas!D70</f>
        <v>0</v>
      </c>
      <c r="E71" s="10">
        <f>Bas!E70</f>
        <v>0</v>
      </c>
      <c r="F71" s="10">
        <f>Bas!F70</f>
        <v>0</v>
      </c>
      <c r="G71" s="71">
        <f>IF(AN71&gt;0,Bas!G70,0)</f>
        <v>0</v>
      </c>
      <c r="H71" s="72">
        <f>IF(Bas!J70&gt;0,Bas!J70,0)</f>
        <v>0</v>
      </c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0">
        <f t="shared" si="2"/>
        <v>0</v>
      </c>
    </row>
    <row r="72" spans="1:40" ht="20.100000000000001" customHeight="1" x14ac:dyDescent="0.3">
      <c r="A72" s="7">
        <f t="shared" si="3"/>
        <v>0</v>
      </c>
      <c r="B72" s="7">
        <f>IF('بیماران تنتور اوپیوم'!E72&gt;0,'بیماران تنتور اوپیوم'!E72,0)</f>
        <v>0</v>
      </c>
      <c r="C72" s="7">
        <f>IF('بیماران تنتور اوپیوم'!A72&gt;0,'بیماران تنتور اوپیوم'!A72,0)</f>
        <v>0</v>
      </c>
      <c r="D72" s="10">
        <f>Bas!D71</f>
        <v>0</v>
      </c>
      <c r="E72" s="10">
        <f>Bas!E71</f>
        <v>0</v>
      </c>
      <c r="F72" s="10">
        <f>Bas!F71</f>
        <v>0</v>
      </c>
      <c r="G72" s="71">
        <f>IF(AN72&gt;0,Bas!G71,0)</f>
        <v>0</v>
      </c>
      <c r="H72" s="72">
        <f>IF(Bas!J71&gt;0,Bas!J71,0)</f>
        <v>0</v>
      </c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0">
        <f t="shared" si="2"/>
        <v>0</v>
      </c>
    </row>
    <row r="73" spans="1:40" ht="20.100000000000001" customHeight="1" x14ac:dyDescent="0.3">
      <c r="A73" s="7">
        <f t="shared" si="3"/>
        <v>0</v>
      </c>
      <c r="B73" s="7">
        <f>IF('بیماران تنتور اوپیوم'!E73&gt;0,'بیماران تنتور اوپیوم'!E73,0)</f>
        <v>0</v>
      </c>
      <c r="C73" s="7">
        <f>IF('بیماران تنتور اوپیوم'!A73&gt;0,'بیماران تنتور اوپیوم'!A73,0)</f>
        <v>0</v>
      </c>
      <c r="D73" s="10">
        <f>Bas!D72</f>
        <v>0</v>
      </c>
      <c r="E73" s="10">
        <f>Bas!E72</f>
        <v>0</v>
      </c>
      <c r="F73" s="10">
        <f>Bas!F72</f>
        <v>0</v>
      </c>
      <c r="G73" s="71">
        <f>IF(AN73&gt;0,Bas!G72,0)</f>
        <v>0</v>
      </c>
      <c r="H73" s="72">
        <f>IF(Bas!J72&gt;0,Bas!J72,0)</f>
        <v>0</v>
      </c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0">
        <f t="shared" si="2"/>
        <v>0</v>
      </c>
    </row>
    <row r="74" spans="1:40" ht="20.100000000000001" customHeight="1" x14ac:dyDescent="0.3">
      <c r="A74" s="7">
        <f t="shared" si="3"/>
        <v>0</v>
      </c>
      <c r="B74" s="7">
        <f>IF('بیماران تنتور اوپیوم'!E74&gt;0,'بیماران تنتور اوپیوم'!E74,0)</f>
        <v>0</v>
      </c>
      <c r="C74" s="7">
        <f>IF('بیماران تنتور اوپیوم'!A74&gt;0,'بیماران تنتور اوپیوم'!A74,0)</f>
        <v>0</v>
      </c>
      <c r="D74" s="10">
        <f>Bas!D73</f>
        <v>0</v>
      </c>
      <c r="E74" s="10">
        <f>Bas!E73</f>
        <v>0</v>
      </c>
      <c r="F74" s="10">
        <f>Bas!F73</f>
        <v>0</v>
      </c>
      <c r="G74" s="71">
        <f>IF(AN74&gt;0,Bas!G73,0)</f>
        <v>0</v>
      </c>
      <c r="H74" s="72">
        <f>IF(Bas!J73&gt;0,Bas!J73,0)</f>
        <v>0</v>
      </c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0">
        <f t="shared" si="2"/>
        <v>0</v>
      </c>
    </row>
    <row r="75" spans="1:40" ht="20.100000000000001" customHeight="1" x14ac:dyDescent="0.3">
      <c r="A75" s="7">
        <f t="shared" si="3"/>
        <v>0</v>
      </c>
      <c r="B75" s="7">
        <f>IF('بیماران تنتور اوپیوم'!E75&gt;0,'بیماران تنتور اوپیوم'!E75,0)</f>
        <v>0</v>
      </c>
      <c r="C75" s="7">
        <f>IF('بیماران تنتور اوپیوم'!A75&gt;0,'بیماران تنتور اوپیوم'!A75,0)</f>
        <v>0</v>
      </c>
      <c r="D75" s="10">
        <f>Bas!D74</f>
        <v>0</v>
      </c>
      <c r="E75" s="10">
        <f>Bas!E74</f>
        <v>0</v>
      </c>
      <c r="F75" s="10">
        <f>Bas!F74</f>
        <v>0</v>
      </c>
      <c r="G75" s="71">
        <f>IF(AN75&gt;0,Bas!G74,0)</f>
        <v>0</v>
      </c>
      <c r="H75" s="72">
        <f>IF(Bas!J74&gt;0,Bas!J74,0)</f>
        <v>0</v>
      </c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0">
        <f t="shared" si="2"/>
        <v>0</v>
      </c>
    </row>
    <row r="76" spans="1:40" ht="20.100000000000001" customHeight="1" x14ac:dyDescent="0.3">
      <c r="A76" s="7">
        <f t="shared" si="3"/>
        <v>0</v>
      </c>
      <c r="B76" s="7">
        <f>IF('بیماران تنتور اوپیوم'!E76&gt;0,'بیماران تنتور اوپیوم'!E76,0)</f>
        <v>0</v>
      </c>
      <c r="C76" s="7">
        <f>IF('بیماران تنتور اوپیوم'!A76&gt;0,'بیماران تنتور اوپیوم'!A76,0)</f>
        <v>0</v>
      </c>
      <c r="D76" s="10">
        <f>Bas!D75</f>
        <v>0</v>
      </c>
      <c r="E76" s="10">
        <f>Bas!E75</f>
        <v>0</v>
      </c>
      <c r="F76" s="10">
        <f>Bas!F75</f>
        <v>0</v>
      </c>
      <c r="G76" s="71">
        <f>IF(AN76&gt;0,Bas!G75,0)</f>
        <v>0</v>
      </c>
      <c r="H76" s="72">
        <f>IF(Bas!J75&gt;0,Bas!J75,0)</f>
        <v>0</v>
      </c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0">
        <f t="shared" si="2"/>
        <v>0</v>
      </c>
    </row>
    <row r="77" spans="1:40" ht="20.100000000000001" customHeight="1" x14ac:dyDescent="0.3">
      <c r="A77" s="7">
        <f t="shared" si="3"/>
        <v>0</v>
      </c>
      <c r="B77" s="7">
        <f>IF('بیماران تنتور اوپیوم'!E77&gt;0,'بیماران تنتور اوپیوم'!E77,0)</f>
        <v>0</v>
      </c>
      <c r="C77" s="7">
        <f>IF('بیماران تنتور اوپیوم'!A77&gt;0,'بیماران تنتور اوپیوم'!A77,0)</f>
        <v>0</v>
      </c>
      <c r="D77" s="10">
        <f>Bas!D76</f>
        <v>0</v>
      </c>
      <c r="E77" s="10">
        <f>Bas!E76</f>
        <v>0</v>
      </c>
      <c r="F77" s="10">
        <f>Bas!F76</f>
        <v>0</v>
      </c>
      <c r="G77" s="71">
        <f>IF(AN77&gt;0,Bas!G76,0)</f>
        <v>0</v>
      </c>
      <c r="H77" s="72">
        <f>IF(Bas!J76&gt;0,Bas!J76,0)</f>
        <v>0</v>
      </c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0">
        <f t="shared" si="2"/>
        <v>0</v>
      </c>
    </row>
    <row r="78" spans="1:40" ht="20.100000000000001" customHeight="1" x14ac:dyDescent="0.3">
      <c r="A78" s="7">
        <f t="shared" si="3"/>
        <v>0</v>
      </c>
      <c r="B78" s="7">
        <f>IF('بیماران تنتور اوپیوم'!E78&gt;0,'بیماران تنتور اوپیوم'!E78,0)</f>
        <v>0</v>
      </c>
      <c r="C78" s="7">
        <f>IF('بیماران تنتور اوپیوم'!A78&gt;0,'بیماران تنتور اوپیوم'!A78,0)</f>
        <v>0</v>
      </c>
      <c r="D78" s="10">
        <f>Bas!D77</f>
        <v>0</v>
      </c>
      <c r="E78" s="10">
        <f>Bas!E77</f>
        <v>0</v>
      </c>
      <c r="F78" s="10">
        <f>Bas!F77</f>
        <v>0</v>
      </c>
      <c r="G78" s="71">
        <f>IF(AN78&gt;0,Bas!G77,0)</f>
        <v>0</v>
      </c>
      <c r="H78" s="72">
        <f>IF(Bas!J77&gt;0,Bas!J77,0)</f>
        <v>0</v>
      </c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0">
        <f t="shared" si="2"/>
        <v>0</v>
      </c>
    </row>
    <row r="79" spans="1:40" ht="20.100000000000001" customHeight="1" x14ac:dyDescent="0.3">
      <c r="A79" s="7">
        <f t="shared" si="3"/>
        <v>0</v>
      </c>
      <c r="B79" s="7">
        <f>IF('بیماران تنتور اوپیوم'!E79&gt;0,'بیماران تنتور اوپیوم'!E79,0)</f>
        <v>0</v>
      </c>
      <c r="C79" s="7">
        <f>IF('بیماران تنتور اوپیوم'!A79&gt;0,'بیماران تنتور اوپیوم'!A79,0)</f>
        <v>0</v>
      </c>
      <c r="D79" s="10">
        <f>Bas!D78</f>
        <v>0</v>
      </c>
      <c r="E79" s="10">
        <f>Bas!E78</f>
        <v>0</v>
      </c>
      <c r="F79" s="10">
        <f>Bas!F78</f>
        <v>0</v>
      </c>
      <c r="G79" s="71">
        <f>IF(AN79&gt;0,Bas!G78,0)</f>
        <v>0</v>
      </c>
      <c r="H79" s="72">
        <f>IF(Bas!J78&gt;0,Bas!J78,0)</f>
        <v>0</v>
      </c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0">
        <f t="shared" si="2"/>
        <v>0</v>
      </c>
    </row>
    <row r="80" spans="1:40" ht="20.100000000000001" customHeight="1" x14ac:dyDescent="0.3">
      <c r="A80" s="7">
        <f t="shared" si="3"/>
        <v>0</v>
      </c>
      <c r="B80" s="7">
        <f>IF('بیماران تنتور اوپیوم'!E80&gt;0,'بیماران تنتور اوپیوم'!E80,0)</f>
        <v>0</v>
      </c>
      <c r="C80" s="7">
        <f>IF('بیماران تنتور اوپیوم'!A80&gt;0,'بیماران تنتور اوپیوم'!A80,0)</f>
        <v>0</v>
      </c>
      <c r="D80" s="10">
        <f>Bas!D79</f>
        <v>0</v>
      </c>
      <c r="E80" s="10">
        <f>Bas!E79</f>
        <v>0</v>
      </c>
      <c r="F80" s="10">
        <f>Bas!F79</f>
        <v>0</v>
      </c>
      <c r="G80" s="71">
        <f>IF(AN80&gt;0,Bas!G79,0)</f>
        <v>0</v>
      </c>
      <c r="H80" s="72">
        <f>IF(Bas!J79&gt;0,Bas!J79,0)</f>
        <v>0</v>
      </c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0">
        <f t="shared" si="2"/>
        <v>0</v>
      </c>
    </row>
    <row r="81" spans="1:40" ht="20.100000000000001" customHeight="1" x14ac:dyDescent="0.3">
      <c r="A81" s="7">
        <f t="shared" si="3"/>
        <v>0</v>
      </c>
      <c r="B81" s="7">
        <f>IF('بیماران تنتور اوپیوم'!E81&gt;0,'بیماران تنتور اوپیوم'!E81,0)</f>
        <v>0</v>
      </c>
      <c r="C81" s="7">
        <f>IF('بیماران تنتور اوپیوم'!A81&gt;0,'بیماران تنتور اوپیوم'!A81,0)</f>
        <v>0</v>
      </c>
      <c r="D81" s="10">
        <f>Bas!D80</f>
        <v>0</v>
      </c>
      <c r="E81" s="10">
        <f>Bas!E80</f>
        <v>0</v>
      </c>
      <c r="F81" s="10">
        <f>Bas!F80</f>
        <v>0</v>
      </c>
      <c r="G81" s="71">
        <f>IF(AN81&gt;0,Bas!G80,0)</f>
        <v>0</v>
      </c>
      <c r="H81" s="72">
        <f>IF(Bas!J80&gt;0,Bas!J80,0)</f>
        <v>0</v>
      </c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0">
        <f t="shared" si="2"/>
        <v>0</v>
      </c>
    </row>
    <row r="82" spans="1:40" ht="20.100000000000001" customHeight="1" x14ac:dyDescent="0.3">
      <c r="A82" s="7">
        <f t="shared" si="3"/>
        <v>0</v>
      </c>
      <c r="B82" s="7">
        <f>IF('بیماران تنتور اوپیوم'!E82&gt;0,'بیماران تنتور اوپیوم'!E82,0)</f>
        <v>0</v>
      </c>
      <c r="C82" s="7">
        <f>IF('بیماران تنتور اوپیوم'!A82&gt;0,'بیماران تنتور اوپیوم'!A82,0)</f>
        <v>0</v>
      </c>
      <c r="D82" s="10">
        <f>Bas!D81</f>
        <v>0</v>
      </c>
      <c r="E82" s="10">
        <f>Bas!E81</f>
        <v>0</v>
      </c>
      <c r="F82" s="10">
        <f>Bas!F81</f>
        <v>0</v>
      </c>
      <c r="G82" s="71">
        <f>IF(AN82&gt;0,Bas!G81,0)</f>
        <v>0</v>
      </c>
      <c r="H82" s="72">
        <f>IF(Bas!J81&gt;0,Bas!J81,0)</f>
        <v>0</v>
      </c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0">
        <f t="shared" si="2"/>
        <v>0</v>
      </c>
    </row>
    <row r="83" spans="1:40" ht="20.100000000000001" customHeight="1" x14ac:dyDescent="0.3">
      <c r="A83" s="7">
        <f t="shared" si="3"/>
        <v>0</v>
      </c>
      <c r="B83" s="7">
        <f>IF('بیماران تنتور اوپیوم'!E83&gt;0,'بیماران تنتور اوپیوم'!E83,0)</f>
        <v>0</v>
      </c>
      <c r="C83" s="7">
        <f>IF('بیماران تنتور اوپیوم'!A83&gt;0,'بیماران تنتور اوپیوم'!A83,0)</f>
        <v>0</v>
      </c>
      <c r="D83" s="10">
        <f>Bas!D82</f>
        <v>0</v>
      </c>
      <c r="E83" s="10">
        <f>Bas!E82</f>
        <v>0</v>
      </c>
      <c r="F83" s="10">
        <f>Bas!F82</f>
        <v>0</v>
      </c>
      <c r="G83" s="71">
        <f>IF(AN83&gt;0,Bas!G82,0)</f>
        <v>0</v>
      </c>
      <c r="H83" s="72">
        <f>IF(Bas!J82&gt;0,Bas!J82,0)</f>
        <v>0</v>
      </c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0">
        <f t="shared" si="2"/>
        <v>0</v>
      </c>
    </row>
    <row r="84" spans="1:40" ht="20.100000000000001" customHeight="1" x14ac:dyDescent="0.3">
      <c r="A84" s="7">
        <f t="shared" si="3"/>
        <v>0</v>
      </c>
      <c r="B84" s="7">
        <f>IF('بیماران تنتور اوپیوم'!E84&gt;0,'بیماران تنتور اوپیوم'!E84,0)</f>
        <v>0</v>
      </c>
      <c r="C84" s="7">
        <f>IF('بیماران تنتور اوپیوم'!A84&gt;0,'بیماران تنتور اوپیوم'!A84,0)</f>
        <v>0</v>
      </c>
      <c r="D84" s="10">
        <f>Bas!D83</f>
        <v>0</v>
      </c>
      <c r="E84" s="10">
        <f>Bas!E83</f>
        <v>0</v>
      </c>
      <c r="F84" s="10">
        <f>Bas!F83</f>
        <v>0</v>
      </c>
      <c r="G84" s="71">
        <f>IF(AN84&gt;0,Bas!G83,0)</f>
        <v>0</v>
      </c>
      <c r="H84" s="72">
        <f>IF(Bas!J83&gt;0,Bas!J83,0)</f>
        <v>0</v>
      </c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0">
        <f t="shared" si="2"/>
        <v>0</v>
      </c>
    </row>
    <row r="85" spans="1:40" ht="20.100000000000001" customHeight="1" x14ac:dyDescent="0.3">
      <c r="A85" s="7">
        <f t="shared" si="3"/>
        <v>0</v>
      </c>
      <c r="B85" s="7">
        <f>IF('بیماران تنتور اوپیوم'!E85&gt;0,'بیماران تنتور اوپیوم'!E85,0)</f>
        <v>0</v>
      </c>
      <c r="C85" s="7">
        <f>IF('بیماران تنتور اوپیوم'!A85&gt;0,'بیماران تنتور اوپیوم'!A85,0)</f>
        <v>0</v>
      </c>
      <c r="D85" s="10">
        <f>Bas!D84</f>
        <v>0</v>
      </c>
      <c r="E85" s="10">
        <f>Bas!E84</f>
        <v>0</v>
      </c>
      <c r="F85" s="10">
        <f>Bas!F84</f>
        <v>0</v>
      </c>
      <c r="G85" s="71">
        <f>IF(AN85&gt;0,Bas!G84,0)</f>
        <v>0</v>
      </c>
      <c r="H85" s="72">
        <f>IF(Bas!J84&gt;0,Bas!J84,0)</f>
        <v>0</v>
      </c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0">
        <f t="shared" si="2"/>
        <v>0</v>
      </c>
    </row>
    <row r="86" spans="1:40" ht="20.100000000000001" customHeight="1" x14ac:dyDescent="0.3">
      <c r="A86" s="7">
        <f t="shared" si="3"/>
        <v>0</v>
      </c>
      <c r="B86" s="7">
        <f>IF('بیماران تنتور اوپیوم'!E86&gt;0,'بیماران تنتور اوپیوم'!E86,0)</f>
        <v>0</v>
      </c>
      <c r="C86" s="7">
        <f>IF('بیماران تنتور اوپیوم'!A86&gt;0,'بیماران تنتور اوپیوم'!A86,0)</f>
        <v>0</v>
      </c>
      <c r="D86" s="10">
        <f>Bas!D85</f>
        <v>0</v>
      </c>
      <c r="E86" s="10">
        <f>Bas!E85</f>
        <v>0</v>
      </c>
      <c r="F86" s="10">
        <f>Bas!F85</f>
        <v>0</v>
      </c>
      <c r="G86" s="71">
        <f>IF(AN86&gt;0,Bas!G85,0)</f>
        <v>0</v>
      </c>
      <c r="H86" s="72">
        <f>IF(Bas!J85&gt;0,Bas!J85,0)</f>
        <v>0</v>
      </c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0">
        <f t="shared" si="2"/>
        <v>0</v>
      </c>
    </row>
    <row r="87" spans="1:40" ht="20.100000000000001" customHeight="1" x14ac:dyDescent="0.3">
      <c r="A87" s="7">
        <f t="shared" si="3"/>
        <v>0</v>
      </c>
      <c r="B87" s="7">
        <f>IF('بیماران تنتور اوپیوم'!E87&gt;0,'بیماران تنتور اوپیوم'!E87,0)</f>
        <v>0</v>
      </c>
      <c r="C87" s="7">
        <f>IF('بیماران تنتور اوپیوم'!A87&gt;0,'بیماران تنتور اوپیوم'!A87,0)</f>
        <v>0</v>
      </c>
      <c r="D87" s="10">
        <f>Bas!D86</f>
        <v>0</v>
      </c>
      <c r="E87" s="10">
        <f>Bas!E86</f>
        <v>0</v>
      </c>
      <c r="F87" s="10">
        <f>Bas!F86</f>
        <v>0</v>
      </c>
      <c r="G87" s="71">
        <f>IF(AN87&gt;0,Bas!G86,0)</f>
        <v>0</v>
      </c>
      <c r="H87" s="72">
        <f>IF(Bas!J86&gt;0,Bas!J86,0)</f>
        <v>0</v>
      </c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0">
        <f t="shared" si="2"/>
        <v>0</v>
      </c>
    </row>
    <row r="88" spans="1:40" ht="20.100000000000001" customHeight="1" x14ac:dyDescent="0.3">
      <c r="A88" s="7">
        <f t="shared" si="3"/>
        <v>0</v>
      </c>
      <c r="B88" s="7">
        <f>IF('بیماران تنتور اوپیوم'!E88&gt;0,'بیماران تنتور اوپیوم'!E88,0)</f>
        <v>0</v>
      </c>
      <c r="C88" s="7">
        <f>IF('بیماران تنتور اوپیوم'!A88&gt;0,'بیماران تنتور اوپیوم'!A88,0)</f>
        <v>0</v>
      </c>
      <c r="D88" s="10">
        <f>Bas!D87</f>
        <v>0</v>
      </c>
      <c r="E88" s="10">
        <f>Bas!E87</f>
        <v>0</v>
      </c>
      <c r="F88" s="10">
        <f>Bas!F87</f>
        <v>0</v>
      </c>
      <c r="G88" s="71">
        <f>IF(AN88&gt;0,Bas!G87,0)</f>
        <v>0</v>
      </c>
      <c r="H88" s="72">
        <f>IF(Bas!J87&gt;0,Bas!J87,0)</f>
        <v>0</v>
      </c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0">
        <f t="shared" si="2"/>
        <v>0</v>
      </c>
    </row>
    <row r="89" spans="1:40" ht="20.100000000000001" customHeight="1" x14ac:dyDescent="0.3">
      <c r="A89" s="7">
        <f t="shared" si="3"/>
        <v>0</v>
      </c>
      <c r="B89" s="7">
        <f>IF('بیماران تنتور اوپیوم'!E89&gt;0,'بیماران تنتور اوپیوم'!E89,0)</f>
        <v>0</v>
      </c>
      <c r="C89" s="7">
        <f>IF('بیماران تنتور اوپیوم'!A89&gt;0,'بیماران تنتور اوپیوم'!A89,0)</f>
        <v>0</v>
      </c>
      <c r="D89" s="10">
        <f>Bas!D88</f>
        <v>0</v>
      </c>
      <c r="E89" s="10">
        <f>Bas!E88</f>
        <v>0</v>
      </c>
      <c r="F89" s="10">
        <f>Bas!F88</f>
        <v>0</v>
      </c>
      <c r="G89" s="71">
        <f>IF(AN89&gt;0,Bas!G88,0)</f>
        <v>0</v>
      </c>
      <c r="H89" s="72">
        <f>IF(Bas!J88&gt;0,Bas!J88,0)</f>
        <v>0</v>
      </c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0">
        <f t="shared" si="2"/>
        <v>0</v>
      </c>
    </row>
    <row r="90" spans="1:40" ht="20.100000000000001" customHeight="1" x14ac:dyDescent="0.3">
      <c r="A90" s="7">
        <f t="shared" si="3"/>
        <v>0</v>
      </c>
      <c r="B90" s="7">
        <f>IF('بیماران تنتور اوپیوم'!E90&gt;0,'بیماران تنتور اوپیوم'!E90,0)</f>
        <v>0</v>
      </c>
      <c r="C90" s="7">
        <f>IF('بیماران تنتور اوپیوم'!A90&gt;0,'بیماران تنتور اوپیوم'!A90,0)</f>
        <v>0</v>
      </c>
      <c r="D90" s="10">
        <f>Bas!D89</f>
        <v>0</v>
      </c>
      <c r="E90" s="10">
        <f>Bas!E89</f>
        <v>0</v>
      </c>
      <c r="F90" s="10">
        <f>Bas!F89</f>
        <v>0</v>
      </c>
      <c r="G90" s="71">
        <f>IF(AN90&gt;0,Bas!G89,0)</f>
        <v>0</v>
      </c>
      <c r="H90" s="72">
        <f>IF(Bas!J89&gt;0,Bas!J89,0)</f>
        <v>0</v>
      </c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0">
        <f t="shared" si="2"/>
        <v>0</v>
      </c>
    </row>
    <row r="91" spans="1:40" ht="20.100000000000001" customHeight="1" x14ac:dyDescent="0.3">
      <c r="A91" s="7">
        <f t="shared" si="3"/>
        <v>0</v>
      </c>
      <c r="B91" s="7">
        <f>IF('بیماران تنتور اوپیوم'!E91&gt;0,'بیماران تنتور اوپیوم'!E91,0)</f>
        <v>0</v>
      </c>
      <c r="C91" s="7">
        <f>IF('بیماران تنتور اوپیوم'!A91&gt;0,'بیماران تنتور اوپیوم'!A91,0)</f>
        <v>0</v>
      </c>
      <c r="D91" s="10">
        <f>Bas!D90</f>
        <v>0</v>
      </c>
      <c r="E91" s="10">
        <f>Bas!E90</f>
        <v>0</v>
      </c>
      <c r="F91" s="10">
        <f>Bas!F90</f>
        <v>0</v>
      </c>
      <c r="G91" s="71">
        <f>IF(AN91&gt;0,Bas!G90,0)</f>
        <v>0</v>
      </c>
      <c r="H91" s="72">
        <f>IF(Bas!J90&gt;0,Bas!J90,0)</f>
        <v>0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0">
        <f t="shared" si="2"/>
        <v>0</v>
      </c>
    </row>
    <row r="92" spans="1:40" ht="20.100000000000001" customHeight="1" x14ac:dyDescent="0.3">
      <c r="A92" s="7">
        <f t="shared" si="3"/>
        <v>0</v>
      </c>
      <c r="B92" s="7">
        <f>IF('بیماران تنتور اوپیوم'!E92&gt;0,'بیماران تنتور اوپیوم'!E92,0)</f>
        <v>0</v>
      </c>
      <c r="C92" s="7">
        <f>IF('بیماران تنتور اوپیوم'!A92&gt;0,'بیماران تنتور اوپیوم'!A92,0)</f>
        <v>0</v>
      </c>
      <c r="D92" s="10">
        <f>Bas!D91</f>
        <v>0</v>
      </c>
      <c r="E92" s="10">
        <f>Bas!E91</f>
        <v>0</v>
      </c>
      <c r="F92" s="10">
        <f>Bas!F91</f>
        <v>0</v>
      </c>
      <c r="G92" s="71">
        <f>IF(AN92&gt;0,Bas!G91,0)</f>
        <v>0</v>
      </c>
      <c r="H92" s="72">
        <f>IF(Bas!J91&gt;0,Bas!J91,0)</f>
        <v>0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0">
        <f t="shared" si="2"/>
        <v>0</v>
      </c>
    </row>
    <row r="93" spans="1:40" ht="20.100000000000001" customHeight="1" x14ac:dyDescent="0.3">
      <c r="A93" s="7">
        <f t="shared" si="3"/>
        <v>0</v>
      </c>
      <c r="B93" s="7">
        <f>IF('بیماران تنتور اوپیوم'!E93&gt;0,'بیماران تنتور اوپیوم'!E93,0)</f>
        <v>0</v>
      </c>
      <c r="C93" s="7">
        <f>IF('بیماران تنتور اوپیوم'!A93&gt;0,'بیماران تنتور اوپیوم'!A93,0)</f>
        <v>0</v>
      </c>
      <c r="D93" s="10">
        <f>Bas!D92</f>
        <v>0</v>
      </c>
      <c r="E93" s="10">
        <f>Bas!E92</f>
        <v>0</v>
      </c>
      <c r="F93" s="10">
        <f>Bas!F92</f>
        <v>0</v>
      </c>
      <c r="G93" s="71">
        <f>IF(AN93&gt;0,Bas!G92,0)</f>
        <v>0</v>
      </c>
      <c r="H93" s="72">
        <f>IF(Bas!J92&gt;0,Bas!J92,0)</f>
        <v>0</v>
      </c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0">
        <f t="shared" si="2"/>
        <v>0</v>
      </c>
    </row>
    <row r="94" spans="1:40" ht="20.100000000000001" customHeight="1" x14ac:dyDescent="0.3">
      <c r="A94" s="7">
        <f t="shared" si="3"/>
        <v>0</v>
      </c>
      <c r="B94" s="7">
        <f>IF('بیماران تنتور اوپیوم'!E94&gt;0,'بیماران تنتور اوپیوم'!E94,0)</f>
        <v>0</v>
      </c>
      <c r="C94" s="7">
        <f>IF('بیماران تنتور اوپیوم'!A94&gt;0,'بیماران تنتور اوپیوم'!A94,0)</f>
        <v>0</v>
      </c>
      <c r="D94" s="10">
        <f>Bas!D93</f>
        <v>0</v>
      </c>
      <c r="E94" s="10">
        <f>Bas!E93</f>
        <v>0</v>
      </c>
      <c r="F94" s="10">
        <f>Bas!F93</f>
        <v>0</v>
      </c>
      <c r="G94" s="71">
        <f>IF(AN94&gt;0,Bas!G93,0)</f>
        <v>0</v>
      </c>
      <c r="H94" s="72">
        <f>IF(Bas!J93&gt;0,Bas!J93,0)</f>
        <v>0</v>
      </c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0">
        <f t="shared" si="2"/>
        <v>0</v>
      </c>
    </row>
    <row r="95" spans="1:40" ht="20.100000000000001" customHeight="1" x14ac:dyDescent="0.3">
      <c r="A95" s="7">
        <f t="shared" si="3"/>
        <v>0</v>
      </c>
      <c r="B95" s="7">
        <f>IF('بیماران تنتور اوپیوم'!E95&gt;0,'بیماران تنتور اوپیوم'!E95,0)</f>
        <v>0</v>
      </c>
      <c r="C95" s="7">
        <f>IF('بیماران تنتور اوپیوم'!A95&gt;0,'بیماران تنتور اوپیوم'!A95,0)</f>
        <v>0</v>
      </c>
      <c r="D95" s="10">
        <f>Bas!D94</f>
        <v>0</v>
      </c>
      <c r="E95" s="10">
        <f>Bas!E94</f>
        <v>0</v>
      </c>
      <c r="F95" s="10">
        <f>Bas!F94</f>
        <v>0</v>
      </c>
      <c r="G95" s="71">
        <f>IF(AN95&gt;0,Bas!G94,0)</f>
        <v>0</v>
      </c>
      <c r="H95" s="72">
        <f>IF(Bas!J94&gt;0,Bas!J94,0)</f>
        <v>0</v>
      </c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0">
        <f t="shared" si="2"/>
        <v>0</v>
      </c>
    </row>
    <row r="96" spans="1:40" ht="20.100000000000001" customHeight="1" x14ac:dyDescent="0.3">
      <c r="A96" s="7">
        <f t="shared" si="3"/>
        <v>0</v>
      </c>
      <c r="B96" s="7">
        <f>IF('بیماران تنتور اوپیوم'!E96&gt;0,'بیماران تنتور اوپیوم'!E96,0)</f>
        <v>0</v>
      </c>
      <c r="C96" s="7">
        <f>IF('بیماران تنتور اوپیوم'!A96&gt;0,'بیماران تنتور اوپیوم'!A96,0)</f>
        <v>0</v>
      </c>
      <c r="D96" s="10">
        <f>Bas!D95</f>
        <v>0</v>
      </c>
      <c r="E96" s="10">
        <f>Bas!E95</f>
        <v>0</v>
      </c>
      <c r="F96" s="10">
        <f>Bas!F95</f>
        <v>0</v>
      </c>
      <c r="G96" s="71">
        <f>IF(AN96&gt;0,Bas!G95,0)</f>
        <v>0</v>
      </c>
      <c r="H96" s="72">
        <f>IF(Bas!J95&gt;0,Bas!J95,0)</f>
        <v>0</v>
      </c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0">
        <f t="shared" si="2"/>
        <v>0</v>
      </c>
    </row>
    <row r="97" spans="1:40" ht="20.100000000000001" customHeight="1" x14ac:dyDescent="0.3">
      <c r="A97" s="7">
        <f t="shared" si="3"/>
        <v>0</v>
      </c>
      <c r="B97" s="7">
        <f>IF('بیماران تنتور اوپیوم'!E97&gt;0,'بیماران تنتور اوپیوم'!E97,0)</f>
        <v>0</v>
      </c>
      <c r="C97" s="7">
        <f>IF('بیماران تنتور اوپیوم'!A97&gt;0,'بیماران تنتور اوپیوم'!A97,0)</f>
        <v>0</v>
      </c>
      <c r="D97" s="10">
        <f>Bas!D96</f>
        <v>0</v>
      </c>
      <c r="E97" s="10">
        <f>Bas!E96</f>
        <v>0</v>
      </c>
      <c r="F97" s="10">
        <f>Bas!F96</f>
        <v>0</v>
      </c>
      <c r="G97" s="71">
        <f>IF(AN97&gt;0,Bas!G96,0)</f>
        <v>0</v>
      </c>
      <c r="H97" s="72">
        <f>IF(Bas!J96&gt;0,Bas!J96,0)</f>
        <v>0</v>
      </c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0">
        <f t="shared" si="2"/>
        <v>0</v>
      </c>
    </row>
    <row r="98" spans="1:40" ht="20.100000000000001" customHeight="1" x14ac:dyDescent="0.3">
      <c r="A98" s="7">
        <f t="shared" si="3"/>
        <v>0</v>
      </c>
      <c r="B98" s="7">
        <f>IF('بیماران تنتور اوپیوم'!E98&gt;0,'بیماران تنتور اوپیوم'!E98,0)</f>
        <v>0</v>
      </c>
      <c r="C98" s="7">
        <f>IF('بیماران تنتور اوپیوم'!A98&gt;0,'بیماران تنتور اوپیوم'!A98,0)</f>
        <v>0</v>
      </c>
      <c r="D98" s="10">
        <f>Bas!D97</f>
        <v>0</v>
      </c>
      <c r="E98" s="10">
        <f>Bas!E97</f>
        <v>0</v>
      </c>
      <c r="F98" s="10">
        <f>Bas!F97</f>
        <v>0</v>
      </c>
      <c r="G98" s="71">
        <f>IF(AN98&gt;0,Bas!G97,0)</f>
        <v>0</v>
      </c>
      <c r="H98" s="72">
        <f>IF(Bas!J97&gt;0,Bas!J97,0)</f>
        <v>0</v>
      </c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0">
        <f t="shared" si="2"/>
        <v>0</v>
      </c>
    </row>
    <row r="99" spans="1:40" ht="20.100000000000001" customHeight="1" x14ac:dyDescent="0.3">
      <c r="A99" s="7">
        <f t="shared" si="3"/>
        <v>0</v>
      </c>
      <c r="B99" s="7">
        <f>IF('بیماران تنتور اوپیوم'!E99&gt;0,'بیماران تنتور اوپیوم'!E99,0)</f>
        <v>0</v>
      </c>
      <c r="C99" s="7">
        <f>IF('بیماران تنتور اوپیوم'!A99&gt;0,'بیماران تنتور اوپیوم'!A99,0)</f>
        <v>0</v>
      </c>
      <c r="D99" s="10">
        <f>Bas!D98</f>
        <v>0</v>
      </c>
      <c r="E99" s="10">
        <f>Bas!E98</f>
        <v>0</v>
      </c>
      <c r="F99" s="10">
        <f>Bas!F98</f>
        <v>0</v>
      </c>
      <c r="G99" s="71">
        <f>IF(AN99&gt;0,Bas!G98,0)</f>
        <v>0</v>
      </c>
      <c r="H99" s="72">
        <f>IF(Bas!J98&gt;0,Bas!J98,0)</f>
        <v>0</v>
      </c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0">
        <f t="shared" si="2"/>
        <v>0</v>
      </c>
    </row>
    <row r="100" spans="1:40" ht="20.100000000000001" customHeight="1" x14ac:dyDescent="0.3">
      <c r="A100" s="7">
        <f t="shared" si="3"/>
        <v>0</v>
      </c>
      <c r="B100" s="7">
        <f>IF('بیماران تنتور اوپیوم'!E100&gt;0,'بیماران تنتور اوپیوم'!E100,0)</f>
        <v>0</v>
      </c>
      <c r="C100" s="7">
        <f>IF('بیماران تنتور اوپیوم'!A100&gt;0,'بیماران تنتور اوپیوم'!A100,0)</f>
        <v>0</v>
      </c>
      <c r="D100" s="10">
        <f>Bas!D99</f>
        <v>0</v>
      </c>
      <c r="E100" s="10">
        <f>Bas!E99</f>
        <v>0</v>
      </c>
      <c r="F100" s="10">
        <f>Bas!F99</f>
        <v>0</v>
      </c>
      <c r="G100" s="71">
        <f>IF(AN100&gt;0,Bas!G99,0)</f>
        <v>0</v>
      </c>
      <c r="H100" s="72">
        <f>IF(Bas!J99&gt;0,Bas!J99,0)</f>
        <v>0</v>
      </c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0">
        <f t="shared" si="2"/>
        <v>0</v>
      </c>
    </row>
    <row r="101" spans="1:40" ht="20.100000000000001" customHeight="1" x14ac:dyDescent="0.3">
      <c r="A101" s="7">
        <f t="shared" si="3"/>
        <v>0</v>
      </c>
      <c r="B101" s="7">
        <f>IF('بیماران تنتور اوپیوم'!E101&gt;0,'بیماران تنتور اوپیوم'!E101,0)</f>
        <v>0</v>
      </c>
      <c r="C101" s="7">
        <f>IF('بیماران تنتور اوپیوم'!A101&gt;0,'بیماران تنتور اوپیوم'!A101,0)</f>
        <v>0</v>
      </c>
      <c r="D101" s="10">
        <f>Bas!D100</f>
        <v>0</v>
      </c>
      <c r="E101" s="10">
        <f>Bas!E100</f>
        <v>0</v>
      </c>
      <c r="F101" s="10">
        <f>Bas!F100</f>
        <v>0</v>
      </c>
      <c r="G101" s="71">
        <f>IF(AN101&gt;0,Bas!G100,0)</f>
        <v>0</v>
      </c>
      <c r="H101" s="72">
        <f>IF(Bas!J100&gt;0,Bas!J100,0)</f>
        <v>0</v>
      </c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0">
        <f t="shared" si="2"/>
        <v>0</v>
      </c>
    </row>
  </sheetData>
  <sheetProtection selectLockedCells="1"/>
  <conditionalFormatting sqref="G1:G1048576">
    <cfRule type="cellIs" dxfId="6" priority="2" operator="equal">
      <formula>0</formula>
    </cfRule>
  </conditionalFormatting>
  <conditionalFormatting sqref="G1:H1048576">
    <cfRule type="cellIs" dxfId="5" priority="1" operator="notEqual">
      <formula>0</formula>
    </cfRule>
  </conditionalFormatting>
  <dataValidations xWindow="1099" yWindow="535" count="1">
    <dataValidation allowBlank="1" showInputMessage="1" showErrorMessage="1" promptTitle="توجه!" prompt="در روزهایی که بیمار داروی تحویل نگرفته است هیچ گونه داده ای از قبیل &quot;0&quot; یا &quot;غ&quot; یا &quot;*&quot; و یا هرگونه حرف یا عدد دیگر وارد نشود" sqref="R1:W4 X1:AM1048576 R6:W1048576 N1:Q1048576 I1:M4 I6:M1048576 I5:J5 L5:M5" xr:uid="{00000000-0002-0000-0500-000000000000}"/>
  </dataValidations>
  <pageMargins left="0.25" right="0.25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I13"/>
  <sheetViews>
    <sheetView rightToLeft="1" view="pageBreakPreview" zoomScaleSheetLayoutView="100" workbookViewId="0">
      <pane ySplit="1" topLeftCell="A2" activePane="bottomLeft" state="frozen"/>
      <selection pane="bottomLeft" activeCell="E1" sqref="E1:I13"/>
    </sheetView>
  </sheetViews>
  <sheetFormatPr defaultColWidth="9.109375" defaultRowHeight="20.100000000000001" customHeight="1" x14ac:dyDescent="0.3"/>
  <cols>
    <col min="1" max="1" width="12.6640625" style="9" customWidth="1"/>
    <col min="2" max="4" width="19.6640625" style="5" customWidth="1"/>
    <col min="5" max="5" width="20.6640625" style="9" customWidth="1"/>
    <col min="6" max="6" width="7.5546875" style="5" customWidth="1"/>
    <col min="7" max="7" width="10.6640625" style="6" customWidth="1"/>
    <col min="8" max="9" width="10.6640625" style="5" customWidth="1"/>
    <col min="10" max="16384" width="9.109375" style="7"/>
  </cols>
  <sheetData>
    <row r="1" spans="1:9" s="4" customFormat="1" ht="20.100000000000001" customHeight="1" x14ac:dyDescent="0.3">
      <c r="A1" s="13"/>
      <c r="B1" s="14" t="s">
        <v>0</v>
      </c>
      <c r="C1" s="14" t="s">
        <v>1</v>
      </c>
      <c r="D1" s="14" t="s">
        <v>2</v>
      </c>
      <c r="E1" s="13"/>
      <c r="F1" s="14"/>
      <c r="G1" s="14"/>
      <c r="H1" s="14"/>
      <c r="I1" s="14"/>
    </row>
    <row r="2" spans="1:9" ht="20.100000000000001" customHeight="1" x14ac:dyDescent="0.3">
      <c r="B2" s="5" t="s">
        <v>240</v>
      </c>
      <c r="C2" s="5" t="s">
        <v>241</v>
      </c>
      <c r="D2" s="5" t="s">
        <v>155</v>
      </c>
    </row>
    <row r="3" spans="1:9" ht="20.100000000000001" customHeight="1" x14ac:dyDescent="0.3">
      <c r="B3" s="5" t="s">
        <v>242</v>
      </c>
      <c r="C3" s="5" t="s">
        <v>323</v>
      </c>
      <c r="D3" s="5" t="s">
        <v>80</v>
      </c>
    </row>
    <row r="5" spans="1:9" ht="20.100000000000001" customHeight="1" x14ac:dyDescent="0.3">
      <c r="B5" s="5" t="s">
        <v>324</v>
      </c>
      <c r="C5" s="5" t="s">
        <v>323</v>
      </c>
      <c r="D5" s="5" t="s">
        <v>169</v>
      </c>
    </row>
    <row r="6" spans="1:9" ht="20.100000000000001" customHeight="1" x14ac:dyDescent="0.3">
      <c r="B6" s="5" t="s">
        <v>254</v>
      </c>
      <c r="C6" s="5" t="s">
        <v>252</v>
      </c>
      <c r="D6" s="5" t="s">
        <v>184</v>
      </c>
    </row>
    <row r="7" spans="1:9" ht="20.100000000000001" customHeight="1" x14ac:dyDescent="0.3">
      <c r="B7" s="5" t="s">
        <v>178</v>
      </c>
      <c r="C7" s="5" t="s">
        <v>253</v>
      </c>
      <c r="D7" s="5" t="s">
        <v>255</v>
      </c>
    </row>
    <row r="8" spans="1:9" ht="20.100000000000001" customHeight="1" x14ac:dyDescent="0.3">
      <c r="B8" s="5" t="s">
        <v>154</v>
      </c>
      <c r="C8" s="5" t="s">
        <v>266</v>
      </c>
    </row>
    <row r="9" spans="1:9" ht="20.100000000000001" customHeight="1" x14ac:dyDescent="0.3">
      <c r="B9" s="5" t="s">
        <v>302</v>
      </c>
      <c r="C9" s="5" t="s">
        <v>93</v>
      </c>
      <c r="D9" s="5" t="s">
        <v>89</v>
      </c>
    </row>
    <row r="10" spans="1:9" ht="20.100000000000001" customHeight="1" x14ac:dyDescent="0.3">
      <c r="B10" s="5" t="s">
        <v>138</v>
      </c>
      <c r="C10" s="5" t="s">
        <v>211</v>
      </c>
      <c r="D10" s="5" t="s">
        <v>114</v>
      </c>
    </row>
    <row r="11" spans="1:9" ht="20.100000000000001" customHeight="1" x14ac:dyDescent="0.3">
      <c r="B11" s="5" t="s">
        <v>303</v>
      </c>
      <c r="C11" s="5" t="s">
        <v>305</v>
      </c>
      <c r="D11" s="5" t="s">
        <v>304</v>
      </c>
    </row>
    <row r="12" spans="1:9" ht="20.100000000000001" customHeight="1" x14ac:dyDescent="0.3">
      <c r="B12" s="5" t="s">
        <v>80</v>
      </c>
      <c r="C12" s="5" t="s">
        <v>381</v>
      </c>
      <c r="D12" s="5" t="s">
        <v>114</v>
      </c>
    </row>
    <row r="13" spans="1:9" ht="20.100000000000001" customHeight="1" x14ac:dyDescent="0.3">
      <c r="B13" s="5" t="s">
        <v>387</v>
      </c>
      <c r="C13" s="5" t="s">
        <v>164</v>
      </c>
      <c r="D13" s="5" t="s">
        <v>388</v>
      </c>
    </row>
  </sheetData>
  <sheetProtection selectLockedCells="1"/>
  <conditionalFormatting sqref="A6:D1048576 F1:I1 H2:I2 F2 F3:I1048576 B4:D5 A1:D3">
    <cfRule type="notContainsBlanks" dxfId="4" priority="5">
      <formula>LEN(TRIM(A1))&gt;0</formula>
    </cfRule>
  </conditionalFormatting>
  <conditionalFormatting sqref="E1 E3:E1048576">
    <cfRule type="duplicateValues" dxfId="3" priority="2"/>
    <cfRule type="notContainsBlanks" dxfId="2" priority="3">
      <formula>LEN(TRIM(E1))&gt;0</formula>
    </cfRule>
  </conditionalFormatting>
  <conditionalFormatting sqref="A1:A3 A6:A1048576">
    <cfRule type="duplicateValues" dxfId="1" priority="17"/>
  </conditionalFormatting>
  <conditionalFormatting sqref="G2">
    <cfRule type="notContainsBlanks" dxfId="0" priority="1">
      <formula>LEN(TRIM(G2))&gt;0</formula>
    </cfRule>
  </conditionalFormatting>
  <dataValidations xWindow="978" yWindow="769" count="6">
    <dataValidation type="textLength" operator="equal" allowBlank="1" showInputMessage="1" showErrorMessage="1" errorTitle="اخطار!" error="تاریخ وارد شده صحیح نمی باشد" promptTitle="توجه!" prompt="تاریخ پذیرش بیمار فقط براساس &quot;روز&quot; و &quot; ماه&quot; و &quot;سال&quot; پشت سر هم و بدون فاصله مانند &quot;950101&quot; وارد گردد" sqref="G1 G3:G1048576" xr:uid="{00000000-0002-0000-0600-000000000000}">
      <formula1>6</formula1>
    </dataValidation>
    <dataValidation type="textLength" allowBlank="1" showInputMessage="1" showErrorMessage="1" errorTitle="اخطار" error="کد وارد شده صحیح نمی باشد" promptTitle="توجه!" prompt="در این کادر کد 16 یا 18 رقمی ثبت شده بیمار در سامانه اطلاعات درمان سوء مصرف ایران با دقت وارد شود" sqref="E1 E3:E1048576" xr:uid="{00000000-0002-0000-0600-000001000000}">
      <formula1>16</formula1>
      <formula2>18</formula2>
    </dataValidation>
    <dataValidation allowBlank="1" showInputMessage="1" showErrorMessage="1" promptTitle="توجه!" prompt="نام پدر بیمار به صورت کامل وارد شود" sqref="D1:D1048576" xr:uid="{00000000-0002-0000-0600-000002000000}"/>
    <dataValidation allowBlank="1" showInputMessage="1" showErrorMessage="1" promptTitle="توجه!" prompt="نام خانوادگی بیمار به صورت کامل وارد شود" sqref="C1:C1048576" xr:uid="{00000000-0002-0000-0600-000003000000}"/>
    <dataValidation allowBlank="1" showInputMessage="1" showErrorMessage="1" promptTitle="توجه" prompt="نام بیمار به صورت کامل وارد شود" sqref="B1:B1048576" xr:uid="{00000000-0002-0000-0600-000004000000}"/>
    <dataValidation type="textLength" allowBlank="1" showInputMessage="1" showErrorMessage="1" errorTitle="اخطار" error="تعداد ارقام کد ملی صحیح نمی باشد" promptTitle="توجه!" prompt="در این کادر فقط کد ملی بیمار بر اساس مدرک شناسائی معتبر وارد شود در غیر اینصورت برای افراد بدون کد ملی عدد 9999999999 وارد شود" sqref="A6:A1048576 A1:A2 A3" xr:uid="{00000000-0002-0000-0600-000005000000}">
      <formula1>10</formula1>
      <formula2>10</formula2>
    </dataValidation>
  </dataValidations>
  <pageMargins left="0.19685039370078741" right="0.19685039370078741" top="0.19685039370078741" bottom="0.19685039370078741" header="0.19685039370078741" footer="0.19685039370078741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xWindow="978" yWindow="769" count="3">
        <x14:dataValidation type="list" allowBlank="1" showInputMessage="1" showErrorMessage="1" promptTitle="توجه!" prompt="نوع درمان بیمار از بین &quot;نگهدارنده&quot; و &quot;سم زدایی&quot; انتخاب گردد" xr:uid="{00000000-0002-0000-0600-000006000000}">
          <x14:formula1>
            <xm:f>Bas!$C$1:$C$2</xm:f>
          </x14:formula1>
          <xm:sqref>I1:I1048576</xm:sqref>
        </x14:dataValidation>
        <x14:dataValidation type="list" allowBlank="1" showInputMessage="1" showErrorMessage="1" promptTitle="اخطار!" prompt="وضعیت بیمار از بین عبارت &quot;فعال&quot; و &quot;غیر فعال&quot; و &quot;غایب&quot; و &quot;تسویه&quot; و &quot;همان&quot; وارد شود" xr:uid="{00000000-0002-0000-0600-000007000000}">
          <x14:formula1>
            <xm:f>Bas!$B$1:$B$5</xm:f>
          </x14:formula1>
          <xm:sqref>H1:H1048576</xm:sqref>
        </x14:dataValidation>
        <x14:dataValidation type="list" allowBlank="1" showInputMessage="1" showErrorMessage="1" promptTitle="توجه!" prompt="جنسیت بیمار فقط براساس عبارت &quot;مرد&quot; یا &quot;زن&quot; وارد شود" xr:uid="{00000000-0002-0000-0600-000008000000}">
          <x14:formula1>
            <xm:f>Bas!$A$1:$A$2</xm:f>
          </x14:formula1>
          <xm:sqref>F1:F1048576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01"/>
  <sheetViews>
    <sheetView rightToLeft="1" view="pageBreakPreview" zoomScaleSheetLayoutView="100" workbookViewId="0">
      <selection activeCell="B17" sqref="B17"/>
    </sheetView>
  </sheetViews>
  <sheetFormatPr defaultColWidth="9.109375" defaultRowHeight="13.2" x14ac:dyDescent="0.25"/>
  <cols>
    <col min="1" max="1" width="3.44140625" style="17" bestFit="1" customWidth="1"/>
    <col min="2" max="2" width="18.5546875" style="17" bestFit="1" customWidth="1"/>
    <col min="3" max="3" width="9.109375" style="17"/>
    <col min="4" max="4" width="12" style="10" bestFit="1" customWidth="1"/>
    <col min="5" max="6" width="2.88671875" style="10" bestFit="1" customWidth="1"/>
    <col min="7" max="7" width="4" style="10" bestFit="1" customWidth="1"/>
    <col min="8" max="8" width="13.5546875" style="17" bestFit="1" customWidth="1"/>
    <col min="9" max="9" width="14.109375" style="17" customWidth="1"/>
    <col min="10" max="10" width="15.109375" style="17" customWidth="1"/>
    <col min="11" max="16384" width="9.109375" style="17"/>
  </cols>
  <sheetData>
    <row r="1" spans="1:10" x14ac:dyDescent="0.25">
      <c r="A1" s="17" t="s">
        <v>3</v>
      </c>
      <c r="B1" s="17" t="s">
        <v>5</v>
      </c>
      <c r="C1" s="17" t="s">
        <v>10</v>
      </c>
      <c r="D1" s="10">
        <f>'خلاصه اطلاعات مرکز '!G2</f>
        <v>0</v>
      </c>
      <c r="E1" s="10">
        <f>'خلاصه اطلاعات مرکز '!I2</f>
        <v>0</v>
      </c>
      <c r="F1" s="10">
        <f>'خلاصه اطلاعات مرکز '!K2</f>
        <v>0</v>
      </c>
      <c r="G1" s="10">
        <v>1</v>
      </c>
      <c r="H1" s="17" t="str">
        <f>IF('بیماران متادون'!B2&lt;&gt;"",'بیماران متادون'!B2&amp;" "&amp;'بیماران متادون'!C2,0)</f>
        <v xml:space="preserve">امیر راشد  فتحی </v>
      </c>
      <c r="I1" s="17" t="str">
        <f>IF('بیماران بوپرونورفین'!B2&lt;&gt;"",'بیماران بوپرونورفین'!B2&amp;" "&amp;'بیماران بوپرونورفین'!C2,0)</f>
        <v>سیروان  گلی</v>
      </c>
      <c r="J1" s="17" t="str">
        <f>IF('بیماران تنتور اوپیوم'!B2&lt;&gt;"",'بیماران تنتور اوپیوم'!B2&amp;" "&amp;'بیماران تنتور اوپیوم'!C2,0)</f>
        <v>جلال  گویلی کیلانه</v>
      </c>
    </row>
    <row r="2" spans="1:10" x14ac:dyDescent="0.25">
      <c r="A2" s="17" t="s">
        <v>4</v>
      </c>
      <c r="B2" s="17" t="s">
        <v>6</v>
      </c>
      <c r="C2" s="17" t="s">
        <v>11</v>
      </c>
      <c r="D2" s="10">
        <f>'خلاصه اطلاعات مرکز '!G2</f>
        <v>0</v>
      </c>
      <c r="E2" s="10">
        <f>'خلاصه اطلاعات مرکز '!I2</f>
        <v>0</v>
      </c>
      <c r="F2" s="10">
        <f>'خلاصه اطلاعات مرکز '!K2</f>
        <v>0</v>
      </c>
      <c r="G2" s="10">
        <f>G1+1</f>
        <v>2</v>
      </c>
      <c r="H2" s="17" t="str">
        <f>IF('بیماران متادون'!B3&lt;&gt;"",'بیماران متادون'!B3&amp;" "&amp;'بیماران متادون'!C3,0)</f>
        <v>امیر  مرادی</v>
      </c>
      <c r="I2" s="17" t="str">
        <f>IF('بیماران بوپرونورفین'!B3&lt;&gt;"",'بیماران بوپرونورفین'!B3&amp;" "&amp;'بیماران بوپرونورفین'!C3,0)</f>
        <v>احمد  خسروی</v>
      </c>
      <c r="J2" s="17" t="str">
        <f>IF('بیماران تنتور اوپیوم'!B3&lt;&gt;"",'بیماران تنتور اوپیوم'!B3&amp;" "&amp;'بیماران تنتور اوپیوم'!C3,0)</f>
        <v xml:space="preserve">جبرییل  احمدی </v>
      </c>
    </row>
    <row r="3" spans="1:10" x14ac:dyDescent="0.25">
      <c r="B3" s="17" t="s">
        <v>7</v>
      </c>
      <c r="D3" s="10">
        <f>'خلاصه اطلاعات مرکز '!G2</f>
        <v>0</v>
      </c>
      <c r="E3" s="10">
        <f>'خلاصه اطلاعات مرکز '!I2</f>
        <v>0</v>
      </c>
      <c r="F3" s="10">
        <f>'خلاصه اطلاعات مرکز '!K2</f>
        <v>0</v>
      </c>
      <c r="G3" s="10">
        <f t="shared" ref="G3:G66" si="0">G2+1</f>
        <v>3</v>
      </c>
      <c r="H3" s="17" t="str">
        <f>IF('بیماران متادون'!B4&lt;&gt;"",'بیماران متادون'!B4&amp;" "&amp;'بیماران متادون'!C4,0)</f>
        <v>محمد زرین بیان</v>
      </c>
      <c r="I3" s="17" t="str">
        <f>IF('بیماران بوپرونورفین'!B4&lt;&gt;"",'بیماران بوپرونورفین'!B4&amp;" "&amp;'بیماران بوپرونورفین'!C4,0)</f>
        <v>سیامک منبری</v>
      </c>
      <c r="J3" s="17">
        <f>IF('بیماران تنتور اوپیوم'!B4&lt;&gt;"",'بیماران تنتور اوپیوم'!B4&amp;" "&amp;'بیماران تنتور اوپیوم'!C4,0)</f>
        <v>0</v>
      </c>
    </row>
    <row r="4" spans="1:10" x14ac:dyDescent="0.25">
      <c r="B4" s="17" t="s">
        <v>8</v>
      </c>
      <c r="D4" s="10">
        <f>'خلاصه اطلاعات مرکز '!G2</f>
        <v>0</v>
      </c>
      <c r="E4" s="10">
        <f>'خلاصه اطلاعات مرکز '!I2</f>
        <v>0</v>
      </c>
      <c r="F4" s="10">
        <f>'خلاصه اطلاعات مرکز '!K2</f>
        <v>0</v>
      </c>
      <c r="G4" s="10">
        <f t="shared" si="0"/>
        <v>4</v>
      </c>
      <c r="H4" s="17" t="str">
        <f>IF('بیماران متادون'!B5&lt;&gt;"",'بیماران متادون'!B5&amp;" "&amp;'بیماران متادون'!C5,0)</f>
        <v>باقر  حسینی</v>
      </c>
      <c r="I4" s="17" t="str">
        <f>IF('بیماران بوپرونورفین'!B5&lt;&gt;"",'بیماران بوپرونورفین'!B5&amp;" "&amp;'بیماران بوپرونورفین'!C5,0)</f>
        <v>نوید جلیلی</v>
      </c>
      <c r="J4" s="17" t="str">
        <f>IF('بیماران تنتور اوپیوم'!B5&lt;&gt;"",'بیماران تنتور اوپیوم'!B5&amp;" "&amp;'بیماران تنتور اوپیوم'!C5,0)</f>
        <v xml:space="preserve">ماشاله  احمدی </v>
      </c>
    </row>
    <row r="5" spans="1:10" x14ac:dyDescent="0.25">
      <c r="B5" s="17" t="s">
        <v>9</v>
      </c>
      <c r="D5" s="10">
        <f>'خلاصه اطلاعات مرکز '!G2</f>
        <v>0</v>
      </c>
      <c r="E5" s="10">
        <f>'خلاصه اطلاعات مرکز '!I2</f>
        <v>0</v>
      </c>
      <c r="F5" s="10">
        <f>'خلاصه اطلاعات مرکز '!K2</f>
        <v>0</v>
      </c>
      <c r="G5" s="10">
        <f t="shared" si="0"/>
        <v>5</v>
      </c>
      <c r="H5" s="17" t="str">
        <f>IF('بیماران متادون'!B6&lt;&gt;"",'بیماران متادون'!B6&amp;" "&amp;'بیماران متادون'!C6,0)</f>
        <v>ساسان  عزتی</v>
      </c>
      <c r="I5" s="17" t="str">
        <f>IF('بیماران بوپرونورفین'!B6&lt;&gt;"",'بیماران بوپرونورفین'!B6&amp;" "&amp;'بیماران بوپرونورفین'!C6,0)</f>
        <v>عطالله  پوربهرام</v>
      </c>
      <c r="J5" s="17" t="str">
        <f>IF('بیماران تنتور اوپیوم'!B6&lt;&gt;"",'بیماران تنتور اوپیوم'!B6&amp;" "&amp;'بیماران تنتور اوپیوم'!C6,0)</f>
        <v>سیروس علیمرادی</v>
      </c>
    </row>
    <row r="6" spans="1:10" x14ac:dyDescent="0.25">
      <c r="D6" s="10">
        <f>'خلاصه اطلاعات مرکز '!G2</f>
        <v>0</v>
      </c>
      <c r="E6" s="10">
        <f>'خلاصه اطلاعات مرکز '!I2</f>
        <v>0</v>
      </c>
      <c r="F6" s="10">
        <f>'خلاصه اطلاعات مرکز '!K2</f>
        <v>0</v>
      </c>
      <c r="G6" s="10">
        <f t="shared" si="0"/>
        <v>6</v>
      </c>
      <c r="H6" s="17" t="str">
        <f>IF('بیماران متادون'!B7&lt;&gt;"",'بیماران متادون'!B7&amp;" "&amp;'بیماران متادون'!C7,0)</f>
        <v>کاوه  اسدی</v>
      </c>
      <c r="I6" s="17" t="str">
        <f>IF('بیماران بوپرونورفین'!B7&lt;&gt;"",'بیماران بوپرونورفین'!B7&amp;" "&amp;'بیماران بوپرونورفین'!C7,0)</f>
        <v>آرش  مرادی</v>
      </c>
      <c r="J6" s="17" t="str">
        <f>IF('بیماران تنتور اوپیوم'!B7&lt;&gt;"",'بیماران تنتور اوپیوم'!B7&amp;" "&amp;'بیماران تنتور اوپیوم'!C7,0)</f>
        <v>یدالله  یاری</v>
      </c>
    </row>
    <row r="7" spans="1:10" x14ac:dyDescent="0.25">
      <c r="C7" s="17" t="s">
        <v>61</v>
      </c>
      <c r="D7" s="10">
        <f>'خلاصه اطلاعات مرکز '!G2</f>
        <v>0</v>
      </c>
      <c r="E7" s="10">
        <f>'خلاصه اطلاعات مرکز '!I2</f>
        <v>0</v>
      </c>
      <c r="F7" s="10">
        <f>'خلاصه اطلاعات مرکز '!K2</f>
        <v>0</v>
      </c>
      <c r="G7" s="10">
        <f t="shared" si="0"/>
        <v>7</v>
      </c>
      <c r="H7" s="17" t="str">
        <f>IF('بیماران متادون'!B8&lt;&gt;"",'بیماران متادون'!B8&amp;" "&amp;'بیماران متادون'!C8,0)</f>
        <v>کیهان دواری</v>
      </c>
      <c r="I7" s="17" t="str">
        <f>IF('بیماران بوپرونورفین'!B8&lt;&gt;"",'بیماران بوپرونورفین'!B8&amp;" "&amp;'بیماران بوپرونورفین'!C8,0)</f>
        <v>سجاد  خیر الهی</v>
      </c>
      <c r="J7" s="17" t="str">
        <f>IF('بیماران تنتور اوپیوم'!B8&lt;&gt;"",'بیماران تنتور اوپیوم'!B8&amp;" "&amp;'بیماران تنتور اوپیوم'!C8,0)</f>
        <v>فریدون یوسفی</v>
      </c>
    </row>
    <row r="8" spans="1:10" x14ac:dyDescent="0.25">
      <c r="C8" s="17" t="s">
        <v>62</v>
      </c>
      <c r="D8" s="10">
        <f>'خلاصه اطلاعات مرکز '!G2</f>
        <v>0</v>
      </c>
      <c r="E8" s="10">
        <f>'خلاصه اطلاعات مرکز '!I2</f>
        <v>0</v>
      </c>
      <c r="F8" s="10">
        <f>'خلاصه اطلاعات مرکز '!K2</f>
        <v>0</v>
      </c>
      <c r="G8" s="10">
        <f t="shared" si="0"/>
        <v>8</v>
      </c>
      <c r="H8" s="17" t="str">
        <f>IF('بیماران متادون'!B9&lt;&gt;"",'بیماران متادون'!B9&amp;" "&amp;'بیماران متادون'!C9,0)</f>
        <v>محمد زندی راد</v>
      </c>
      <c r="I8" s="17" t="str">
        <f>IF('بیماران بوپرونورفین'!B9&lt;&gt;"",'بیماران بوپرونورفین'!B9&amp;" "&amp;'بیماران بوپرونورفین'!C9,0)</f>
        <v>بابک گودرزی</v>
      </c>
      <c r="J8" s="17" t="str">
        <f>IF('بیماران تنتور اوپیوم'!B9&lt;&gt;"",'بیماران تنتور اوپیوم'!B9&amp;" "&amp;'بیماران تنتور اوپیوم'!C9,0)</f>
        <v>ابوذر  زارعی</v>
      </c>
    </row>
    <row r="9" spans="1:10" x14ac:dyDescent="0.25">
      <c r="B9" s="17" t="s">
        <v>73</v>
      </c>
      <c r="C9" s="17" t="s">
        <v>63</v>
      </c>
      <c r="D9" s="10">
        <f>'خلاصه اطلاعات مرکز '!G2</f>
        <v>0</v>
      </c>
      <c r="E9" s="10">
        <f>'خلاصه اطلاعات مرکز '!I2</f>
        <v>0</v>
      </c>
      <c r="F9" s="10">
        <f>'خلاصه اطلاعات مرکز '!K2</f>
        <v>0</v>
      </c>
      <c r="G9" s="10">
        <f t="shared" si="0"/>
        <v>9</v>
      </c>
      <c r="H9" s="17" t="str">
        <f>IF('بیماران متادون'!B10&lt;&gt;"",'بیماران متادون'!B10&amp;" "&amp;'بیماران متادون'!C10,0)</f>
        <v>اشرف  ناصری</v>
      </c>
      <c r="I9" s="17" t="str">
        <f>IF('بیماران بوپرونورفین'!B10&lt;&gt;"",'بیماران بوپرونورفین'!B10&amp;" "&amp;'بیماران بوپرونورفین'!C10,0)</f>
        <v>ابراهیم  عزیزی</v>
      </c>
      <c r="J9" s="17" t="str">
        <f>IF('بیماران تنتور اوپیوم'!B10&lt;&gt;"",'بیماران تنتور اوپیوم'!B10&amp;" "&amp;'بیماران تنتور اوپیوم'!C10,0)</f>
        <v>فرهاد  محمودیان</v>
      </c>
    </row>
    <row r="10" spans="1:10" x14ac:dyDescent="0.25">
      <c r="B10" s="17" t="s">
        <v>71</v>
      </c>
      <c r="C10" s="17" t="s">
        <v>64</v>
      </c>
      <c r="D10" s="10">
        <f>'خلاصه اطلاعات مرکز '!G2</f>
        <v>0</v>
      </c>
      <c r="E10" s="10">
        <f>'خلاصه اطلاعات مرکز '!I2</f>
        <v>0</v>
      </c>
      <c r="F10" s="10">
        <f>'خلاصه اطلاعات مرکز '!K2</f>
        <v>0</v>
      </c>
      <c r="G10" s="10">
        <f t="shared" si="0"/>
        <v>10</v>
      </c>
      <c r="H10" s="17" t="str">
        <f>IF('بیماران متادون'!B11&lt;&gt;"",'بیماران متادون'!B11&amp;" "&amp;'بیماران متادون'!C11,0)</f>
        <v>دانش  اسدی</v>
      </c>
      <c r="I10" s="17" t="str">
        <f>IF('بیماران بوپرونورفین'!B11&lt;&gt;"",'بیماران بوپرونورفین'!B11&amp;" "&amp;'بیماران بوپرونورفین'!C11,0)</f>
        <v>امید  یوسفی</v>
      </c>
      <c r="J10" s="17" t="str">
        <f>IF('بیماران تنتور اوپیوم'!B11&lt;&gt;"",'بیماران تنتور اوپیوم'!B11&amp;" "&amp;'بیماران تنتور اوپیوم'!C11,0)</f>
        <v>فرشید فرهادی</v>
      </c>
    </row>
    <row r="11" spans="1:10" x14ac:dyDescent="0.25">
      <c r="B11" s="17" t="s">
        <v>72</v>
      </c>
      <c r="C11" s="17" t="s">
        <v>65</v>
      </c>
      <c r="D11" s="10">
        <f>'خلاصه اطلاعات مرکز '!G2</f>
        <v>0</v>
      </c>
      <c r="E11" s="10">
        <f>'خلاصه اطلاعات مرکز '!I2</f>
        <v>0</v>
      </c>
      <c r="F11" s="10">
        <f>'خلاصه اطلاعات مرکز '!K2</f>
        <v>0</v>
      </c>
      <c r="G11" s="10">
        <f t="shared" si="0"/>
        <v>11</v>
      </c>
      <c r="H11" s="17" t="str">
        <f>IF('بیماران متادون'!B12&lt;&gt;"",'بیماران متادون'!B12&amp;" "&amp;'بیماران متادون'!C12,0)</f>
        <v>محمد علی  وفایی</v>
      </c>
      <c r="I11" s="17" t="str">
        <f>IF('بیماران بوپرونورفین'!B12&lt;&gt;"",'بیماران بوپرونورفین'!B12&amp;" "&amp;'بیماران بوپرونورفین'!C12,0)</f>
        <v>محمد بهاالدین غلامی</v>
      </c>
      <c r="J11" s="17" t="str">
        <f>IF('بیماران تنتور اوپیوم'!B12&lt;&gt;"",'بیماران تنتور اوپیوم'!B12&amp;" "&amp;'بیماران تنتور اوپیوم'!C12,0)</f>
        <v>محمد میرکی</v>
      </c>
    </row>
    <row r="12" spans="1:10" x14ac:dyDescent="0.25">
      <c r="C12" s="17" t="s">
        <v>66</v>
      </c>
      <c r="D12" s="10">
        <f>'خلاصه اطلاعات مرکز '!G2</f>
        <v>0</v>
      </c>
      <c r="E12" s="10">
        <f>'خلاصه اطلاعات مرکز '!I2</f>
        <v>0</v>
      </c>
      <c r="F12" s="10">
        <f>'خلاصه اطلاعات مرکز '!K2</f>
        <v>0</v>
      </c>
      <c r="G12" s="10">
        <f t="shared" si="0"/>
        <v>12</v>
      </c>
      <c r="H12" s="17" t="str">
        <f>IF('بیماران متادون'!B13&lt;&gt;"",'بیماران متادون'!B13&amp;" "&amp;'بیماران متادون'!C13,0)</f>
        <v>سامان  مفاخری</v>
      </c>
      <c r="I12" s="17" t="str">
        <f>IF('بیماران بوپرونورفین'!B13&lt;&gt;"",'بیماران بوپرونورفین'!B13&amp;" "&amp;'بیماران بوپرونورفین'!C13,0)</f>
        <v>عابد ساعدموچشی</v>
      </c>
      <c r="J12" s="17" t="str">
        <f>IF('بیماران تنتور اوپیوم'!B13&lt;&gt;"",'بیماران تنتور اوپیوم'!B13&amp;" "&amp;'بیماران تنتور اوپیوم'!C13,0)</f>
        <v>فتح اله رحمانی</v>
      </c>
    </row>
    <row r="13" spans="1:10" x14ac:dyDescent="0.25">
      <c r="C13" s="17" t="s">
        <v>67</v>
      </c>
      <c r="D13" s="10">
        <f>'خلاصه اطلاعات مرکز '!G2</f>
        <v>0</v>
      </c>
      <c r="E13" s="10">
        <f>'خلاصه اطلاعات مرکز '!I2</f>
        <v>0</v>
      </c>
      <c r="F13" s="10">
        <f>'خلاصه اطلاعات مرکز '!K2</f>
        <v>0</v>
      </c>
      <c r="G13" s="10">
        <f t="shared" si="0"/>
        <v>13</v>
      </c>
      <c r="H13" s="17" t="str">
        <f>IF('بیماران متادون'!B14&lt;&gt;"",'بیماران متادون'!B14&amp;" "&amp;'بیماران متادون'!C14,0)</f>
        <v>شهرام حسامی</v>
      </c>
      <c r="I13" s="17" t="str">
        <f>IF('بیماران بوپرونورفین'!B14&lt;&gt;"",'بیماران بوپرونورفین'!B14&amp;" "&amp;'بیماران بوپرونورفین'!C14,0)</f>
        <v>آکو ابراهیمی</v>
      </c>
      <c r="J13" s="17">
        <f>IF('بیماران تنتور اوپیوم'!B14&lt;&gt;"",'بیماران تنتور اوپیوم'!B14&amp;" "&amp;'بیماران تنتور اوپیوم'!C14,0)</f>
        <v>0</v>
      </c>
    </row>
    <row r="14" spans="1:10" x14ac:dyDescent="0.25">
      <c r="B14" s="17" t="s">
        <v>74</v>
      </c>
      <c r="C14" s="17" t="s">
        <v>68</v>
      </c>
      <c r="D14" s="10">
        <f>'خلاصه اطلاعات مرکز '!G2</f>
        <v>0</v>
      </c>
      <c r="E14" s="10">
        <f>'خلاصه اطلاعات مرکز '!I2</f>
        <v>0</v>
      </c>
      <c r="F14" s="10">
        <f>'خلاصه اطلاعات مرکز '!K2</f>
        <v>0</v>
      </c>
      <c r="G14" s="10">
        <f t="shared" si="0"/>
        <v>14</v>
      </c>
      <c r="H14" s="17" t="str">
        <f>IF('بیماران متادون'!B15&lt;&gt;"",'بیماران متادون'!B15&amp;" "&amp;'بیماران متادون'!C15,0)</f>
        <v>شاهو  شعبانی</v>
      </c>
      <c r="I14" s="17" t="str">
        <f>IF('بیماران بوپرونورفین'!B15&lt;&gt;"",'بیماران بوپرونورفین'!B15&amp;" "&amp;'بیماران بوپرونورفین'!C15,0)</f>
        <v>محسن  امیری</v>
      </c>
      <c r="J14" s="17">
        <f>IF('بیماران تنتور اوپیوم'!B15&lt;&gt;"",'بیماران تنتور اوپیوم'!B15&amp;" "&amp;'بیماران تنتور اوپیوم'!C15,0)</f>
        <v>0</v>
      </c>
    </row>
    <row r="15" spans="1:10" x14ac:dyDescent="0.25">
      <c r="B15" s="17" t="s">
        <v>75</v>
      </c>
      <c r="C15" s="17" t="s">
        <v>69</v>
      </c>
      <c r="D15" s="10">
        <f>'خلاصه اطلاعات مرکز '!G2</f>
        <v>0</v>
      </c>
      <c r="E15" s="10">
        <f>'خلاصه اطلاعات مرکز '!I2</f>
        <v>0</v>
      </c>
      <c r="F15" s="10">
        <f>'خلاصه اطلاعات مرکز '!K2</f>
        <v>0</v>
      </c>
      <c r="G15" s="10">
        <f t="shared" si="0"/>
        <v>15</v>
      </c>
      <c r="H15" s="17" t="str">
        <f>IF('بیماران متادون'!B16&lt;&gt;"",'بیماران متادون'!B16&amp;" "&amp;'بیماران متادون'!C16,0)</f>
        <v>علی اکبر  ارشدی</v>
      </c>
      <c r="I15" s="17" t="str">
        <f>IF('بیماران بوپرونورفین'!B16&lt;&gt;"",'بیماران بوپرونورفین'!B16&amp;" "&amp;'بیماران بوپرونورفین'!C16,0)</f>
        <v>نوید محمدی</v>
      </c>
      <c r="J15" s="17">
        <f>IF('بیماران تنتور اوپیوم'!B16&lt;&gt;"",'بیماران تنتور اوپیوم'!B16&amp;" "&amp;'بیماران تنتور اوپیوم'!C16,0)</f>
        <v>0</v>
      </c>
    </row>
    <row r="16" spans="1:10" x14ac:dyDescent="0.25">
      <c r="B16" s="17" t="s">
        <v>76</v>
      </c>
      <c r="C16" s="17" t="s">
        <v>70</v>
      </c>
      <c r="D16" s="10">
        <f>'خلاصه اطلاعات مرکز '!G2</f>
        <v>0</v>
      </c>
      <c r="E16" s="10">
        <f>'خلاصه اطلاعات مرکز '!I2</f>
        <v>0</v>
      </c>
      <c r="F16" s="10">
        <f>'خلاصه اطلاعات مرکز '!K2</f>
        <v>0</v>
      </c>
      <c r="G16" s="10">
        <f t="shared" si="0"/>
        <v>16</v>
      </c>
      <c r="H16" s="17" t="str">
        <f>IF('بیماران متادون'!B17&lt;&gt;"",'بیماران متادون'!B17&amp;" "&amp;'بیماران متادون'!C17,0)</f>
        <v>اسماعیل هادی قورقی</v>
      </c>
      <c r="I16" s="17" t="str">
        <f>IF('بیماران بوپرونورفین'!B17&lt;&gt;"",'بیماران بوپرونورفین'!B17&amp;" "&amp;'بیماران بوپرونورفین'!C17,0)</f>
        <v>سید مجید حسینی</v>
      </c>
      <c r="J16" s="17">
        <f>IF('بیماران تنتور اوپیوم'!B17&lt;&gt;"",'بیماران تنتور اوپیوم'!B17&amp;" "&amp;'بیماران تنتور اوپیوم'!C17,0)</f>
        <v>0</v>
      </c>
    </row>
    <row r="17" spans="2:10" x14ac:dyDescent="0.25">
      <c r="B17" s="17" t="s">
        <v>72</v>
      </c>
      <c r="D17" s="10">
        <f>'خلاصه اطلاعات مرکز '!G2</f>
        <v>0</v>
      </c>
      <c r="E17" s="10">
        <f>'خلاصه اطلاعات مرکز '!I2</f>
        <v>0</v>
      </c>
      <c r="F17" s="10">
        <f>'خلاصه اطلاعات مرکز '!K2</f>
        <v>0</v>
      </c>
      <c r="G17" s="10">
        <f t="shared" si="0"/>
        <v>17</v>
      </c>
      <c r="H17" s="17" t="str">
        <f>IF('بیماران متادون'!B18&lt;&gt;"",'بیماران متادون'!B18&amp;" "&amp;'بیماران متادون'!C18,0)</f>
        <v>فردین رحیمی</v>
      </c>
      <c r="I17" s="17" t="str">
        <f>IF('بیماران بوپرونورفین'!B18&lt;&gt;"",'بیماران بوپرونورفین'!B18&amp;" "&amp;'بیماران بوپرونورفین'!C18,0)</f>
        <v>اسامه  ادابی</v>
      </c>
      <c r="J17" s="17">
        <f>IF('بیماران تنتور اوپیوم'!B18&lt;&gt;"",'بیماران تنتور اوپیوم'!B18&amp;" "&amp;'بیماران تنتور اوپیوم'!C18,0)</f>
        <v>0</v>
      </c>
    </row>
    <row r="18" spans="2:10" x14ac:dyDescent="0.25">
      <c r="D18" s="10">
        <f>'خلاصه اطلاعات مرکز '!G2</f>
        <v>0</v>
      </c>
      <c r="E18" s="10">
        <f>'خلاصه اطلاعات مرکز '!I2</f>
        <v>0</v>
      </c>
      <c r="F18" s="10">
        <f>'خلاصه اطلاعات مرکز '!K2</f>
        <v>0</v>
      </c>
      <c r="G18" s="10">
        <f t="shared" si="0"/>
        <v>18</v>
      </c>
      <c r="H18" s="17" t="str">
        <f>IF('بیماران متادون'!B19&lt;&gt;"",'بیماران متادون'!B19&amp;" "&amp;'بیماران متادون'!C19,0)</f>
        <v>حبیب الله  روحانی</v>
      </c>
      <c r="I18" s="17" t="str">
        <f>IF('بیماران بوپرونورفین'!B19&lt;&gt;"",'بیماران بوپرونورفین'!B19&amp;" "&amp;'بیماران بوپرونورفین'!C19,0)</f>
        <v>گلاویژ صوفی پور</v>
      </c>
      <c r="J18" s="17">
        <f>IF('بیماران تنتور اوپیوم'!B19&lt;&gt;"",'بیماران تنتور اوپیوم'!B19&amp;" "&amp;'بیماران تنتور اوپیوم'!C19,0)</f>
        <v>0</v>
      </c>
    </row>
    <row r="19" spans="2:10" x14ac:dyDescent="0.25">
      <c r="D19" s="10">
        <f>'خلاصه اطلاعات مرکز '!G2</f>
        <v>0</v>
      </c>
      <c r="E19" s="10">
        <f>'خلاصه اطلاعات مرکز '!I2</f>
        <v>0</v>
      </c>
      <c r="F19" s="10">
        <f>'خلاصه اطلاعات مرکز '!K2</f>
        <v>0</v>
      </c>
      <c r="G19" s="10">
        <f t="shared" si="0"/>
        <v>19</v>
      </c>
      <c r="H19" s="17" t="str">
        <f>IF('بیماران متادون'!B20&lt;&gt;"",'بیماران متادون'!B20&amp;" "&amp;'بیماران متادون'!C20,0)</f>
        <v>آرمین  کارساز</v>
      </c>
      <c r="I19" s="17" t="str">
        <f>IF('بیماران بوپرونورفین'!B20&lt;&gt;"",'بیماران بوپرونورفین'!B20&amp;" "&amp;'بیماران بوپرونورفین'!C20,0)</f>
        <v>هوشنگ  عزیزی</v>
      </c>
      <c r="J19" s="17">
        <f>IF('بیماران تنتور اوپیوم'!B20&lt;&gt;"",'بیماران تنتور اوپیوم'!B20&amp;" "&amp;'بیماران تنتور اوپیوم'!C20,0)</f>
        <v>0</v>
      </c>
    </row>
    <row r="20" spans="2:10" x14ac:dyDescent="0.25">
      <c r="D20" s="10">
        <f>'خلاصه اطلاعات مرکز '!G2</f>
        <v>0</v>
      </c>
      <c r="E20" s="10">
        <f>'خلاصه اطلاعات مرکز '!I2</f>
        <v>0</v>
      </c>
      <c r="F20" s="10">
        <f>'خلاصه اطلاعات مرکز '!K2</f>
        <v>0</v>
      </c>
      <c r="G20" s="10">
        <f t="shared" si="0"/>
        <v>20</v>
      </c>
      <c r="H20" s="17" t="str">
        <f>IF('بیماران متادون'!B21&lt;&gt;"",'بیماران متادون'!B21&amp;" "&amp;'بیماران متادون'!C21,0)</f>
        <v>حسین  شاکری</v>
      </c>
      <c r="I20" s="17" t="str">
        <f>IF('بیماران بوپرونورفین'!B21&lt;&gt;"",'بیماران بوپرونورفین'!B21&amp;" "&amp;'بیماران بوپرونورفین'!C21,0)</f>
        <v>محمدامین  حسین پناهی</v>
      </c>
      <c r="J20" s="17">
        <f>IF('بیماران تنتور اوپیوم'!B21&lt;&gt;"",'بیماران تنتور اوپیوم'!B21&amp;" "&amp;'بیماران تنتور اوپیوم'!C21,0)</f>
        <v>0</v>
      </c>
    </row>
    <row r="21" spans="2:10" x14ac:dyDescent="0.25">
      <c r="D21" s="10">
        <f>'خلاصه اطلاعات مرکز '!G2</f>
        <v>0</v>
      </c>
      <c r="E21" s="10">
        <f>'خلاصه اطلاعات مرکز '!I2</f>
        <v>0</v>
      </c>
      <c r="F21" s="10">
        <f>'خلاصه اطلاعات مرکز '!K2</f>
        <v>0</v>
      </c>
      <c r="G21" s="10">
        <f t="shared" si="0"/>
        <v>21</v>
      </c>
      <c r="H21" s="17" t="str">
        <f>IF('بیماران متادون'!B22&lt;&gt;"",'بیماران متادون'!B22&amp;" "&amp;'بیماران متادون'!C22,0)</f>
        <v>پرویز  نادری نژاد</v>
      </c>
      <c r="I21" s="17" t="str">
        <f>IF('بیماران بوپرونورفین'!B22&lt;&gt;"",'بیماران بوپرونورفین'!B22&amp;" "&amp;'بیماران بوپرونورفین'!C22,0)</f>
        <v>هیوا عزیزی</v>
      </c>
      <c r="J21" s="17">
        <f>IF('بیماران تنتور اوپیوم'!B22&lt;&gt;"",'بیماران تنتور اوپیوم'!B22&amp;" "&amp;'بیماران تنتور اوپیوم'!C22,0)</f>
        <v>0</v>
      </c>
    </row>
    <row r="22" spans="2:10" x14ac:dyDescent="0.25">
      <c r="D22" s="10">
        <f>'خلاصه اطلاعات مرکز '!G2</f>
        <v>0</v>
      </c>
      <c r="E22" s="10">
        <f>'خلاصه اطلاعات مرکز '!I2</f>
        <v>0</v>
      </c>
      <c r="F22" s="10">
        <f>'خلاصه اطلاعات مرکز '!K2</f>
        <v>0</v>
      </c>
      <c r="G22" s="10">
        <f t="shared" si="0"/>
        <v>22</v>
      </c>
      <c r="H22" s="17" t="str">
        <f>IF('بیماران متادون'!B26&lt;&gt;"",'بیماران متادون'!B26&amp;" "&amp;'بیماران متادون'!C23,0)</f>
        <v>بهنام محمد گلانی</v>
      </c>
      <c r="I22" s="17" t="str">
        <f>IF('بیماران بوپرونورفین'!B23&lt;&gt;"",'بیماران بوپرونورفین'!B23&amp;" "&amp;'بیماران بوپرونورفین'!C23,0)</f>
        <v>کیومرث کرمانجیان</v>
      </c>
      <c r="J22" s="17">
        <f>IF('بیماران تنتور اوپیوم'!B23&lt;&gt;"",'بیماران تنتور اوپیوم'!B23&amp;" "&amp;'بیماران تنتور اوپیوم'!C23,0)</f>
        <v>0</v>
      </c>
    </row>
    <row r="23" spans="2:10" x14ac:dyDescent="0.25">
      <c r="D23" s="10">
        <f>'خلاصه اطلاعات مرکز '!G2</f>
        <v>0</v>
      </c>
      <c r="E23" s="10">
        <f>'خلاصه اطلاعات مرکز '!I2</f>
        <v>0</v>
      </c>
      <c r="F23" s="10">
        <f>'خلاصه اطلاعات مرکز '!K2</f>
        <v>0</v>
      </c>
      <c r="G23" s="10">
        <f t="shared" si="0"/>
        <v>23</v>
      </c>
      <c r="H23" s="17" t="str">
        <f>IF('بیماران متادون'!B24&lt;&gt;"",'بیماران متادون'!B24&amp;" "&amp;'بیماران متادون'!C24,0)</f>
        <v>عرفان وکیلی</v>
      </c>
      <c r="I23" s="17" t="str">
        <f>IF('بیماران بوپرونورفین'!B24&lt;&gt;"",'بیماران بوپرونورفین'!B24&amp;" "&amp;'بیماران بوپرونورفین'!C24,0)</f>
        <v>سیدمهدی درخشنده</v>
      </c>
      <c r="J23" s="17">
        <f>IF('بیماران تنتور اوپیوم'!B24&lt;&gt;"",'بیماران تنتور اوپیوم'!B24&amp;" "&amp;'بیماران تنتور اوپیوم'!C24,0)</f>
        <v>0</v>
      </c>
    </row>
    <row r="24" spans="2:10" x14ac:dyDescent="0.25">
      <c r="D24" s="10">
        <f>'خلاصه اطلاعات مرکز '!G2</f>
        <v>0</v>
      </c>
      <c r="E24" s="10">
        <f>'خلاصه اطلاعات مرکز '!I2</f>
        <v>0</v>
      </c>
      <c r="F24" s="10">
        <f>'خلاصه اطلاعات مرکز '!K2</f>
        <v>0</v>
      </c>
      <c r="G24" s="10">
        <f t="shared" si="0"/>
        <v>24</v>
      </c>
      <c r="H24" s="17" t="str">
        <f>IF('بیماران متادون'!B25&lt;&gt;"",'بیماران متادون'!B25&amp;" "&amp;'بیماران متادون'!C25,0)</f>
        <v>ابراهیم  احمدی</v>
      </c>
      <c r="I24" s="17">
        <f>IF('بیماران بوپرونورفین'!B25&lt;&gt;"",'بیماران بوپرونورفین'!B25&amp;" "&amp;'بیماران بوپرونورفین'!C25,0)</f>
        <v>0</v>
      </c>
      <c r="J24" s="17">
        <f>IF('بیماران تنتور اوپیوم'!B25&lt;&gt;"",'بیماران تنتور اوپیوم'!B25&amp;" "&amp;'بیماران تنتور اوپیوم'!C25,0)</f>
        <v>0</v>
      </c>
    </row>
    <row r="25" spans="2:10" x14ac:dyDescent="0.25">
      <c r="D25" s="10">
        <f>'خلاصه اطلاعات مرکز '!G2</f>
        <v>0</v>
      </c>
      <c r="E25" s="10">
        <f>'خلاصه اطلاعات مرکز '!I2</f>
        <v>0</v>
      </c>
      <c r="F25" s="10">
        <f>'خلاصه اطلاعات مرکز '!K2</f>
        <v>0</v>
      </c>
      <c r="G25" s="10">
        <f t="shared" si="0"/>
        <v>25</v>
      </c>
      <c r="H25" s="17" t="e">
        <f>IF('بیماران متادون'!#REF!&lt;&gt;"",'بیماران متادون'!#REF!&amp;" "&amp;'بیماران متادون'!C26,0)</f>
        <v>#REF!</v>
      </c>
      <c r="I25" s="17">
        <f>IF('بیماران بوپرونورفین'!B26&lt;&gt;"",'بیماران بوپرونورفین'!B26&amp;" "&amp;'بیماران بوپرونورفین'!C26,0)</f>
        <v>0</v>
      </c>
      <c r="J25" s="17">
        <f>IF('بیماران تنتور اوپیوم'!B26&lt;&gt;"",'بیماران تنتور اوپیوم'!B26&amp;" "&amp;'بیماران تنتور اوپیوم'!C26,0)</f>
        <v>0</v>
      </c>
    </row>
    <row r="26" spans="2:10" x14ac:dyDescent="0.25">
      <c r="D26" s="10">
        <f>'خلاصه اطلاعات مرکز '!G2</f>
        <v>0</v>
      </c>
      <c r="E26" s="10">
        <f>'خلاصه اطلاعات مرکز '!I2</f>
        <v>0</v>
      </c>
      <c r="F26" s="10">
        <f>'خلاصه اطلاعات مرکز '!K2</f>
        <v>0</v>
      </c>
      <c r="G26" s="10">
        <f t="shared" si="0"/>
        <v>26</v>
      </c>
      <c r="H26" s="17" t="str">
        <f>IF('بیماران متادون'!B27&lt;&gt;"",'بیماران متادون'!B27&amp;" "&amp;'بیماران متادون'!C27,0)</f>
        <v>نوید دانش</v>
      </c>
      <c r="I26" s="17" t="str">
        <f>IF('بیماران بوپرونورفین'!B27&lt;&gt;"",'بیماران بوپرونورفین'!B27&amp;" "&amp;'بیماران بوپرونورفین'!C27,0)</f>
        <v>فرزاد علیمحمدی</v>
      </c>
      <c r="J26" s="17">
        <f>IF('بیماران تنتور اوپیوم'!B27&lt;&gt;"",'بیماران تنتور اوپیوم'!B27&amp;" "&amp;'بیماران تنتور اوپیوم'!C27,0)</f>
        <v>0</v>
      </c>
    </row>
    <row r="27" spans="2:10" x14ac:dyDescent="0.25">
      <c r="D27" s="10">
        <f>'خلاصه اطلاعات مرکز '!G2</f>
        <v>0</v>
      </c>
      <c r="E27" s="10">
        <f>'خلاصه اطلاعات مرکز '!I2</f>
        <v>0</v>
      </c>
      <c r="F27" s="10">
        <f>'خلاصه اطلاعات مرکز '!K2</f>
        <v>0</v>
      </c>
      <c r="G27" s="10">
        <f t="shared" si="0"/>
        <v>27</v>
      </c>
      <c r="H27" s="17" t="str">
        <f>IF('بیماران متادون'!B28&lt;&gt;"",'بیماران متادون'!B28&amp;" "&amp;'بیماران متادون'!C28,0)</f>
        <v>جلیل   صیدی</v>
      </c>
      <c r="I27" s="17">
        <f>IF('بیماران بوپرونورفین'!B28&lt;&gt;"",'بیماران بوپرونورفین'!B28&amp;" "&amp;'بیماران بوپرونورفین'!C28,0)</f>
        <v>0</v>
      </c>
      <c r="J27" s="17">
        <f>IF('بیماران تنتور اوپیوم'!B28&lt;&gt;"",'بیماران تنتور اوپیوم'!B28&amp;" "&amp;'بیماران تنتور اوپیوم'!C28,0)</f>
        <v>0</v>
      </c>
    </row>
    <row r="28" spans="2:10" x14ac:dyDescent="0.25">
      <c r="D28" s="10">
        <f>'خلاصه اطلاعات مرکز '!G2</f>
        <v>0</v>
      </c>
      <c r="E28" s="10">
        <f>'خلاصه اطلاعات مرکز '!I2</f>
        <v>0</v>
      </c>
      <c r="F28" s="10">
        <f>'خلاصه اطلاعات مرکز '!K2</f>
        <v>0</v>
      </c>
      <c r="G28" s="10">
        <f t="shared" si="0"/>
        <v>28</v>
      </c>
      <c r="H28" s="17" t="str">
        <f>IF('بیماران متادون'!B29&lt;&gt;"",'بیماران متادون'!B29&amp;" "&amp;'بیماران متادون'!C29,0)</f>
        <v>مظفر گویلی</v>
      </c>
      <c r="I28" s="17">
        <f>IF('بیماران بوپرونورفین'!B29&lt;&gt;"",'بیماران بوپرونورفین'!B29&amp;" "&amp;'بیماران بوپرونورفین'!C29,0)</f>
        <v>0</v>
      </c>
      <c r="J28" s="17">
        <f>IF('بیماران تنتور اوپیوم'!B29&lt;&gt;"",'بیماران تنتور اوپیوم'!B29&amp;" "&amp;'بیماران تنتور اوپیوم'!C29,0)</f>
        <v>0</v>
      </c>
    </row>
    <row r="29" spans="2:10" x14ac:dyDescent="0.25">
      <c r="D29" s="10">
        <f>'خلاصه اطلاعات مرکز '!G2</f>
        <v>0</v>
      </c>
      <c r="E29" s="10">
        <f>'خلاصه اطلاعات مرکز '!I2</f>
        <v>0</v>
      </c>
      <c r="F29" s="10">
        <f>'خلاصه اطلاعات مرکز '!K2</f>
        <v>0</v>
      </c>
      <c r="G29" s="10">
        <f t="shared" si="0"/>
        <v>29</v>
      </c>
      <c r="H29" s="17" t="str">
        <f>IF('بیماران متادون'!B30&lt;&gt;"",'بیماران متادون'!B30&amp;" "&amp;'بیماران متادون'!C30,0)</f>
        <v>عباس  واحدی</v>
      </c>
      <c r="I29" s="17">
        <f>IF('بیماران بوپرونورفین'!B30&lt;&gt;"",'بیماران بوپرونورفین'!B30&amp;" "&amp;'بیماران بوپرونورفین'!C30,0)</f>
        <v>0</v>
      </c>
      <c r="J29" s="17">
        <f>IF('بیماران تنتور اوپیوم'!B30&lt;&gt;"",'بیماران تنتور اوپیوم'!B30&amp;" "&amp;'بیماران تنتور اوپیوم'!C30,0)</f>
        <v>0</v>
      </c>
    </row>
    <row r="30" spans="2:10" x14ac:dyDescent="0.25">
      <c r="D30" s="10">
        <f>'خلاصه اطلاعات مرکز '!G2</f>
        <v>0</v>
      </c>
      <c r="E30" s="10">
        <f>'خلاصه اطلاعات مرکز '!I2</f>
        <v>0</v>
      </c>
      <c r="F30" s="10">
        <f>'خلاصه اطلاعات مرکز '!K2</f>
        <v>0</v>
      </c>
      <c r="G30" s="10">
        <f t="shared" si="0"/>
        <v>30</v>
      </c>
      <c r="H30" s="17" t="str">
        <f>IF('بیماران متادون'!B31&lt;&gt;"",'بیماران متادون'!B31&amp;" "&amp;'بیماران متادون'!C31,0)</f>
        <v>فرهاد  خالدیان</v>
      </c>
      <c r="I30" s="17">
        <f>IF('بیماران بوپرونورفین'!B31&lt;&gt;"",'بیماران بوپرونورفین'!B31&amp;" "&amp;'بیماران بوپرونورفین'!C31,0)</f>
        <v>0</v>
      </c>
      <c r="J30" s="17">
        <f>IF('بیماران تنتور اوپیوم'!B31&lt;&gt;"",'بیماران تنتور اوپیوم'!B31&amp;" "&amp;'بیماران تنتور اوپیوم'!C31,0)</f>
        <v>0</v>
      </c>
    </row>
    <row r="31" spans="2:10" x14ac:dyDescent="0.25">
      <c r="D31" s="10">
        <f>'خلاصه اطلاعات مرکز '!G2</f>
        <v>0</v>
      </c>
      <c r="E31" s="10">
        <f>'خلاصه اطلاعات مرکز '!I2</f>
        <v>0</v>
      </c>
      <c r="F31" s="10">
        <f>'خلاصه اطلاعات مرکز '!K2</f>
        <v>0</v>
      </c>
      <c r="G31" s="10">
        <f t="shared" si="0"/>
        <v>31</v>
      </c>
      <c r="H31" s="17" t="str">
        <f>IF('بیماران متادون'!B32&lt;&gt;"",'بیماران متادون'!B32&amp;" "&amp;'بیماران متادون'!C32,0)</f>
        <v>نادر رضاقلی</v>
      </c>
      <c r="I31" s="17">
        <f>IF('بیماران بوپرونورفین'!B32&lt;&gt;"",'بیماران بوپرونورفین'!B32&amp;" "&amp;'بیماران بوپرونورفین'!C32,0)</f>
        <v>0</v>
      </c>
      <c r="J31" s="17">
        <f>IF('بیماران تنتور اوپیوم'!B32&lt;&gt;"",'بیماران تنتور اوپیوم'!B32&amp;" "&amp;'بیماران تنتور اوپیوم'!C32,0)</f>
        <v>0</v>
      </c>
    </row>
    <row r="32" spans="2:10" x14ac:dyDescent="0.25">
      <c r="D32" s="10">
        <f>'خلاصه اطلاعات مرکز '!G2</f>
        <v>0</v>
      </c>
      <c r="E32" s="10">
        <f>'خلاصه اطلاعات مرکز '!I2</f>
        <v>0</v>
      </c>
      <c r="F32" s="10">
        <f>'خلاصه اطلاعات مرکز '!K2</f>
        <v>0</v>
      </c>
      <c r="G32" s="10">
        <f t="shared" si="0"/>
        <v>32</v>
      </c>
      <c r="H32" s="17" t="str">
        <f>IF('بیماران متادون'!B33&lt;&gt;"",'بیماران متادون'!B33&amp;" "&amp;'بیماران متادون'!C33,0)</f>
        <v>نادر  کریمی</v>
      </c>
      <c r="I32" s="17">
        <f>IF('بیماران بوپرونورفین'!B33&lt;&gt;"",'بیماران بوپرونورفین'!B33&amp;" "&amp;'بیماران بوپرونورفین'!C33,0)</f>
        <v>0</v>
      </c>
      <c r="J32" s="17">
        <f>IF('بیماران تنتور اوپیوم'!B33&lt;&gt;"",'بیماران تنتور اوپیوم'!B33&amp;" "&amp;'بیماران تنتور اوپیوم'!C33,0)</f>
        <v>0</v>
      </c>
    </row>
    <row r="33" spans="4:10" x14ac:dyDescent="0.25">
      <c r="D33" s="10">
        <f>'خلاصه اطلاعات مرکز '!G2</f>
        <v>0</v>
      </c>
      <c r="E33" s="10">
        <f>'خلاصه اطلاعات مرکز '!I2</f>
        <v>0</v>
      </c>
      <c r="F33" s="10">
        <f>'خلاصه اطلاعات مرکز '!K2</f>
        <v>0</v>
      </c>
      <c r="G33" s="10">
        <f t="shared" si="0"/>
        <v>33</v>
      </c>
      <c r="H33" s="17" t="str">
        <f>IF('بیماران متادون'!B34&lt;&gt;"",'بیماران متادون'!B34&amp;" "&amp;'بیماران متادون'!C34,0)</f>
        <v>سید عرفان  احمدی</v>
      </c>
      <c r="I33" s="17">
        <f>IF('بیماران بوپرونورفین'!B34&lt;&gt;"",'بیماران بوپرونورفین'!B34&amp;" "&amp;'بیماران بوپرونورفین'!C34,0)</f>
        <v>0</v>
      </c>
      <c r="J33" s="17">
        <f>IF('بیماران تنتور اوپیوم'!B34&lt;&gt;"",'بیماران تنتور اوپیوم'!B34&amp;" "&amp;'بیماران تنتور اوپیوم'!C34,0)</f>
        <v>0</v>
      </c>
    </row>
    <row r="34" spans="4:10" x14ac:dyDescent="0.25">
      <c r="D34" s="10">
        <f>'خلاصه اطلاعات مرکز '!G2</f>
        <v>0</v>
      </c>
      <c r="E34" s="10">
        <f>'خلاصه اطلاعات مرکز '!I2</f>
        <v>0</v>
      </c>
      <c r="F34" s="10">
        <f>'خلاصه اطلاعات مرکز '!K2</f>
        <v>0</v>
      </c>
      <c r="G34" s="10">
        <f t="shared" si="0"/>
        <v>34</v>
      </c>
      <c r="H34" s="17" t="str">
        <f>IF('بیماران متادون'!B35&lt;&gt;"",'بیماران متادون'!B35&amp;" "&amp;'بیماران متادون'!C35,0)</f>
        <v>سید جمال هاشمی</v>
      </c>
      <c r="I34" s="17">
        <f>IF('بیماران بوپرونورفین'!B35&lt;&gt;"",'بیماران بوپرونورفین'!B35&amp;" "&amp;'بیماران بوپرونورفین'!C35,0)</f>
        <v>0</v>
      </c>
      <c r="J34" s="17">
        <f>IF('بیماران تنتور اوپیوم'!B35&lt;&gt;"",'بیماران تنتور اوپیوم'!B35&amp;" "&amp;'بیماران تنتور اوپیوم'!C35,0)</f>
        <v>0</v>
      </c>
    </row>
    <row r="35" spans="4:10" x14ac:dyDescent="0.25">
      <c r="D35" s="10">
        <f>'خلاصه اطلاعات مرکز '!G2</f>
        <v>0</v>
      </c>
      <c r="E35" s="10">
        <f>'خلاصه اطلاعات مرکز '!I2</f>
        <v>0</v>
      </c>
      <c r="F35" s="10">
        <f>'خلاصه اطلاعات مرکز '!K2</f>
        <v>0</v>
      </c>
      <c r="G35" s="10">
        <f t="shared" si="0"/>
        <v>35</v>
      </c>
      <c r="H35" s="17" t="str">
        <f>IF('بیماران متادون'!B36&lt;&gt;"",'بیماران متادون'!B36&amp;" "&amp;'بیماران متادون'!C36,0)</f>
        <v>ادیب احمدی</v>
      </c>
      <c r="I35" s="17">
        <f>IF('بیماران بوپرونورفین'!B36&lt;&gt;"",'بیماران بوپرونورفین'!B36&amp;" "&amp;'بیماران بوپرونورفین'!C36,0)</f>
        <v>0</v>
      </c>
      <c r="J35" s="17">
        <f>IF('بیماران تنتور اوپیوم'!B36&lt;&gt;"",'بیماران تنتور اوپیوم'!B36&amp;" "&amp;'بیماران تنتور اوپیوم'!C36,0)</f>
        <v>0</v>
      </c>
    </row>
    <row r="36" spans="4:10" x14ac:dyDescent="0.25">
      <c r="D36" s="10">
        <f>'خلاصه اطلاعات مرکز '!G2</f>
        <v>0</v>
      </c>
      <c r="E36" s="10">
        <f>'خلاصه اطلاعات مرکز '!I2</f>
        <v>0</v>
      </c>
      <c r="F36" s="10">
        <f>'خلاصه اطلاعات مرکز '!K2</f>
        <v>0</v>
      </c>
      <c r="G36" s="10">
        <f t="shared" si="0"/>
        <v>36</v>
      </c>
      <c r="H36" s="17" t="str">
        <f>IF('بیماران متادون'!B37&lt;&gt;"",'بیماران متادون'!B37&amp;" "&amp;'بیماران متادون'!C37,0)</f>
        <v>جمیل  صالحی</v>
      </c>
      <c r="I36" s="17">
        <f>IF('بیماران بوپرونورفین'!B37&lt;&gt;"",'بیماران بوپرونورفین'!B37&amp;" "&amp;'بیماران بوپرونورفین'!C37,0)</f>
        <v>0</v>
      </c>
      <c r="J36" s="17">
        <f>IF('بیماران تنتور اوپیوم'!B37&lt;&gt;"",'بیماران تنتور اوپیوم'!B37&amp;" "&amp;'بیماران تنتور اوپیوم'!C37,0)</f>
        <v>0</v>
      </c>
    </row>
    <row r="37" spans="4:10" x14ac:dyDescent="0.25">
      <c r="D37" s="10">
        <f>'خلاصه اطلاعات مرکز '!G2</f>
        <v>0</v>
      </c>
      <c r="E37" s="10">
        <f>'خلاصه اطلاعات مرکز '!I2</f>
        <v>0</v>
      </c>
      <c r="F37" s="10">
        <f>'خلاصه اطلاعات مرکز '!K2</f>
        <v>0</v>
      </c>
      <c r="G37" s="10">
        <f t="shared" si="0"/>
        <v>37</v>
      </c>
      <c r="H37" s="17" t="str">
        <f>IF('بیماران متادون'!B38&lt;&gt;"",'بیماران متادون'!B38&amp;" "&amp;'بیماران متادون'!C38,0)</f>
        <v>فردین احمدی</v>
      </c>
      <c r="I37" s="17">
        <f>IF('بیماران بوپرونورفین'!B38&lt;&gt;"",'بیماران بوپرونورفین'!B38&amp;" "&amp;'بیماران بوپرونورفین'!C38,0)</f>
        <v>0</v>
      </c>
      <c r="J37" s="17">
        <f>IF('بیماران تنتور اوپیوم'!B38&lt;&gt;"",'بیماران تنتور اوپیوم'!B38&amp;" "&amp;'بیماران تنتور اوپیوم'!C38,0)</f>
        <v>0</v>
      </c>
    </row>
    <row r="38" spans="4:10" x14ac:dyDescent="0.25">
      <c r="D38" s="10">
        <f>'خلاصه اطلاعات مرکز '!G2</f>
        <v>0</v>
      </c>
      <c r="E38" s="10">
        <f>'خلاصه اطلاعات مرکز '!I2</f>
        <v>0</v>
      </c>
      <c r="F38" s="10">
        <f>'خلاصه اطلاعات مرکز '!K2</f>
        <v>0</v>
      </c>
      <c r="G38" s="10">
        <f t="shared" si="0"/>
        <v>38</v>
      </c>
      <c r="H38" s="17" t="str">
        <f>IF('بیماران متادون'!B39&lt;&gt;"",'بیماران متادون'!B39&amp;" "&amp;'بیماران متادون'!C39,0)</f>
        <v xml:space="preserve">علی رضا تقوی </v>
      </c>
      <c r="I38" s="17">
        <f>IF('بیماران بوپرونورفین'!B39&lt;&gt;"",'بیماران بوپرونورفین'!B39&amp;" "&amp;'بیماران بوپرونورفین'!C39,0)</f>
        <v>0</v>
      </c>
      <c r="J38" s="17">
        <f>IF('بیماران تنتور اوپیوم'!B39&lt;&gt;"",'بیماران تنتور اوپیوم'!B39&amp;" "&amp;'بیماران تنتور اوپیوم'!C39,0)</f>
        <v>0</v>
      </c>
    </row>
    <row r="39" spans="4:10" x14ac:dyDescent="0.25">
      <c r="D39" s="10">
        <f>'خلاصه اطلاعات مرکز '!G2</f>
        <v>0</v>
      </c>
      <c r="E39" s="10">
        <f>'خلاصه اطلاعات مرکز '!I2</f>
        <v>0</v>
      </c>
      <c r="F39" s="10">
        <f>'خلاصه اطلاعات مرکز '!K2</f>
        <v>0</v>
      </c>
      <c r="G39" s="10">
        <f t="shared" si="0"/>
        <v>39</v>
      </c>
      <c r="H39" s="17" t="str">
        <f>IF('بیماران متادون'!B40&lt;&gt;"",'بیماران متادون'!B40&amp;" "&amp;'بیماران متادون'!C40,0)</f>
        <v>کاظم  اسدی</v>
      </c>
      <c r="I39" s="17">
        <f>IF('بیماران بوپرونورفین'!B40&lt;&gt;"",'بیماران بوپرونورفین'!B40&amp;" "&amp;'بیماران بوپرونورفین'!C40,0)</f>
        <v>0</v>
      </c>
      <c r="J39" s="17">
        <f>IF('بیماران تنتور اوپیوم'!B40&lt;&gt;"",'بیماران تنتور اوپیوم'!B40&amp;" "&amp;'بیماران تنتور اوپیوم'!C40,0)</f>
        <v>0</v>
      </c>
    </row>
    <row r="40" spans="4:10" x14ac:dyDescent="0.25">
      <c r="D40" s="10">
        <f>'خلاصه اطلاعات مرکز '!G2</f>
        <v>0</v>
      </c>
      <c r="E40" s="10">
        <f>'خلاصه اطلاعات مرکز '!I2</f>
        <v>0</v>
      </c>
      <c r="F40" s="10">
        <f>'خلاصه اطلاعات مرکز '!K2</f>
        <v>0</v>
      </c>
      <c r="G40" s="10">
        <f t="shared" si="0"/>
        <v>40</v>
      </c>
      <c r="H40" s="17" t="str">
        <f>IF('بیماران متادون'!B41&lt;&gt;"",'بیماران متادون'!B41&amp;" "&amp;'بیماران متادون'!C41,0)</f>
        <v>بیژن  عباس نژاد</v>
      </c>
      <c r="I40" s="17">
        <f>IF('بیماران بوپرونورفین'!B41&lt;&gt;"",'بیماران بوپرونورفین'!B41&amp;" "&amp;'بیماران بوپرونورفین'!C41,0)</f>
        <v>0</v>
      </c>
      <c r="J40" s="17">
        <f>IF('بیماران تنتور اوپیوم'!B41&lt;&gt;"",'بیماران تنتور اوپیوم'!B41&amp;" "&amp;'بیماران تنتور اوپیوم'!C41,0)</f>
        <v>0</v>
      </c>
    </row>
    <row r="41" spans="4:10" x14ac:dyDescent="0.25">
      <c r="D41" s="10">
        <f>'خلاصه اطلاعات مرکز '!G2</f>
        <v>0</v>
      </c>
      <c r="E41" s="10">
        <f>'خلاصه اطلاعات مرکز '!I2</f>
        <v>0</v>
      </c>
      <c r="F41" s="10">
        <f>'خلاصه اطلاعات مرکز '!K2</f>
        <v>0</v>
      </c>
      <c r="G41" s="10">
        <f t="shared" si="0"/>
        <v>41</v>
      </c>
      <c r="H41" s="17" t="str">
        <f>IF('بیماران متادون'!B42&lt;&gt;"",'بیماران متادون'!B42&amp;" "&amp;'بیماران متادون'!C42,0)</f>
        <v>پیمان  اقبال یار</v>
      </c>
      <c r="I41" s="17">
        <f>IF('بیماران بوپرونورفین'!B42&lt;&gt;"",'بیماران بوپرونورفین'!B42&amp;" "&amp;'بیماران بوپرونورفین'!C42,0)</f>
        <v>0</v>
      </c>
      <c r="J41" s="17">
        <f>IF('بیماران تنتور اوپیوم'!B42&lt;&gt;"",'بیماران تنتور اوپیوم'!B42&amp;" "&amp;'بیماران تنتور اوپیوم'!C42,0)</f>
        <v>0</v>
      </c>
    </row>
    <row r="42" spans="4:10" x14ac:dyDescent="0.25">
      <c r="D42" s="10">
        <f>'خلاصه اطلاعات مرکز '!G2</f>
        <v>0</v>
      </c>
      <c r="E42" s="10">
        <f>'خلاصه اطلاعات مرکز '!I2</f>
        <v>0</v>
      </c>
      <c r="F42" s="10">
        <f>'خلاصه اطلاعات مرکز '!K2</f>
        <v>0</v>
      </c>
      <c r="G42" s="10">
        <f t="shared" si="0"/>
        <v>42</v>
      </c>
      <c r="H42" s="17" t="str">
        <f>IF('بیماران متادون'!B43&lt;&gt;"",'بیماران متادون'!B43&amp;" "&amp;'بیماران متادون'!C43,0)</f>
        <v>فواد احمدی</v>
      </c>
      <c r="I42" s="17">
        <f>IF('بیماران بوپرونورفین'!B43&lt;&gt;"",'بیماران بوپرونورفین'!B43&amp;" "&amp;'بیماران بوپرونورفین'!C43,0)</f>
        <v>0</v>
      </c>
      <c r="J42" s="17">
        <f>IF('بیماران تنتور اوپیوم'!B43&lt;&gt;"",'بیماران تنتور اوپیوم'!B43&amp;" "&amp;'بیماران تنتور اوپیوم'!C43,0)</f>
        <v>0</v>
      </c>
    </row>
    <row r="43" spans="4:10" x14ac:dyDescent="0.25">
      <c r="D43" s="10">
        <f>'خلاصه اطلاعات مرکز '!G2</f>
        <v>0</v>
      </c>
      <c r="E43" s="10">
        <f>'خلاصه اطلاعات مرکز '!I2</f>
        <v>0</v>
      </c>
      <c r="F43" s="10">
        <f>'خلاصه اطلاعات مرکز '!K2</f>
        <v>0</v>
      </c>
      <c r="G43" s="10">
        <f t="shared" si="0"/>
        <v>43</v>
      </c>
      <c r="H43" s="17" t="str">
        <f>IF('بیماران متادون'!B44&lt;&gt;"",'بیماران متادون'!B44&amp;" "&amp;'بیماران متادون'!C44,0)</f>
        <v>خلیل شاه محمدی</v>
      </c>
      <c r="I43" s="17">
        <f>IF('بیماران بوپرونورفین'!B44&lt;&gt;"",'بیماران بوپرونورفین'!B44&amp;" "&amp;'بیماران بوپرونورفین'!C44,0)</f>
        <v>0</v>
      </c>
      <c r="J43" s="17">
        <f>IF('بیماران تنتور اوپیوم'!B44&lt;&gt;"",'بیماران تنتور اوپیوم'!B44&amp;" "&amp;'بیماران تنتور اوپیوم'!C44,0)</f>
        <v>0</v>
      </c>
    </row>
    <row r="44" spans="4:10" x14ac:dyDescent="0.25">
      <c r="D44" s="10">
        <f>'خلاصه اطلاعات مرکز '!G2</f>
        <v>0</v>
      </c>
      <c r="E44" s="10">
        <f>'خلاصه اطلاعات مرکز '!I2</f>
        <v>0</v>
      </c>
      <c r="F44" s="10">
        <f>'خلاصه اطلاعات مرکز '!K2</f>
        <v>0</v>
      </c>
      <c r="G44" s="10">
        <f t="shared" si="0"/>
        <v>44</v>
      </c>
      <c r="H44" s="17" t="str">
        <f>IF('بیماران متادون'!B45&lt;&gt;"",'بیماران متادون'!B45&amp;" "&amp;'بیماران متادون'!C45,0)</f>
        <v>صلاح  رحمانی</v>
      </c>
      <c r="I44" s="17">
        <f>IF('بیماران بوپرونورفین'!B45&lt;&gt;"",'بیماران بوپرونورفین'!B45&amp;" "&amp;'بیماران بوپرونورفین'!C45,0)</f>
        <v>0</v>
      </c>
      <c r="J44" s="17">
        <f>IF('بیماران تنتور اوپیوم'!B45&lt;&gt;"",'بیماران تنتور اوپیوم'!B45&amp;" "&amp;'بیماران تنتور اوپیوم'!C45,0)</f>
        <v>0</v>
      </c>
    </row>
    <row r="45" spans="4:10" x14ac:dyDescent="0.25">
      <c r="D45" s="10">
        <f>'خلاصه اطلاعات مرکز '!G2</f>
        <v>0</v>
      </c>
      <c r="E45" s="10">
        <f>'خلاصه اطلاعات مرکز '!I2</f>
        <v>0</v>
      </c>
      <c r="F45" s="10">
        <f>'خلاصه اطلاعات مرکز '!K2</f>
        <v>0</v>
      </c>
      <c r="G45" s="10">
        <f t="shared" si="0"/>
        <v>45</v>
      </c>
      <c r="H45" s="17" t="str">
        <f>IF('بیماران متادون'!B46&lt;&gt;"",'بیماران متادون'!B46&amp;" "&amp;'بیماران متادون'!C46,0)</f>
        <v>محمدحسین روشنی</v>
      </c>
      <c r="I45" s="17">
        <f>IF('بیماران بوپرونورفین'!B46&lt;&gt;"",'بیماران بوپرونورفین'!B46&amp;" "&amp;'بیماران بوپرونورفین'!C46,0)</f>
        <v>0</v>
      </c>
      <c r="J45" s="17">
        <f>IF('بیماران تنتور اوپیوم'!B46&lt;&gt;"",'بیماران تنتور اوپیوم'!B46&amp;" "&amp;'بیماران تنتور اوپیوم'!C46,0)</f>
        <v>0</v>
      </c>
    </row>
    <row r="46" spans="4:10" x14ac:dyDescent="0.25">
      <c r="D46" s="10">
        <f>'خلاصه اطلاعات مرکز '!G2</f>
        <v>0</v>
      </c>
      <c r="E46" s="10">
        <f>'خلاصه اطلاعات مرکز '!I2</f>
        <v>0</v>
      </c>
      <c r="F46" s="10">
        <f>'خلاصه اطلاعات مرکز '!K2</f>
        <v>0</v>
      </c>
      <c r="G46" s="10">
        <f t="shared" si="0"/>
        <v>46</v>
      </c>
      <c r="H46" s="17" t="str">
        <f>IF('بیماران متادون'!B47&lt;&gt;"",'بیماران متادون'!B47&amp;" "&amp;'بیماران متادون'!C47,0)</f>
        <v>شیرکو رحیمی</v>
      </c>
      <c r="I46" s="17">
        <f>IF('بیماران بوپرونورفین'!B47&lt;&gt;"",'بیماران بوپرونورفین'!B47&amp;" "&amp;'بیماران بوپرونورفین'!C47,0)</f>
        <v>0</v>
      </c>
      <c r="J46" s="17">
        <f>IF('بیماران تنتور اوپیوم'!B47&lt;&gt;"",'بیماران تنتور اوپیوم'!B47&amp;" "&amp;'بیماران تنتور اوپیوم'!C47,0)</f>
        <v>0</v>
      </c>
    </row>
    <row r="47" spans="4:10" x14ac:dyDescent="0.25">
      <c r="D47" s="10">
        <f>'خلاصه اطلاعات مرکز '!G2</f>
        <v>0</v>
      </c>
      <c r="E47" s="10">
        <f>'خلاصه اطلاعات مرکز '!I2</f>
        <v>0</v>
      </c>
      <c r="F47" s="10">
        <f>'خلاصه اطلاعات مرکز '!K2</f>
        <v>0</v>
      </c>
      <c r="G47" s="10">
        <f t="shared" si="0"/>
        <v>47</v>
      </c>
      <c r="H47" s="17" t="str">
        <f>IF('بیماران متادون'!B48&lt;&gt;"",'بیماران متادون'!B48&amp;" "&amp;'بیماران متادون'!C48,0)</f>
        <v>رزگار  امانی</v>
      </c>
      <c r="I47" s="17">
        <f>IF('بیماران بوپرونورفین'!B48&lt;&gt;"",'بیماران بوپرونورفین'!B48&amp;" "&amp;'بیماران بوپرونورفین'!C48,0)</f>
        <v>0</v>
      </c>
      <c r="J47" s="17">
        <f>IF('بیماران تنتور اوپیوم'!B48&lt;&gt;"",'بیماران تنتور اوپیوم'!B48&amp;" "&amp;'بیماران تنتور اوپیوم'!C48,0)</f>
        <v>0</v>
      </c>
    </row>
    <row r="48" spans="4:10" x14ac:dyDescent="0.25">
      <c r="D48" s="10">
        <f>'خلاصه اطلاعات مرکز '!G2</f>
        <v>0</v>
      </c>
      <c r="E48" s="10">
        <f>'خلاصه اطلاعات مرکز '!I2</f>
        <v>0</v>
      </c>
      <c r="F48" s="10">
        <f>'خلاصه اطلاعات مرکز '!K2</f>
        <v>0</v>
      </c>
      <c r="G48" s="10">
        <f t="shared" si="0"/>
        <v>48</v>
      </c>
      <c r="H48" s="17" t="str">
        <f>IF('بیماران متادون'!B49&lt;&gt;"",'بیماران متادون'!B49&amp;" "&amp;'بیماران متادون'!C49,0)</f>
        <v>فراز کارساز</v>
      </c>
      <c r="I48" s="17">
        <f>IF('بیماران بوپرونورفین'!B49&lt;&gt;"",'بیماران بوپرونورفین'!B49&amp;" "&amp;'بیماران بوپرونورفین'!C49,0)</f>
        <v>0</v>
      </c>
      <c r="J48" s="17">
        <f>IF('بیماران تنتور اوپیوم'!B49&lt;&gt;"",'بیماران تنتور اوپیوم'!B49&amp;" "&amp;'بیماران تنتور اوپیوم'!C49,0)</f>
        <v>0</v>
      </c>
    </row>
    <row r="49" spans="4:10" x14ac:dyDescent="0.25">
      <c r="D49" s="10">
        <f>'خلاصه اطلاعات مرکز '!G2</f>
        <v>0</v>
      </c>
      <c r="E49" s="10">
        <f>'خلاصه اطلاعات مرکز '!I2</f>
        <v>0</v>
      </c>
      <c r="F49" s="10">
        <f>'خلاصه اطلاعات مرکز '!K2</f>
        <v>0</v>
      </c>
      <c r="G49" s="10">
        <f t="shared" si="0"/>
        <v>49</v>
      </c>
      <c r="H49" s="17" t="str">
        <f>IF('بیماران متادون'!B50&lt;&gt;"",'بیماران متادون'!B50&amp;" "&amp;'بیماران متادون'!C50,0)</f>
        <v>شاهو باقی</v>
      </c>
      <c r="I49" s="17">
        <f>IF('بیماران بوپرونورفین'!B50&lt;&gt;"",'بیماران بوپرونورفین'!B50&amp;" "&amp;'بیماران بوپرونورفین'!C50,0)</f>
        <v>0</v>
      </c>
      <c r="J49" s="17">
        <f>IF('بیماران تنتور اوپیوم'!B50&lt;&gt;"",'بیماران تنتور اوپیوم'!B50&amp;" "&amp;'بیماران تنتور اوپیوم'!C50,0)</f>
        <v>0</v>
      </c>
    </row>
    <row r="50" spans="4:10" x14ac:dyDescent="0.25">
      <c r="D50" s="10">
        <f>'خلاصه اطلاعات مرکز '!G2</f>
        <v>0</v>
      </c>
      <c r="E50" s="10">
        <f>'خلاصه اطلاعات مرکز '!I2</f>
        <v>0</v>
      </c>
      <c r="F50" s="10">
        <f>'خلاصه اطلاعات مرکز '!K2</f>
        <v>0</v>
      </c>
      <c r="G50" s="10">
        <f t="shared" si="0"/>
        <v>50</v>
      </c>
      <c r="H50" s="17" t="str">
        <f>IF('بیماران متادون'!B51&lt;&gt;"",'بیماران متادون'!B51&amp;" "&amp;'بیماران متادون'!C51,0)</f>
        <v>محمد شکیب زندیانی</v>
      </c>
      <c r="I50" s="17">
        <f>IF('بیماران بوپرونورفین'!B51&lt;&gt;"",'بیماران بوپرونورفین'!B51&amp;" "&amp;'بیماران بوپرونورفین'!C51,0)</f>
        <v>0</v>
      </c>
      <c r="J50" s="17">
        <f>IF('بیماران تنتور اوپیوم'!B51&lt;&gt;"",'بیماران تنتور اوپیوم'!B51&amp;" "&amp;'بیماران تنتور اوپیوم'!C51,0)</f>
        <v>0</v>
      </c>
    </row>
    <row r="51" spans="4:10" x14ac:dyDescent="0.25">
      <c r="D51" s="10">
        <f>'خلاصه اطلاعات مرکز '!G2</f>
        <v>0</v>
      </c>
      <c r="E51" s="10">
        <f>'خلاصه اطلاعات مرکز '!I2</f>
        <v>0</v>
      </c>
      <c r="F51" s="10">
        <f>'خلاصه اطلاعات مرکز '!K2</f>
        <v>0</v>
      </c>
      <c r="G51" s="10">
        <f t="shared" si="0"/>
        <v>51</v>
      </c>
      <c r="H51" s="17" t="str">
        <f>IF('بیماران متادون'!B52&lt;&gt;"",'بیماران متادون'!B52&amp;" "&amp;'بیماران متادون'!C52,0)</f>
        <v>ابراهیم  کریمی</v>
      </c>
      <c r="I51" s="17">
        <f>IF('بیماران بوپرونورفین'!B52&lt;&gt;"",'بیماران بوپرونورفین'!B52&amp;" "&amp;'بیماران بوپرونورفین'!C52,0)</f>
        <v>0</v>
      </c>
      <c r="J51" s="17">
        <f>IF('بیماران تنتور اوپیوم'!B52&lt;&gt;"",'بیماران تنتور اوپیوم'!B52&amp;" "&amp;'بیماران تنتور اوپیوم'!C52,0)</f>
        <v>0</v>
      </c>
    </row>
    <row r="52" spans="4:10" x14ac:dyDescent="0.25">
      <c r="D52" s="10">
        <f>'خلاصه اطلاعات مرکز '!G2</f>
        <v>0</v>
      </c>
      <c r="E52" s="10">
        <f>'خلاصه اطلاعات مرکز '!I2</f>
        <v>0</v>
      </c>
      <c r="F52" s="10">
        <f>'خلاصه اطلاعات مرکز '!K2</f>
        <v>0</v>
      </c>
      <c r="G52" s="10">
        <f t="shared" si="0"/>
        <v>52</v>
      </c>
      <c r="H52" s="17" t="str">
        <f>IF('بیماران متادون'!B53&lt;&gt;"",'بیماران متادون'!B53&amp;" "&amp;'بیماران متادون'!C53,0)</f>
        <v>سامان  محمدی</v>
      </c>
      <c r="I52" s="17">
        <f>IF('بیماران بوپرونورفین'!B53&lt;&gt;"",'بیماران بوپرونورفین'!B53&amp;" "&amp;'بیماران بوپرونورفین'!C53,0)</f>
        <v>0</v>
      </c>
      <c r="J52" s="17">
        <f>IF('بیماران تنتور اوپیوم'!B53&lt;&gt;"",'بیماران تنتور اوپیوم'!B53&amp;" "&amp;'بیماران تنتور اوپیوم'!C53,0)</f>
        <v>0</v>
      </c>
    </row>
    <row r="53" spans="4:10" x14ac:dyDescent="0.25">
      <c r="D53" s="10">
        <f>'خلاصه اطلاعات مرکز '!G2</f>
        <v>0</v>
      </c>
      <c r="E53" s="10">
        <f>'خلاصه اطلاعات مرکز '!I2</f>
        <v>0</v>
      </c>
      <c r="F53" s="10">
        <f>'خلاصه اطلاعات مرکز '!K2</f>
        <v>0</v>
      </c>
      <c r="G53" s="10">
        <f t="shared" si="0"/>
        <v>53</v>
      </c>
      <c r="H53" s="17" t="str">
        <f>IF('بیماران متادون'!B54&lt;&gt;"",'بیماران متادون'!B54&amp;" "&amp;'بیماران متادون'!C54,0)</f>
        <v>پیام  ظاهریانی</v>
      </c>
      <c r="I53" s="17">
        <f>IF('بیماران بوپرونورفین'!B54&lt;&gt;"",'بیماران بوپرونورفین'!B54&amp;" "&amp;'بیماران بوپرونورفین'!C54,0)</f>
        <v>0</v>
      </c>
      <c r="J53" s="17">
        <f>IF('بیماران تنتور اوپیوم'!B54&lt;&gt;"",'بیماران تنتور اوپیوم'!B54&amp;" "&amp;'بیماران تنتور اوپیوم'!C54,0)</f>
        <v>0</v>
      </c>
    </row>
    <row r="54" spans="4:10" x14ac:dyDescent="0.25">
      <c r="D54" s="10">
        <f>'خلاصه اطلاعات مرکز '!G2</f>
        <v>0</v>
      </c>
      <c r="E54" s="10">
        <f>'خلاصه اطلاعات مرکز '!I2</f>
        <v>0</v>
      </c>
      <c r="F54" s="10">
        <f>'خلاصه اطلاعات مرکز '!K2</f>
        <v>0</v>
      </c>
      <c r="G54" s="10">
        <f t="shared" si="0"/>
        <v>54</v>
      </c>
      <c r="H54" s="17" t="str">
        <f>IF('بیماران متادون'!B55&lt;&gt;"",'بیماران متادون'!B55&amp;" "&amp;'بیماران متادون'!C55,0)</f>
        <v>سلطنت  مرادی</v>
      </c>
      <c r="I54" s="17">
        <f>IF('بیماران بوپرونورفین'!B55&lt;&gt;"",'بیماران بوپرونورفین'!B55&amp;" "&amp;'بیماران بوپرونورفین'!C55,0)</f>
        <v>0</v>
      </c>
      <c r="J54" s="17">
        <f>IF('بیماران تنتور اوپیوم'!B55&lt;&gt;"",'بیماران تنتور اوپیوم'!B55&amp;" "&amp;'بیماران تنتور اوپیوم'!C55,0)</f>
        <v>0</v>
      </c>
    </row>
    <row r="55" spans="4:10" x14ac:dyDescent="0.25">
      <c r="D55" s="10">
        <f>'خلاصه اطلاعات مرکز '!G2</f>
        <v>0</v>
      </c>
      <c r="E55" s="10">
        <f>'خلاصه اطلاعات مرکز '!I2</f>
        <v>0</v>
      </c>
      <c r="F55" s="10">
        <f>'خلاصه اطلاعات مرکز '!K2</f>
        <v>0</v>
      </c>
      <c r="G55" s="10">
        <f t="shared" si="0"/>
        <v>55</v>
      </c>
      <c r="H55" s="17" t="str">
        <f>IF('بیماران متادون'!B56&lt;&gt;"",'بیماران متادون'!B56&amp;" "&amp;'بیماران متادون'!C56,0)</f>
        <v>حیدر اسماعیلی</v>
      </c>
      <c r="I55" s="17">
        <f>IF('بیماران بوپرونورفین'!B56&lt;&gt;"",'بیماران بوپرونورفین'!B56&amp;" "&amp;'بیماران بوپرونورفین'!C56,0)</f>
        <v>0</v>
      </c>
      <c r="J55" s="17">
        <f>IF('بیماران تنتور اوپیوم'!B56&lt;&gt;"",'بیماران تنتور اوپیوم'!B56&amp;" "&amp;'بیماران تنتور اوپیوم'!C56,0)</f>
        <v>0</v>
      </c>
    </row>
    <row r="56" spans="4:10" x14ac:dyDescent="0.25">
      <c r="D56" s="10">
        <f>'خلاصه اطلاعات مرکز '!G2</f>
        <v>0</v>
      </c>
      <c r="E56" s="10">
        <f>'خلاصه اطلاعات مرکز '!I2</f>
        <v>0</v>
      </c>
      <c r="F56" s="10">
        <f>'خلاصه اطلاعات مرکز '!K2</f>
        <v>0</v>
      </c>
      <c r="G56" s="10">
        <f t="shared" si="0"/>
        <v>56</v>
      </c>
      <c r="H56" s="17" t="str">
        <f>IF('بیماران متادون'!B57&lt;&gt;"",'بیماران متادون'!B57&amp;" "&amp;'بیماران متادون'!C57,0)</f>
        <v>حمیدرضا سودمند</v>
      </c>
      <c r="I56" s="17">
        <f>IF('بیماران بوپرونورفین'!B57&lt;&gt;"",'بیماران بوپرونورفین'!B57&amp;" "&amp;'بیماران بوپرونورفین'!C57,0)</f>
        <v>0</v>
      </c>
      <c r="J56" s="17">
        <f>IF('بیماران تنتور اوپیوم'!B57&lt;&gt;"",'بیماران تنتور اوپیوم'!B57&amp;" "&amp;'بیماران تنتور اوپیوم'!C57,0)</f>
        <v>0</v>
      </c>
    </row>
    <row r="57" spans="4:10" x14ac:dyDescent="0.25">
      <c r="D57" s="10">
        <f>'خلاصه اطلاعات مرکز '!G2</f>
        <v>0</v>
      </c>
      <c r="E57" s="10">
        <f>'خلاصه اطلاعات مرکز '!I2</f>
        <v>0</v>
      </c>
      <c r="F57" s="10">
        <f>'خلاصه اطلاعات مرکز '!K2</f>
        <v>0</v>
      </c>
      <c r="G57" s="10">
        <f t="shared" si="0"/>
        <v>57</v>
      </c>
      <c r="H57" s="17" t="str">
        <f>IF('بیماران متادون'!B58&lt;&gt;"",'بیماران متادون'!B58&amp;" "&amp;'بیماران متادون'!C58,0)</f>
        <v>کیوان  طهماسبی</v>
      </c>
      <c r="I57" s="17">
        <f>IF('بیماران بوپرونورفین'!B58&lt;&gt;"",'بیماران بوپرونورفین'!B58&amp;" "&amp;'بیماران بوپرونورفین'!C58,0)</f>
        <v>0</v>
      </c>
      <c r="J57" s="17">
        <f>IF('بیماران تنتور اوپیوم'!B58&lt;&gt;"",'بیماران تنتور اوپیوم'!B58&amp;" "&amp;'بیماران تنتور اوپیوم'!C58,0)</f>
        <v>0</v>
      </c>
    </row>
    <row r="58" spans="4:10" x14ac:dyDescent="0.25">
      <c r="D58" s="10">
        <f>'خلاصه اطلاعات مرکز '!G2</f>
        <v>0</v>
      </c>
      <c r="E58" s="10">
        <f>'خلاصه اطلاعات مرکز '!I2</f>
        <v>0</v>
      </c>
      <c r="F58" s="10">
        <f>'خلاصه اطلاعات مرکز '!K2</f>
        <v>0</v>
      </c>
      <c r="G58" s="10">
        <f t="shared" si="0"/>
        <v>58</v>
      </c>
      <c r="H58" s="17" t="str">
        <f>IF('بیماران متادون'!B59&lt;&gt;"",'بیماران متادون'!B59&amp;" "&amp;'بیماران متادون'!C59,0)</f>
        <v>محمد کرمی</v>
      </c>
      <c r="I58" s="17">
        <f>IF('بیماران بوپرونورفین'!B59&lt;&gt;"",'بیماران بوپرونورفین'!B59&amp;" "&amp;'بیماران بوپرونورفین'!C59,0)</f>
        <v>0</v>
      </c>
      <c r="J58" s="17">
        <f>IF('بیماران تنتور اوپیوم'!B59&lt;&gt;"",'بیماران تنتور اوپیوم'!B59&amp;" "&amp;'بیماران تنتور اوپیوم'!C59,0)</f>
        <v>0</v>
      </c>
    </row>
    <row r="59" spans="4:10" x14ac:dyDescent="0.25">
      <c r="D59" s="10">
        <f>'خلاصه اطلاعات مرکز '!G2</f>
        <v>0</v>
      </c>
      <c r="E59" s="10">
        <f>'خلاصه اطلاعات مرکز '!I2</f>
        <v>0</v>
      </c>
      <c r="F59" s="10">
        <f>'خلاصه اطلاعات مرکز '!K2</f>
        <v>0</v>
      </c>
      <c r="G59" s="10">
        <f t="shared" si="0"/>
        <v>59</v>
      </c>
      <c r="H59" s="17" t="str">
        <f>IF('بیماران متادون'!B60&lt;&gt;"",'بیماران متادون'!B60&amp;" "&amp;'بیماران متادون'!C60,0)</f>
        <v>نعمت حیدری</v>
      </c>
      <c r="I59" s="17">
        <f>IF('بیماران بوپرونورفین'!B60&lt;&gt;"",'بیماران بوپرونورفین'!B60&amp;" "&amp;'بیماران بوپرونورفین'!C60,0)</f>
        <v>0</v>
      </c>
      <c r="J59" s="17">
        <f>IF('بیماران تنتور اوپیوم'!B60&lt;&gt;"",'بیماران تنتور اوپیوم'!B60&amp;" "&amp;'بیماران تنتور اوپیوم'!C60,0)</f>
        <v>0</v>
      </c>
    </row>
    <row r="60" spans="4:10" x14ac:dyDescent="0.25">
      <c r="D60" s="10">
        <f>'خلاصه اطلاعات مرکز '!G2</f>
        <v>0</v>
      </c>
      <c r="E60" s="10">
        <f>'خلاصه اطلاعات مرکز '!I2</f>
        <v>0</v>
      </c>
      <c r="F60" s="10">
        <f>'خلاصه اطلاعات مرکز '!K2</f>
        <v>0</v>
      </c>
      <c r="G60" s="10">
        <f t="shared" si="0"/>
        <v>60</v>
      </c>
      <c r="H60" s="17" t="str">
        <f>IF('بیماران متادون'!B61&lt;&gt;"",'بیماران متادون'!B61&amp;" "&amp;'بیماران متادون'!C61,0)</f>
        <v>آمانج مهرنیا گرگه ای</v>
      </c>
      <c r="I60" s="17">
        <f>IF('بیماران بوپرونورفین'!B61&lt;&gt;"",'بیماران بوپرونورفین'!B61&amp;" "&amp;'بیماران بوپرونورفین'!C61,0)</f>
        <v>0</v>
      </c>
      <c r="J60" s="17">
        <f>IF('بیماران تنتور اوپیوم'!B61&lt;&gt;"",'بیماران تنتور اوپیوم'!B61&amp;" "&amp;'بیماران تنتور اوپیوم'!C61,0)</f>
        <v>0</v>
      </c>
    </row>
    <row r="61" spans="4:10" x14ac:dyDescent="0.25">
      <c r="D61" s="10">
        <f>'خلاصه اطلاعات مرکز '!G2</f>
        <v>0</v>
      </c>
      <c r="E61" s="10">
        <f>'خلاصه اطلاعات مرکز '!I2</f>
        <v>0</v>
      </c>
      <c r="F61" s="10">
        <f>'خلاصه اطلاعات مرکز '!K2</f>
        <v>0</v>
      </c>
      <c r="G61" s="10">
        <f t="shared" si="0"/>
        <v>61</v>
      </c>
      <c r="H61" s="17" t="str">
        <f>IF('بیماران متادون'!B62&lt;&gt;"",'بیماران متادون'!B62&amp;" "&amp;'بیماران متادون'!C62,0)</f>
        <v>ناصح حسینی</v>
      </c>
      <c r="I61" s="17">
        <f>IF('بیماران بوپرونورفین'!B62&lt;&gt;"",'بیماران بوپرونورفین'!B62&amp;" "&amp;'بیماران بوپرونورفین'!C62,0)</f>
        <v>0</v>
      </c>
      <c r="J61" s="17">
        <f>IF('بیماران تنتور اوپیوم'!B62&lt;&gt;"",'بیماران تنتور اوپیوم'!B62&amp;" "&amp;'بیماران تنتور اوپیوم'!C62,0)</f>
        <v>0</v>
      </c>
    </row>
    <row r="62" spans="4:10" x14ac:dyDescent="0.25">
      <c r="D62" s="10">
        <f>'خلاصه اطلاعات مرکز '!G2</f>
        <v>0</v>
      </c>
      <c r="E62" s="10">
        <f>'خلاصه اطلاعات مرکز '!I2</f>
        <v>0</v>
      </c>
      <c r="F62" s="10">
        <f>'خلاصه اطلاعات مرکز '!K2</f>
        <v>0</v>
      </c>
      <c r="G62" s="10">
        <f t="shared" si="0"/>
        <v>62</v>
      </c>
      <c r="H62" s="17" t="str">
        <f>IF('بیماران متادون'!B63&lt;&gt;"",'بیماران متادون'!B63&amp;" "&amp;'بیماران متادون'!C63,0)</f>
        <v>روشن  مفاخری</v>
      </c>
      <c r="I62" s="17">
        <f>IF('بیماران بوپرونورفین'!B63&lt;&gt;"",'بیماران بوپرونورفین'!B63&amp;" "&amp;'بیماران بوپرونورفین'!C63,0)</f>
        <v>0</v>
      </c>
      <c r="J62" s="17">
        <f>IF('بیماران تنتور اوپیوم'!B63&lt;&gt;"",'بیماران تنتور اوپیوم'!B63&amp;" "&amp;'بیماران تنتور اوپیوم'!C63,0)</f>
        <v>0</v>
      </c>
    </row>
    <row r="63" spans="4:10" x14ac:dyDescent="0.25">
      <c r="D63" s="10">
        <f>'خلاصه اطلاعات مرکز '!G2</f>
        <v>0</v>
      </c>
      <c r="E63" s="10">
        <f>'خلاصه اطلاعات مرکز '!I2</f>
        <v>0</v>
      </c>
      <c r="F63" s="10">
        <f>'خلاصه اطلاعات مرکز '!K2</f>
        <v>0</v>
      </c>
      <c r="G63" s="10">
        <f t="shared" si="0"/>
        <v>63</v>
      </c>
      <c r="H63" s="17" t="str">
        <f>IF('بیماران متادون'!B64&lt;&gt;"",'بیماران متادون'!B64&amp;" "&amp;'بیماران متادون'!C64,0)</f>
        <v>شاهین کاظمی</v>
      </c>
      <c r="I63" s="17">
        <f>IF('بیماران بوپرونورفین'!B64&lt;&gt;"",'بیماران بوپرونورفین'!B64&amp;" "&amp;'بیماران بوپرونورفین'!C64,0)</f>
        <v>0</v>
      </c>
      <c r="J63" s="17">
        <f>IF('بیماران تنتور اوپیوم'!B64&lt;&gt;"",'بیماران تنتور اوپیوم'!B64&amp;" "&amp;'بیماران تنتور اوپیوم'!C64,0)</f>
        <v>0</v>
      </c>
    </row>
    <row r="64" spans="4:10" x14ac:dyDescent="0.25">
      <c r="D64" s="10">
        <f>'خلاصه اطلاعات مرکز '!G2</f>
        <v>0</v>
      </c>
      <c r="E64" s="10">
        <f>'خلاصه اطلاعات مرکز '!I2</f>
        <v>0</v>
      </c>
      <c r="F64" s="10">
        <f>'خلاصه اطلاعات مرکز '!K2</f>
        <v>0</v>
      </c>
      <c r="G64" s="10">
        <f t="shared" si="0"/>
        <v>64</v>
      </c>
      <c r="H64" s="17" t="str">
        <f>IF('بیماران متادون'!B65&lt;&gt;"",'بیماران متادون'!B65&amp;" "&amp;'بیماران متادون'!C65,0)</f>
        <v>محمد هادی  خسروی</v>
      </c>
      <c r="I64" s="17">
        <f>IF('بیماران بوپرونورفین'!B65&lt;&gt;"",'بیماران بوپرونورفین'!B65&amp;" "&amp;'بیماران بوپرونورفین'!C65,0)</f>
        <v>0</v>
      </c>
      <c r="J64" s="17">
        <f>IF('بیماران تنتور اوپیوم'!B65&lt;&gt;"",'بیماران تنتور اوپیوم'!B65&amp;" "&amp;'بیماران تنتور اوپیوم'!C65,0)</f>
        <v>0</v>
      </c>
    </row>
    <row r="65" spans="4:10" x14ac:dyDescent="0.25">
      <c r="D65" s="10">
        <f>'خلاصه اطلاعات مرکز '!G2</f>
        <v>0</v>
      </c>
      <c r="E65" s="10">
        <f>'خلاصه اطلاعات مرکز '!I2</f>
        <v>0</v>
      </c>
      <c r="F65" s="10">
        <f>'خلاصه اطلاعات مرکز '!K2</f>
        <v>0</v>
      </c>
      <c r="G65" s="10">
        <f t="shared" si="0"/>
        <v>65</v>
      </c>
      <c r="H65" s="17" t="str">
        <f>IF('بیماران متادون'!B66&lt;&gt;"",'بیماران متادون'!B66&amp;" "&amp;'بیماران متادون'!C66,0)</f>
        <v>جمال زارعی</v>
      </c>
      <c r="I65" s="17">
        <f>IF('بیماران بوپرونورفین'!B66&lt;&gt;"",'بیماران بوپرونورفین'!B66&amp;" "&amp;'بیماران بوپرونورفین'!C66,0)</f>
        <v>0</v>
      </c>
      <c r="J65" s="17">
        <f>IF('بیماران تنتور اوپیوم'!B66&lt;&gt;"",'بیماران تنتور اوپیوم'!B66&amp;" "&amp;'بیماران تنتور اوپیوم'!C66,0)</f>
        <v>0</v>
      </c>
    </row>
    <row r="66" spans="4:10" x14ac:dyDescent="0.25">
      <c r="D66" s="10">
        <f>'خلاصه اطلاعات مرکز '!G2</f>
        <v>0</v>
      </c>
      <c r="E66" s="10">
        <f>'خلاصه اطلاعات مرکز '!I2</f>
        <v>0</v>
      </c>
      <c r="F66" s="10">
        <f>'خلاصه اطلاعات مرکز '!K2</f>
        <v>0</v>
      </c>
      <c r="G66" s="10">
        <f t="shared" si="0"/>
        <v>66</v>
      </c>
      <c r="H66" s="17" t="str">
        <f>IF('بیماران متادون'!B67&lt;&gt;"",'بیماران متادون'!B67&amp;" "&amp;'بیماران متادون'!C67,0)</f>
        <v>فتح اله  رحمانی</v>
      </c>
      <c r="I66" s="17">
        <f>IF('بیماران بوپرونورفین'!B67&lt;&gt;"",'بیماران بوپرونورفین'!B67&amp;" "&amp;'بیماران بوپرونورفین'!C67,0)</f>
        <v>0</v>
      </c>
      <c r="J66" s="17">
        <f>IF('بیماران تنتور اوپیوم'!B67&lt;&gt;"",'بیماران تنتور اوپیوم'!B67&amp;" "&amp;'بیماران تنتور اوپیوم'!C67,0)</f>
        <v>0</v>
      </c>
    </row>
    <row r="67" spans="4:10" x14ac:dyDescent="0.25">
      <c r="D67" s="10">
        <f>'خلاصه اطلاعات مرکز '!G2</f>
        <v>0</v>
      </c>
      <c r="E67" s="10">
        <f>'خلاصه اطلاعات مرکز '!I2</f>
        <v>0</v>
      </c>
      <c r="F67" s="10">
        <f>'خلاصه اطلاعات مرکز '!K2</f>
        <v>0</v>
      </c>
      <c r="G67" s="10">
        <f t="shared" ref="G67:G130" si="1">G66+1</f>
        <v>67</v>
      </c>
      <c r="H67" s="17" t="str">
        <f>IF('بیماران متادون'!B68&lt;&gt;"",'بیماران متادون'!B68&amp;" "&amp;'بیماران متادون'!C68,0)</f>
        <v>ریبوار محمدکلاتی</v>
      </c>
      <c r="I67" s="17">
        <f>IF('بیماران بوپرونورفین'!B68&lt;&gt;"",'بیماران بوپرونورفین'!B68&amp;" "&amp;'بیماران بوپرونورفین'!C68,0)</f>
        <v>0</v>
      </c>
      <c r="J67" s="17">
        <f>IF('بیماران تنتور اوپیوم'!B68&lt;&gt;"",'بیماران تنتور اوپیوم'!B68&amp;" "&amp;'بیماران تنتور اوپیوم'!C68,0)</f>
        <v>0</v>
      </c>
    </row>
    <row r="68" spans="4:10" x14ac:dyDescent="0.25">
      <c r="D68" s="10">
        <f>'خلاصه اطلاعات مرکز '!G2</f>
        <v>0</v>
      </c>
      <c r="E68" s="10">
        <f>'خلاصه اطلاعات مرکز '!I2</f>
        <v>0</v>
      </c>
      <c r="F68" s="10">
        <f>'خلاصه اطلاعات مرکز '!K2</f>
        <v>0</v>
      </c>
      <c r="G68" s="10">
        <f t="shared" si="1"/>
        <v>68</v>
      </c>
      <c r="H68" s="17" t="str">
        <f>IF('بیماران متادون'!B69&lt;&gt;"",'بیماران متادون'!B69&amp;" "&amp;'بیماران متادون'!C69,0)</f>
        <v>فرزاد ابراهیمی</v>
      </c>
      <c r="I68" s="17">
        <f>IF('بیماران بوپرونورفین'!B69&lt;&gt;"",'بیماران بوپرونورفین'!B69&amp;" "&amp;'بیماران بوپرونورفین'!C69,0)</f>
        <v>0</v>
      </c>
      <c r="J68" s="17">
        <f>IF('بیماران تنتور اوپیوم'!B69&lt;&gt;"",'بیماران تنتور اوپیوم'!B69&amp;" "&amp;'بیماران تنتور اوپیوم'!C69,0)</f>
        <v>0</v>
      </c>
    </row>
    <row r="69" spans="4:10" x14ac:dyDescent="0.25">
      <c r="D69" s="10">
        <f>'خلاصه اطلاعات مرکز '!G2</f>
        <v>0</v>
      </c>
      <c r="E69" s="10">
        <f>'خلاصه اطلاعات مرکز '!I2</f>
        <v>0</v>
      </c>
      <c r="F69" s="10">
        <f>'خلاصه اطلاعات مرکز '!K2</f>
        <v>0</v>
      </c>
      <c r="G69" s="10">
        <f t="shared" si="1"/>
        <v>69</v>
      </c>
      <c r="H69" s="17" t="str">
        <f>IF('بیماران متادون'!B70&lt;&gt;"",'بیماران متادون'!B70&amp;" "&amp;'بیماران متادون'!C70,0)</f>
        <v>انور کریمی</v>
      </c>
      <c r="I69" s="17">
        <f>IF('بیماران بوپرونورفین'!B70&lt;&gt;"",'بیماران بوپرونورفین'!B70&amp;" "&amp;'بیماران بوپرونورفین'!C70,0)</f>
        <v>0</v>
      </c>
      <c r="J69" s="17">
        <f>IF('بیماران تنتور اوپیوم'!B70&lt;&gt;"",'بیماران تنتور اوپیوم'!B70&amp;" "&amp;'بیماران تنتور اوپیوم'!C70,0)</f>
        <v>0</v>
      </c>
    </row>
    <row r="70" spans="4:10" x14ac:dyDescent="0.25">
      <c r="D70" s="10">
        <f>'خلاصه اطلاعات مرکز '!G2</f>
        <v>0</v>
      </c>
      <c r="E70" s="10">
        <f>'خلاصه اطلاعات مرکز '!I2</f>
        <v>0</v>
      </c>
      <c r="F70" s="10">
        <f>'خلاصه اطلاعات مرکز '!K2</f>
        <v>0</v>
      </c>
      <c r="G70" s="10">
        <f t="shared" si="1"/>
        <v>70</v>
      </c>
      <c r="H70" s="17" t="str">
        <f>IF('بیماران متادون'!B71&lt;&gt;"",'بیماران متادون'!B71&amp;" "&amp;'بیماران متادون'!C71,0)</f>
        <v>امید  زرین کفش</v>
      </c>
      <c r="I70" s="17">
        <f>IF('بیماران بوپرونورفین'!B71&lt;&gt;"",'بیماران بوپرونورفین'!B71&amp;" "&amp;'بیماران بوپرونورفین'!C71,0)</f>
        <v>0</v>
      </c>
      <c r="J70" s="17">
        <f>IF('بیماران تنتور اوپیوم'!B71&lt;&gt;"",'بیماران تنتور اوپیوم'!B71&amp;" "&amp;'بیماران تنتور اوپیوم'!C71,0)</f>
        <v>0</v>
      </c>
    </row>
    <row r="71" spans="4:10" x14ac:dyDescent="0.25">
      <c r="D71" s="10">
        <f>'خلاصه اطلاعات مرکز '!G2</f>
        <v>0</v>
      </c>
      <c r="E71" s="10">
        <f>'خلاصه اطلاعات مرکز '!I2</f>
        <v>0</v>
      </c>
      <c r="F71" s="10">
        <f>'خلاصه اطلاعات مرکز '!K2</f>
        <v>0</v>
      </c>
      <c r="G71" s="10">
        <f t="shared" si="1"/>
        <v>71</v>
      </c>
      <c r="H71" s="17" t="str">
        <f>IF('بیماران متادون'!B72&lt;&gt;"",'بیماران متادون'!B72&amp;" "&amp;'بیماران متادون'!C72,0)</f>
        <v>اسعد عباسی</v>
      </c>
      <c r="I71" s="17">
        <f>IF('بیماران بوپرونورفین'!B72&lt;&gt;"",'بیماران بوپرونورفین'!B72&amp;" "&amp;'بیماران بوپرونورفین'!C72,0)</f>
        <v>0</v>
      </c>
      <c r="J71" s="17">
        <f>IF('بیماران تنتور اوپیوم'!B72&lt;&gt;"",'بیماران تنتور اوپیوم'!B72&amp;" "&amp;'بیماران تنتور اوپیوم'!C72,0)</f>
        <v>0</v>
      </c>
    </row>
    <row r="72" spans="4:10" x14ac:dyDescent="0.25">
      <c r="D72" s="10">
        <f>'خلاصه اطلاعات مرکز '!G2</f>
        <v>0</v>
      </c>
      <c r="E72" s="10">
        <f>'خلاصه اطلاعات مرکز '!I2</f>
        <v>0</v>
      </c>
      <c r="F72" s="10">
        <f>'خلاصه اطلاعات مرکز '!K2</f>
        <v>0</v>
      </c>
      <c r="G72" s="10">
        <f t="shared" si="1"/>
        <v>72</v>
      </c>
      <c r="H72" s="17" t="str">
        <f>IF('بیماران متادون'!B73&lt;&gt;"",'بیماران متادون'!B73&amp;" "&amp;'بیماران متادون'!C73,0)</f>
        <v>بختیار  عبدی</v>
      </c>
      <c r="I72" s="17">
        <f>IF('بیماران بوپرونورفین'!B73&lt;&gt;"",'بیماران بوپرونورفین'!B73&amp;" "&amp;'بیماران بوپرونورفین'!C73,0)</f>
        <v>0</v>
      </c>
      <c r="J72" s="17">
        <f>IF('بیماران تنتور اوپیوم'!B73&lt;&gt;"",'بیماران تنتور اوپیوم'!B73&amp;" "&amp;'بیماران تنتور اوپیوم'!C73,0)</f>
        <v>0</v>
      </c>
    </row>
    <row r="73" spans="4:10" x14ac:dyDescent="0.25">
      <c r="D73" s="10">
        <f>'خلاصه اطلاعات مرکز '!G2</f>
        <v>0</v>
      </c>
      <c r="E73" s="10">
        <f>'خلاصه اطلاعات مرکز '!I2</f>
        <v>0</v>
      </c>
      <c r="F73" s="10">
        <f>'خلاصه اطلاعات مرکز '!K2</f>
        <v>0</v>
      </c>
      <c r="G73" s="10">
        <f t="shared" si="1"/>
        <v>73</v>
      </c>
      <c r="H73" s="17" t="str">
        <f>IF('بیماران متادون'!B74&lt;&gt;"",'بیماران متادون'!B74&amp;" "&amp;'بیماران متادون'!C74,0)</f>
        <v>مختار جهانی</v>
      </c>
      <c r="I73" s="17">
        <f>IF('بیماران بوپرونورفین'!B74&lt;&gt;"",'بیماران بوپرونورفین'!B74&amp;" "&amp;'بیماران بوپرونورفین'!C74,0)</f>
        <v>0</v>
      </c>
      <c r="J73" s="17">
        <f>IF('بیماران تنتور اوپیوم'!B74&lt;&gt;"",'بیماران تنتور اوپیوم'!B74&amp;" "&amp;'بیماران تنتور اوپیوم'!C74,0)</f>
        <v>0</v>
      </c>
    </row>
    <row r="74" spans="4:10" x14ac:dyDescent="0.25">
      <c r="D74" s="10">
        <f>'خلاصه اطلاعات مرکز '!G2</f>
        <v>0</v>
      </c>
      <c r="E74" s="10">
        <f>'خلاصه اطلاعات مرکز '!I2</f>
        <v>0</v>
      </c>
      <c r="F74" s="10">
        <f>'خلاصه اطلاعات مرکز '!K2</f>
        <v>0</v>
      </c>
      <c r="G74" s="10">
        <f t="shared" si="1"/>
        <v>74</v>
      </c>
      <c r="H74" s="17" t="str">
        <f>IF('بیماران متادون'!B75&lt;&gt;"",'بیماران متادون'!B75&amp;" "&amp;'بیماران متادون'!C75,0)</f>
        <v>صالح عزیزی</v>
      </c>
      <c r="I74" s="17">
        <f>IF('بیماران بوپرونورفین'!B75&lt;&gt;"",'بیماران بوپرونورفین'!B75&amp;" "&amp;'بیماران بوپرونورفین'!C75,0)</f>
        <v>0</v>
      </c>
      <c r="J74" s="17">
        <f>IF('بیماران تنتور اوپیوم'!B75&lt;&gt;"",'بیماران تنتور اوپیوم'!B75&amp;" "&amp;'بیماران تنتور اوپیوم'!C75,0)</f>
        <v>0</v>
      </c>
    </row>
    <row r="75" spans="4:10" x14ac:dyDescent="0.25">
      <c r="D75" s="10">
        <f>'خلاصه اطلاعات مرکز '!G2</f>
        <v>0</v>
      </c>
      <c r="E75" s="10">
        <f>'خلاصه اطلاعات مرکز '!I2</f>
        <v>0</v>
      </c>
      <c r="F75" s="10">
        <f>'خلاصه اطلاعات مرکز '!K2</f>
        <v>0</v>
      </c>
      <c r="G75" s="10">
        <f t="shared" si="1"/>
        <v>75</v>
      </c>
      <c r="H75" s="17" t="str">
        <f>IF('بیماران متادون'!B76&lt;&gt;"",'بیماران متادون'!B76&amp;" "&amp;'بیماران متادون'!C76,0)</f>
        <v>یدالله  احمدی</v>
      </c>
      <c r="I75" s="17">
        <f>IF('بیماران بوپرونورفین'!B76&lt;&gt;"",'بیماران بوپرونورفین'!B76&amp;" "&amp;'بیماران بوپرونورفین'!C76,0)</f>
        <v>0</v>
      </c>
      <c r="J75" s="17">
        <f>IF('بیماران تنتور اوپیوم'!B76&lt;&gt;"",'بیماران تنتور اوپیوم'!B76&amp;" "&amp;'بیماران تنتور اوپیوم'!C76,0)</f>
        <v>0</v>
      </c>
    </row>
    <row r="76" spans="4:10" x14ac:dyDescent="0.25">
      <c r="D76" s="10">
        <f>'خلاصه اطلاعات مرکز '!G2</f>
        <v>0</v>
      </c>
      <c r="E76" s="10">
        <f>'خلاصه اطلاعات مرکز '!I2</f>
        <v>0</v>
      </c>
      <c r="F76" s="10">
        <f>'خلاصه اطلاعات مرکز '!K2</f>
        <v>0</v>
      </c>
      <c r="G76" s="10">
        <f t="shared" si="1"/>
        <v>76</v>
      </c>
      <c r="H76" s="17" t="str">
        <f>IF('بیماران متادون'!B77&lt;&gt;"",'بیماران متادون'!B77&amp;" "&amp;'بیماران متادون'!C77,0)</f>
        <v>کاظم زارعی</v>
      </c>
      <c r="I76" s="17">
        <f>IF('بیماران بوپرونورفین'!B77&lt;&gt;"",'بیماران بوپرونورفین'!B77&amp;" "&amp;'بیماران بوپرونورفین'!C77,0)</f>
        <v>0</v>
      </c>
      <c r="J76" s="17">
        <f>IF('بیماران تنتور اوپیوم'!B77&lt;&gt;"",'بیماران تنتور اوپیوم'!B77&amp;" "&amp;'بیماران تنتور اوپیوم'!C77,0)</f>
        <v>0</v>
      </c>
    </row>
    <row r="77" spans="4:10" x14ac:dyDescent="0.25">
      <c r="D77" s="10">
        <f>'خلاصه اطلاعات مرکز '!G2</f>
        <v>0</v>
      </c>
      <c r="E77" s="10">
        <f>'خلاصه اطلاعات مرکز '!I2</f>
        <v>0</v>
      </c>
      <c r="F77" s="10">
        <f>'خلاصه اطلاعات مرکز '!K2</f>
        <v>0</v>
      </c>
      <c r="G77" s="10">
        <f t="shared" si="1"/>
        <v>77</v>
      </c>
      <c r="H77" s="17" t="str">
        <f>IF('بیماران متادون'!B78&lt;&gt;"",'بیماران متادون'!B78&amp;" "&amp;'بیماران متادون'!C78,0)</f>
        <v>یونس  خالدیان</v>
      </c>
      <c r="I77" s="17">
        <f>IF('بیماران بوپرونورفین'!B78&lt;&gt;"",'بیماران بوپرونورفین'!B78&amp;" "&amp;'بیماران بوپرونورفین'!C78,0)</f>
        <v>0</v>
      </c>
      <c r="J77" s="17">
        <f>IF('بیماران تنتور اوپیوم'!B78&lt;&gt;"",'بیماران تنتور اوپیوم'!B78&amp;" "&amp;'بیماران تنتور اوپیوم'!C78,0)</f>
        <v>0</v>
      </c>
    </row>
    <row r="78" spans="4:10" x14ac:dyDescent="0.25">
      <c r="D78" s="10">
        <f>'خلاصه اطلاعات مرکز '!G2</f>
        <v>0</v>
      </c>
      <c r="E78" s="10">
        <f>'خلاصه اطلاعات مرکز '!I2</f>
        <v>0</v>
      </c>
      <c r="F78" s="10">
        <f>'خلاصه اطلاعات مرکز '!K2</f>
        <v>0</v>
      </c>
      <c r="G78" s="10">
        <f t="shared" si="1"/>
        <v>78</v>
      </c>
      <c r="H78" s="17" t="str">
        <f>IF('بیماران متادون'!B79&lt;&gt;"",'بیماران متادون'!B79&amp;" "&amp;'بیماران متادون'!C79,0)</f>
        <v>حمیدرضا ارکیان</v>
      </c>
      <c r="I78" s="17">
        <f>IF('بیماران بوپرونورفین'!B79&lt;&gt;"",'بیماران بوپرونورفین'!B79&amp;" "&amp;'بیماران بوپرونورفین'!C79,0)</f>
        <v>0</v>
      </c>
      <c r="J78" s="17">
        <f>IF('بیماران تنتور اوپیوم'!B79&lt;&gt;"",'بیماران تنتور اوپیوم'!B79&amp;" "&amp;'بیماران تنتور اوپیوم'!C79,0)</f>
        <v>0</v>
      </c>
    </row>
    <row r="79" spans="4:10" x14ac:dyDescent="0.25">
      <c r="D79" s="10">
        <f>'خلاصه اطلاعات مرکز '!G2</f>
        <v>0</v>
      </c>
      <c r="E79" s="10">
        <f>'خلاصه اطلاعات مرکز '!I2</f>
        <v>0</v>
      </c>
      <c r="F79" s="10">
        <f>'خلاصه اطلاعات مرکز '!K2</f>
        <v>0</v>
      </c>
      <c r="G79" s="10">
        <f t="shared" si="1"/>
        <v>79</v>
      </c>
      <c r="H79" s="17" t="str">
        <f>IF('بیماران متادون'!B80&lt;&gt;"",'بیماران متادون'!B80&amp;" "&amp;'بیماران متادون'!C80,0)</f>
        <v>رضیه بیابانی</v>
      </c>
      <c r="I79" s="17">
        <f>IF('بیماران بوپرونورفین'!B80&lt;&gt;"",'بیماران بوپرونورفین'!B80&amp;" "&amp;'بیماران بوپرونورفین'!C80,0)</f>
        <v>0</v>
      </c>
      <c r="J79" s="17">
        <f>IF('بیماران تنتور اوپیوم'!B80&lt;&gt;"",'بیماران تنتور اوپیوم'!B80&amp;" "&amp;'بیماران تنتور اوپیوم'!C80,0)</f>
        <v>0</v>
      </c>
    </row>
    <row r="80" spans="4:10" x14ac:dyDescent="0.25">
      <c r="D80" s="10">
        <f>'خلاصه اطلاعات مرکز '!G2</f>
        <v>0</v>
      </c>
      <c r="E80" s="10">
        <f>'خلاصه اطلاعات مرکز '!I2</f>
        <v>0</v>
      </c>
      <c r="F80" s="10">
        <f>'خلاصه اطلاعات مرکز '!K2</f>
        <v>0</v>
      </c>
      <c r="G80" s="10">
        <f t="shared" si="1"/>
        <v>80</v>
      </c>
      <c r="H80" s="17" t="str">
        <f>IF('بیماران متادون'!B81&lt;&gt;"",'بیماران متادون'!B81&amp;" "&amp;'بیماران متادون'!C81,0)</f>
        <v>شورش  فلاحی</v>
      </c>
      <c r="I80" s="17">
        <f>IF('بیماران بوپرونورفین'!B81&lt;&gt;"",'بیماران بوپرونورفین'!B81&amp;" "&amp;'بیماران بوپرونورفین'!C81,0)</f>
        <v>0</v>
      </c>
      <c r="J80" s="17">
        <f>IF('بیماران تنتور اوپیوم'!B81&lt;&gt;"",'بیماران تنتور اوپیوم'!B81&amp;" "&amp;'بیماران تنتور اوپیوم'!C81,0)</f>
        <v>0</v>
      </c>
    </row>
    <row r="81" spans="4:10" x14ac:dyDescent="0.25">
      <c r="D81" s="10">
        <f>'خلاصه اطلاعات مرکز '!G2</f>
        <v>0</v>
      </c>
      <c r="E81" s="10">
        <f>'خلاصه اطلاعات مرکز '!I2</f>
        <v>0</v>
      </c>
      <c r="F81" s="10">
        <f>'خلاصه اطلاعات مرکز '!K2</f>
        <v>0</v>
      </c>
      <c r="G81" s="10">
        <f t="shared" si="1"/>
        <v>81</v>
      </c>
      <c r="H81" s="17" t="str">
        <f>IF('بیماران متادون'!B82&lt;&gt;"",'بیماران متادون'!B82&amp;" "&amp;'بیماران متادون'!C82,0)</f>
        <v>صباح  محمودیان</v>
      </c>
      <c r="I81" s="17">
        <f>IF('بیماران بوپرونورفین'!B82&lt;&gt;"",'بیماران بوپرونورفین'!B82&amp;" "&amp;'بیماران بوپرونورفین'!C82,0)</f>
        <v>0</v>
      </c>
      <c r="J81" s="17">
        <f>IF('بیماران تنتور اوپیوم'!B82&lt;&gt;"",'بیماران تنتور اوپیوم'!B82&amp;" "&amp;'بیماران تنتور اوپیوم'!C82,0)</f>
        <v>0</v>
      </c>
    </row>
    <row r="82" spans="4:10" x14ac:dyDescent="0.25">
      <c r="D82" s="10">
        <f>'خلاصه اطلاعات مرکز '!G2</f>
        <v>0</v>
      </c>
      <c r="E82" s="10">
        <f>'خلاصه اطلاعات مرکز '!I2</f>
        <v>0</v>
      </c>
      <c r="F82" s="10">
        <f>'خلاصه اطلاعات مرکز '!K2</f>
        <v>0</v>
      </c>
      <c r="G82" s="10">
        <f t="shared" si="1"/>
        <v>82</v>
      </c>
      <c r="H82" s="17" t="str">
        <f>IF('بیماران متادون'!B83&lt;&gt;"",'بیماران متادون'!B83&amp;" "&amp;'بیماران متادون'!C83,0)</f>
        <v>مسعود محمودیان</v>
      </c>
      <c r="I82" s="17">
        <f>IF('بیماران بوپرونورفین'!B83&lt;&gt;"",'بیماران بوپرونورفین'!B83&amp;" "&amp;'بیماران بوپرونورفین'!C83,0)</f>
        <v>0</v>
      </c>
      <c r="J82" s="17">
        <f>IF('بیماران تنتور اوپیوم'!B83&lt;&gt;"",'بیماران تنتور اوپیوم'!B83&amp;" "&amp;'بیماران تنتور اوپیوم'!C83,0)</f>
        <v>0</v>
      </c>
    </row>
    <row r="83" spans="4:10" x14ac:dyDescent="0.25">
      <c r="D83" s="10">
        <f>'خلاصه اطلاعات مرکز '!G2</f>
        <v>0</v>
      </c>
      <c r="E83" s="10">
        <f>'خلاصه اطلاعات مرکز '!I2</f>
        <v>0</v>
      </c>
      <c r="F83" s="10">
        <f>'خلاصه اطلاعات مرکز '!K2</f>
        <v>0</v>
      </c>
      <c r="G83" s="10">
        <f t="shared" si="1"/>
        <v>83</v>
      </c>
      <c r="H83" s="17" t="str">
        <f>IF('بیماران متادون'!B84&lt;&gt;"",'بیماران متادون'!B84&amp;" "&amp;'بیماران متادون'!C84,0)</f>
        <v>هومن وکیلی</v>
      </c>
      <c r="I83" s="17">
        <f>IF('بیماران بوپرونورفین'!B84&lt;&gt;"",'بیماران بوپرونورفین'!B84&amp;" "&amp;'بیماران بوپرونورفین'!C84,0)</f>
        <v>0</v>
      </c>
      <c r="J83" s="17">
        <f>IF('بیماران تنتور اوپیوم'!B84&lt;&gt;"",'بیماران تنتور اوپیوم'!B84&amp;" "&amp;'بیماران تنتور اوپیوم'!C84,0)</f>
        <v>0</v>
      </c>
    </row>
    <row r="84" spans="4:10" x14ac:dyDescent="0.25">
      <c r="D84" s="10">
        <f>'خلاصه اطلاعات مرکز '!G2</f>
        <v>0</v>
      </c>
      <c r="E84" s="10">
        <f>'خلاصه اطلاعات مرکز '!I2</f>
        <v>0</v>
      </c>
      <c r="F84" s="10">
        <f>'خلاصه اطلاعات مرکز '!K2</f>
        <v>0</v>
      </c>
      <c r="G84" s="10">
        <f t="shared" si="1"/>
        <v>84</v>
      </c>
      <c r="H84" s="17" t="str">
        <f>IF('بیماران متادون'!B85&lt;&gt;"",'بیماران متادون'!B85&amp;" "&amp;'بیماران متادون'!C85,0)</f>
        <v>اجلال  مراد پور</v>
      </c>
      <c r="I84" s="17">
        <f>IF('بیماران بوپرونورفین'!B85&lt;&gt;"",'بیماران بوپرونورفین'!B85&amp;" "&amp;'بیماران بوپرونورفین'!C85,0)</f>
        <v>0</v>
      </c>
      <c r="J84" s="17">
        <f>IF('بیماران تنتور اوپیوم'!B85&lt;&gt;"",'بیماران تنتور اوپیوم'!B85&amp;" "&amp;'بیماران تنتور اوپیوم'!C85,0)</f>
        <v>0</v>
      </c>
    </row>
    <row r="85" spans="4:10" x14ac:dyDescent="0.25">
      <c r="D85" s="10">
        <f>'خلاصه اطلاعات مرکز '!G2</f>
        <v>0</v>
      </c>
      <c r="E85" s="10">
        <f>'خلاصه اطلاعات مرکز '!I2</f>
        <v>0</v>
      </c>
      <c r="F85" s="10">
        <f>'خلاصه اطلاعات مرکز '!K2</f>
        <v>0</v>
      </c>
      <c r="G85" s="10">
        <f t="shared" si="1"/>
        <v>85</v>
      </c>
      <c r="H85" s="17">
        <f>IF('بیماران متادون'!B86&lt;&gt;"",'بیماران متادون'!B86&amp;" "&amp;'بیماران متادون'!C86,0)</f>
        <v>0</v>
      </c>
      <c r="I85" s="17">
        <f>IF('بیماران بوپرونورفین'!B86&lt;&gt;"",'بیماران بوپرونورفین'!B86&amp;" "&amp;'بیماران بوپرونورفین'!C86,0)</f>
        <v>0</v>
      </c>
      <c r="J85" s="17">
        <f>IF('بیماران تنتور اوپیوم'!B86&lt;&gt;"",'بیماران تنتور اوپیوم'!B86&amp;" "&amp;'بیماران تنتور اوپیوم'!C86,0)</f>
        <v>0</v>
      </c>
    </row>
    <row r="86" spans="4:10" x14ac:dyDescent="0.25">
      <c r="D86" s="10">
        <f>'خلاصه اطلاعات مرکز '!G2</f>
        <v>0</v>
      </c>
      <c r="E86" s="10">
        <f>'خلاصه اطلاعات مرکز '!I2</f>
        <v>0</v>
      </c>
      <c r="F86" s="10">
        <f>'خلاصه اطلاعات مرکز '!K2</f>
        <v>0</v>
      </c>
      <c r="G86" s="10">
        <f t="shared" si="1"/>
        <v>86</v>
      </c>
      <c r="H86" s="17" t="str">
        <f>IF('بیماران متادون'!B87&lt;&gt;"",'بیماران متادون'!B87&amp;" "&amp;'بیماران متادون'!C87,0)</f>
        <v>سیاووش  قادری</v>
      </c>
      <c r="I86" s="17">
        <f>IF('بیماران بوپرونورفین'!B87&lt;&gt;"",'بیماران بوپرونورفین'!B87&amp;" "&amp;'بیماران بوپرونورفین'!C87,0)</f>
        <v>0</v>
      </c>
      <c r="J86" s="17">
        <f>IF('بیماران تنتور اوپیوم'!B87&lt;&gt;"",'بیماران تنتور اوپیوم'!B87&amp;" "&amp;'بیماران تنتور اوپیوم'!C87,0)</f>
        <v>0</v>
      </c>
    </row>
    <row r="87" spans="4:10" x14ac:dyDescent="0.25">
      <c r="D87" s="10">
        <f>'خلاصه اطلاعات مرکز '!G2</f>
        <v>0</v>
      </c>
      <c r="E87" s="10">
        <f>'خلاصه اطلاعات مرکز '!I2</f>
        <v>0</v>
      </c>
      <c r="F87" s="10">
        <f>'خلاصه اطلاعات مرکز '!K2</f>
        <v>0</v>
      </c>
      <c r="G87" s="10">
        <f t="shared" si="1"/>
        <v>87</v>
      </c>
      <c r="H87" s="17" t="str">
        <f>IF('بیماران متادون'!B88&lt;&gt;"",'بیماران متادون'!B88&amp;" "&amp;'بیماران متادون'!C88,0)</f>
        <v>سلمان  رحمانی</v>
      </c>
      <c r="I87" s="17">
        <f>IF('بیماران بوپرونورفین'!B88&lt;&gt;"",'بیماران بوپرونورفین'!B88&amp;" "&amp;'بیماران بوپرونورفین'!C88,0)</f>
        <v>0</v>
      </c>
      <c r="J87" s="17">
        <f>IF('بیماران تنتور اوپیوم'!B88&lt;&gt;"",'بیماران تنتور اوپیوم'!B88&amp;" "&amp;'بیماران تنتور اوپیوم'!C88,0)</f>
        <v>0</v>
      </c>
    </row>
    <row r="88" spans="4:10" x14ac:dyDescent="0.25">
      <c r="D88" s="10">
        <f>'خلاصه اطلاعات مرکز '!G2</f>
        <v>0</v>
      </c>
      <c r="E88" s="10">
        <f>'خلاصه اطلاعات مرکز '!I2</f>
        <v>0</v>
      </c>
      <c r="F88" s="10">
        <f>'خلاصه اطلاعات مرکز '!K2</f>
        <v>0</v>
      </c>
      <c r="G88" s="10">
        <f t="shared" si="1"/>
        <v>88</v>
      </c>
      <c r="H88" s="17" t="str">
        <f>IF('بیماران متادون'!B89&lt;&gt;"",'بیماران متادون'!B89&amp;" "&amp;'بیماران متادون'!C89,0)</f>
        <v>اسدالله  بابایی</v>
      </c>
      <c r="I88" s="17">
        <f>IF('بیماران بوپرونورفین'!B89&lt;&gt;"",'بیماران بوپرونورفین'!B89&amp;" "&amp;'بیماران بوپرونورفین'!C89,0)</f>
        <v>0</v>
      </c>
      <c r="J88" s="17">
        <f>IF('بیماران تنتور اوپیوم'!B89&lt;&gt;"",'بیماران تنتور اوپیوم'!B89&amp;" "&amp;'بیماران تنتور اوپیوم'!C89,0)</f>
        <v>0</v>
      </c>
    </row>
    <row r="89" spans="4:10" x14ac:dyDescent="0.25">
      <c r="D89" s="10">
        <f>'خلاصه اطلاعات مرکز '!G2</f>
        <v>0</v>
      </c>
      <c r="E89" s="10">
        <f>'خلاصه اطلاعات مرکز '!I2</f>
        <v>0</v>
      </c>
      <c r="F89" s="10">
        <f>'خلاصه اطلاعات مرکز '!K2</f>
        <v>0</v>
      </c>
      <c r="G89" s="10">
        <f t="shared" si="1"/>
        <v>89</v>
      </c>
      <c r="H89" s="17">
        <f>IF('بیماران متادون'!B91&lt;&gt;"",'بیماران متادون'!B91&amp;" "&amp;'بیماران متادون'!C91,0)</f>
        <v>0</v>
      </c>
      <c r="I89" s="17">
        <f>IF('بیماران بوپرونورفین'!B90&lt;&gt;"",'بیماران بوپرونورفین'!B90&amp;" "&amp;'بیماران بوپرونورفین'!C90,0)</f>
        <v>0</v>
      </c>
      <c r="J89" s="17">
        <f>IF('بیماران تنتور اوپیوم'!B90&lt;&gt;"",'بیماران تنتور اوپیوم'!B90&amp;" "&amp;'بیماران تنتور اوپیوم'!C90,0)</f>
        <v>0</v>
      </c>
    </row>
    <row r="90" spans="4:10" x14ac:dyDescent="0.25">
      <c r="D90" s="10">
        <f>'خلاصه اطلاعات مرکز '!G2</f>
        <v>0</v>
      </c>
      <c r="E90" s="10">
        <f>'خلاصه اطلاعات مرکز '!I2</f>
        <v>0</v>
      </c>
      <c r="F90" s="10">
        <f>'خلاصه اطلاعات مرکز '!K2</f>
        <v>0</v>
      </c>
      <c r="G90" s="10">
        <f t="shared" si="1"/>
        <v>90</v>
      </c>
      <c r="H90" s="17" t="e">
        <f>IF('بیماران متادون'!#REF!&lt;&gt;"",'بیماران متادون'!#REF!&amp;" "&amp;'بیماران متادون'!#REF!,0)</f>
        <v>#REF!</v>
      </c>
      <c r="I90" s="17">
        <f>IF('بیماران بوپرونورفین'!B91&lt;&gt;"",'بیماران بوپرونورفین'!B91&amp;" "&amp;'بیماران بوپرونورفین'!C91,0)</f>
        <v>0</v>
      </c>
      <c r="J90" s="17">
        <f>IF('بیماران تنتور اوپیوم'!B91&lt;&gt;"",'بیماران تنتور اوپیوم'!B91&amp;" "&amp;'بیماران تنتور اوپیوم'!C91,0)</f>
        <v>0</v>
      </c>
    </row>
    <row r="91" spans="4:10" x14ac:dyDescent="0.25">
      <c r="D91" s="10">
        <f>'خلاصه اطلاعات مرکز '!G2</f>
        <v>0</v>
      </c>
      <c r="E91" s="10">
        <f>'خلاصه اطلاعات مرکز '!I2</f>
        <v>0</v>
      </c>
      <c r="F91" s="10">
        <f>'خلاصه اطلاعات مرکز '!K2</f>
        <v>0</v>
      </c>
      <c r="G91" s="10">
        <f t="shared" si="1"/>
        <v>91</v>
      </c>
      <c r="H91" s="17" t="str">
        <f>IF('بیماران متادون'!B92&lt;&gt;"",'بیماران متادون'!B92&amp;" "&amp;'بیماران متادون'!C92,0)</f>
        <v>علی اکبر  بازیار</v>
      </c>
      <c r="I91" s="17">
        <f>IF('بیماران بوپرونورفین'!B92&lt;&gt;"",'بیماران بوپرونورفین'!B92&amp;" "&amp;'بیماران بوپرونورفین'!C92,0)</f>
        <v>0</v>
      </c>
      <c r="J91" s="17">
        <f>IF('بیماران تنتور اوپیوم'!B92&lt;&gt;"",'بیماران تنتور اوپیوم'!B92&amp;" "&amp;'بیماران تنتور اوپیوم'!C92,0)</f>
        <v>0</v>
      </c>
    </row>
    <row r="92" spans="4:10" x14ac:dyDescent="0.25">
      <c r="D92" s="10">
        <f>'خلاصه اطلاعات مرکز '!G2</f>
        <v>0</v>
      </c>
      <c r="E92" s="10">
        <f>'خلاصه اطلاعات مرکز '!I2</f>
        <v>0</v>
      </c>
      <c r="F92" s="10">
        <f>'خلاصه اطلاعات مرکز '!K2</f>
        <v>0</v>
      </c>
      <c r="G92" s="10">
        <f t="shared" si="1"/>
        <v>92</v>
      </c>
      <c r="H92" s="17" t="str">
        <f>IF('بیماران متادون'!B93&lt;&gt;"",'بیماران متادون'!B93&amp;" "&amp;'بیماران متادون'!C93,0)</f>
        <v xml:space="preserve">بهروز  رستمی </v>
      </c>
      <c r="I92" s="17">
        <f>IF('بیماران بوپرونورفین'!B93&lt;&gt;"",'بیماران بوپرونورفین'!B93&amp;" "&amp;'بیماران بوپرونورفین'!C93,0)</f>
        <v>0</v>
      </c>
      <c r="J92" s="17">
        <f>IF('بیماران تنتور اوپیوم'!B93&lt;&gt;"",'بیماران تنتور اوپیوم'!B93&amp;" "&amp;'بیماران تنتور اوپیوم'!C93,0)</f>
        <v>0</v>
      </c>
    </row>
    <row r="93" spans="4:10" x14ac:dyDescent="0.25">
      <c r="D93" s="10">
        <f>'خلاصه اطلاعات مرکز '!G2</f>
        <v>0</v>
      </c>
      <c r="E93" s="10">
        <f>'خلاصه اطلاعات مرکز '!I2</f>
        <v>0</v>
      </c>
      <c r="F93" s="10">
        <f>'خلاصه اطلاعات مرکز '!K2</f>
        <v>0</v>
      </c>
      <c r="G93" s="10">
        <f t="shared" si="1"/>
        <v>93</v>
      </c>
      <c r="H93" s="17">
        <f>IF('بیماران متادون'!B94&lt;&gt;"",'بیماران متادون'!B94&amp;" "&amp;'بیماران متادون'!C94,0)</f>
        <v>0</v>
      </c>
      <c r="I93" s="17">
        <f>IF('بیماران بوپرونورفین'!B94&lt;&gt;"",'بیماران بوپرونورفین'!B94&amp;" "&amp;'بیماران بوپرونورفین'!C94,0)</f>
        <v>0</v>
      </c>
      <c r="J93" s="17">
        <f>IF('بیماران تنتور اوپیوم'!B94&lt;&gt;"",'بیماران تنتور اوپیوم'!B94&amp;" "&amp;'بیماران تنتور اوپیوم'!C94,0)</f>
        <v>0</v>
      </c>
    </row>
    <row r="94" spans="4:10" x14ac:dyDescent="0.25">
      <c r="D94" s="10">
        <f>'خلاصه اطلاعات مرکز '!G2</f>
        <v>0</v>
      </c>
      <c r="E94" s="10">
        <f>'خلاصه اطلاعات مرکز '!I2</f>
        <v>0</v>
      </c>
      <c r="F94" s="10">
        <f>'خلاصه اطلاعات مرکز '!K2</f>
        <v>0</v>
      </c>
      <c r="G94" s="10">
        <f t="shared" si="1"/>
        <v>94</v>
      </c>
      <c r="H94" s="17">
        <f>IF('بیماران متادون'!B95&lt;&gt;"",'بیماران متادون'!B95&amp;" "&amp;'بیماران متادون'!C95,0)</f>
        <v>0</v>
      </c>
      <c r="I94" s="17">
        <f>IF('بیماران بوپرونورفین'!B95&lt;&gt;"",'بیماران بوپرونورفین'!B95&amp;" "&amp;'بیماران بوپرونورفین'!C95,0)</f>
        <v>0</v>
      </c>
      <c r="J94" s="17">
        <f>IF('بیماران تنتور اوپیوم'!B95&lt;&gt;"",'بیماران تنتور اوپیوم'!B95&amp;" "&amp;'بیماران تنتور اوپیوم'!C95,0)</f>
        <v>0</v>
      </c>
    </row>
    <row r="95" spans="4:10" x14ac:dyDescent="0.25">
      <c r="D95" s="10">
        <f>'خلاصه اطلاعات مرکز '!G2</f>
        <v>0</v>
      </c>
      <c r="E95" s="10">
        <f>'خلاصه اطلاعات مرکز '!I2</f>
        <v>0</v>
      </c>
      <c r="F95" s="10">
        <f>'خلاصه اطلاعات مرکز '!K2</f>
        <v>0</v>
      </c>
      <c r="G95" s="10">
        <f t="shared" si="1"/>
        <v>95</v>
      </c>
      <c r="H95" s="17" t="str">
        <f>IF('بیماران متادون'!B96&lt;&gt;"",'بیماران متادون'!B96&amp;" "&amp;'بیماران متادون'!C96,0)</f>
        <v>محمد بابک ناصری</v>
      </c>
      <c r="I95" s="17">
        <f>IF('بیماران بوپرونورفین'!B96&lt;&gt;"",'بیماران بوپرونورفین'!B96&amp;" "&amp;'بیماران بوپرونورفین'!C96,0)</f>
        <v>0</v>
      </c>
      <c r="J95" s="17">
        <f>IF('بیماران تنتور اوپیوم'!B96&lt;&gt;"",'بیماران تنتور اوپیوم'!B96&amp;" "&amp;'بیماران تنتور اوپیوم'!C96,0)</f>
        <v>0</v>
      </c>
    </row>
    <row r="96" spans="4:10" x14ac:dyDescent="0.25">
      <c r="D96" s="10">
        <f>'خلاصه اطلاعات مرکز '!G2</f>
        <v>0</v>
      </c>
      <c r="E96" s="10">
        <f>'خلاصه اطلاعات مرکز '!I2</f>
        <v>0</v>
      </c>
      <c r="F96" s="10">
        <f>'خلاصه اطلاعات مرکز '!K2</f>
        <v>0</v>
      </c>
      <c r="G96" s="10">
        <f t="shared" si="1"/>
        <v>96</v>
      </c>
      <c r="H96" s="17" t="str">
        <f>IF('بیماران متادون'!B90&lt;&gt;"",'بیماران متادون'!B90&amp;" "&amp;'بیماران متادون'!C97,0)</f>
        <v xml:space="preserve">موسی </v>
      </c>
      <c r="I96" s="17">
        <f>IF('بیماران بوپرونورفین'!B97&lt;&gt;"",'بیماران بوپرونورفین'!B97&amp;" "&amp;'بیماران بوپرونورفین'!C97,0)</f>
        <v>0</v>
      </c>
      <c r="J96" s="17">
        <f>IF('بیماران تنتور اوپیوم'!B97&lt;&gt;"",'بیماران تنتور اوپیوم'!B97&amp;" "&amp;'بیماران تنتور اوپیوم'!C97,0)</f>
        <v>0</v>
      </c>
    </row>
    <row r="97" spans="4:10" x14ac:dyDescent="0.25">
      <c r="D97" s="10">
        <f>'خلاصه اطلاعات مرکز '!G2</f>
        <v>0</v>
      </c>
      <c r="E97" s="10">
        <f>'خلاصه اطلاعات مرکز '!I2</f>
        <v>0</v>
      </c>
      <c r="F97" s="10">
        <f>'خلاصه اطلاعات مرکز '!K2</f>
        <v>0</v>
      </c>
      <c r="G97" s="10">
        <f t="shared" si="1"/>
        <v>97</v>
      </c>
      <c r="H97" s="17" t="str">
        <f>IF('بیماران متادون'!B98&lt;&gt;"",'بیماران متادون'!B98&amp;" "&amp;'بیماران متادون'!C98,0)</f>
        <v>فردین کریمی</v>
      </c>
      <c r="I97" s="17">
        <f>IF('بیماران بوپرونورفین'!B98&lt;&gt;"",'بیماران بوپرونورفین'!B98&amp;" "&amp;'بیماران بوپرونورفین'!C98,0)</f>
        <v>0</v>
      </c>
      <c r="J97" s="17">
        <f>IF('بیماران تنتور اوپیوم'!B98&lt;&gt;"",'بیماران تنتور اوپیوم'!B98&amp;" "&amp;'بیماران تنتور اوپیوم'!C98,0)</f>
        <v>0</v>
      </c>
    </row>
    <row r="98" spans="4:10" x14ac:dyDescent="0.25">
      <c r="D98" s="10">
        <f>'خلاصه اطلاعات مرکز '!G2</f>
        <v>0</v>
      </c>
      <c r="E98" s="10">
        <f>'خلاصه اطلاعات مرکز '!I2</f>
        <v>0</v>
      </c>
      <c r="F98" s="10">
        <f>'خلاصه اطلاعات مرکز '!K2</f>
        <v>0</v>
      </c>
      <c r="G98" s="10">
        <f t="shared" si="1"/>
        <v>98</v>
      </c>
      <c r="H98" s="17" t="str">
        <f>IF('بیماران متادون'!B99&lt;&gt;"",'بیماران متادون'!B99&amp;" "&amp;'بیماران متادون'!C99,0)</f>
        <v>بیتا سلیمانی</v>
      </c>
      <c r="I98" s="17">
        <f>IF('بیماران بوپرونورفین'!B99&lt;&gt;"",'بیماران بوپرونورفین'!B99&amp;" "&amp;'بیماران بوپرونورفین'!C99,0)</f>
        <v>0</v>
      </c>
      <c r="J98" s="17">
        <f>IF('بیماران تنتور اوپیوم'!B99&lt;&gt;"",'بیماران تنتور اوپیوم'!B99&amp;" "&amp;'بیماران تنتور اوپیوم'!C99,0)</f>
        <v>0</v>
      </c>
    </row>
    <row r="99" spans="4:10" x14ac:dyDescent="0.25">
      <c r="D99" s="10">
        <f>'خلاصه اطلاعات مرکز '!G2</f>
        <v>0</v>
      </c>
      <c r="E99" s="10">
        <f>'خلاصه اطلاعات مرکز '!I2</f>
        <v>0</v>
      </c>
      <c r="F99" s="10">
        <f>'خلاصه اطلاعات مرکز '!K2</f>
        <v>0</v>
      </c>
      <c r="G99" s="10">
        <f t="shared" si="1"/>
        <v>99</v>
      </c>
      <c r="H99" s="17" t="str">
        <f>IF('بیماران متادون'!B100&lt;&gt;"",'بیماران متادون'!B100&amp;" "&amp;'بیماران متادون'!C100,0)</f>
        <v>کیانوش  رحیمی</v>
      </c>
      <c r="I99" s="17">
        <f>IF('بیماران بوپرونورفین'!B100&lt;&gt;"",'بیماران بوپرونورفین'!B100&amp;" "&amp;'بیماران بوپرونورفین'!C100,0)</f>
        <v>0</v>
      </c>
      <c r="J99" s="17">
        <f>IF('بیماران تنتور اوپیوم'!B100&lt;&gt;"",'بیماران تنتور اوپیوم'!B100&amp;" "&amp;'بیماران تنتور اوپیوم'!C100,0)</f>
        <v>0</v>
      </c>
    </row>
    <row r="100" spans="4:10" x14ac:dyDescent="0.25">
      <c r="D100" s="10">
        <f>'خلاصه اطلاعات مرکز '!G2</f>
        <v>0</v>
      </c>
      <c r="E100" s="10">
        <f>'خلاصه اطلاعات مرکز '!I2</f>
        <v>0</v>
      </c>
      <c r="F100" s="10">
        <f>'خلاصه اطلاعات مرکز '!K2</f>
        <v>0</v>
      </c>
      <c r="G100" s="10">
        <f t="shared" si="1"/>
        <v>100</v>
      </c>
      <c r="H100" s="17" t="str">
        <f>IF('بیماران متادون'!B101&lt;&gt;"",'بیماران متادون'!B101&amp;" "&amp;'بیماران متادون'!C101,0)</f>
        <v>فواد محمدی</v>
      </c>
      <c r="I100" s="17">
        <f>IF('بیماران بوپرونورفین'!B101&lt;&gt;"",'بیماران بوپرونورفین'!B101&amp;" "&amp;'بیماران بوپرونورفین'!C101,0)</f>
        <v>0</v>
      </c>
      <c r="J100" s="17">
        <f>IF('بیماران تنتور اوپیوم'!B101&lt;&gt;"",'بیماران تنتور اوپیوم'!B101&amp;" "&amp;'بیماران تنتور اوپیوم'!C101,0)</f>
        <v>0</v>
      </c>
    </row>
    <row r="101" spans="4:10" x14ac:dyDescent="0.25">
      <c r="D101" s="10">
        <f>'خلاصه اطلاعات مرکز '!G2</f>
        <v>0</v>
      </c>
      <c r="E101" s="10">
        <f>'خلاصه اطلاعات مرکز '!I2</f>
        <v>0</v>
      </c>
      <c r="F101" s="10">
        <f>'خلاصه اطلاعات مرکز '!K2</f>
        <v>0</v>
      </c>
      <c r="G101" s="10">
        <f t="shared" si="1"/>
        <v>101</v>
      </c>
      <c r="H101" s="17" t="str">
        <f>IF('بیماران متادون'!B102&lt;&gt;"",'بیماران متادون'!B102&amp;" "&amp;'بیماران متادون'!C102,0)</f>
        <v>فردین  رحیمی</v>
      </c>
      <c r="I101" s="17">
        <f>IF('بیماران بوپرونورفین'!B102&lt;&gt;"",'بیماران بوپرونورفین'!B102&amp;" "&amp;'بیماران بوپرونورفین'!C102,0)</f>
        <v>0</v>
      </c>
      <c r="J101" s="17">
        <f>IF('بیماران تنتور اوپیوم'!B102&lt;&gt;"",'بیماران تنتور اوپیوم'!B102&amp;" "&amp;'بیماران تنتور اوپیوم'!C102,0)</f>
        <v>0</v>
      </c>
    </row>
    <row r="102" spans="4:10" x14ac:dyDescent="0.25">
      <c r="D102" s="10">
        <f>'خلاصه اطلاعات مرکز '!G2</f>
        <v>0</v>
      </c>
      <c r="E102" s="10">
        <f>'خلاصه اطلاعات مرکز '!I2</f>
        <v>0</v>
      </c>
      <c r="F102" s="10">
        <f>'خلاصه اطلاعات مرکز '!K2</f>
        <v>0</v>
      </c>
      <c r="G102" s="10">
        <f t="shared" si="1"/>
        <v>102</v>
      </c>
      <c r="H102" s="17" t="str">
        <f>IF('بیماران متادون'!B103&lt;&gt;"",'بیماران متادون'!B103&amp;" "&amp;'بیماران متادون'!C103,0)</f>
        <v xml:space="preserve">آرش  کارساز </v>
      </c>
    </row>
    <row r="103" spans="4:10" x14ac:dyDescent="0.25">
      <c r="D103" s="10">
        <f>'خلاصه اطلاعات مرکز '!G2</f>
        <v>0</v>
      </c>
      <c r="E103" s="10">
        <f>'خلاصه اطلاعات مرکز '!I2</f>
        <v>0</v>
      </c>
      <c r="F103" s="10">
        <f>'خلاصه اطلاعات مرکز '!K2</f>
        <v>0</v>
      </c>
      <c r="G103" s="10">
        <f t="shared" si="1"/>
        <v>103</v>
      </c>
      <c r="H103" s="17" t="str">
        <f>IF('بیماران متادون'!B104&lt;&gt;"",'بیماران متادون'!B104&amp;" "&amp;'بیماران متادون'!C104,0)</f>
        <v>فتح اله  احمدی</v>
      </c>
    </row>
    <row r="104" spans="4:10" x14ac:dyDescent="0.25">
      <c r="D104" s="10">
        <f>'خلاصه اطلاعات مرکز '!G2</f>
        <v>0</v>
      </c>
      <c r="E104" s="10">
        <f>'خلاصه اطلاعات مرکز '!I2</f>
        <v>0</v>
      </c>
      <c r="F104" s="10">
        <f>'خلاصه اطلاعات مرکز '!K2</f>
        <v>0</v>
      </c>
      <c r="G104" s="10">
        <f t="shared" si="1"/>
        <v>104</v>
      </c>
      <c r="H104" s="17" t="str">
        <f>IF('بیماران متادون'!B105&lt;&gt;"",'بیماران متادون'!B105&amp;" "&amp;'بیماران متادون'!C105,0)</f>
        <v>حمید حمیدی</v>
      </c>
    </row>
    <row r="105" spans="4:10" x14ac:dyDescent="0.25">
      <c r="D105" s="10">
        <f>'خلاصه اطلاعات مرکز '!G2</f>
        <v>0</v>
      </c>
      <c r="E105" s="10">
        <f>'خلاصه اطلاعات مرکز '!I2</f>
        <v>0</v>
      </c>
      <c r="F105" s="10">
        <f>'خلاصه اطلاعات مرکز '!K2</f>
        <v>0</v>
      </c>
      <c r="G105" s="10">
        <f t="shared" si="1"/>
        <v>105</v>
      </c>
      <c r="H105" s="17" t="str">
        <f>IF('بیماران متادون'!B106&lt;&gt;"",'بیماران متادون'!B106&amp;" "&amp;'بیماران متادون'!C106,0)</f>
        <v>قربانعلی  زمانی</v>
      </c>
    </row>
    <row r="106" spans="4:10" x14ac:dyDescent="0.25">
      <c r="D106" s="10">
        <f>'خلاصه اطلاعات مرکز '!G2</f>
        <v>0</v>
      </c>
      <c r="E106" s="10">
        <f>'خلاصه اطلاعات مرکز '!I2</f>
        <v>0</v>
      </c>
      <c r="F106" s="10">
        <f>'خلاصه اطلاعات مرکز '!K2</f>
        <v>0</v>
      </c>
      <c r="G106" s="10">
        <f t="shared" si="1"/>
        <v>106</v>
      </c>
      <c r="H106" s="17" t="str">
        <f>IF('بیماران متادون'!B107&lt;&gt;"",'بیماران متادون'!B107&amp;" "&amp;'بیماران متادون'!C107,0)</f>
        <v>محمدعلی  نصرتی</v>
      </c>
    </row>
    <row r="107" spans="4:10" x14ac:dyDescent="0.25">
      <c r="D107" s="10">
        <f>'خلاصه اطلاعات مرکز '!G2</f>
        <v>0</v>
      </c>
      <c r="E107" s="10">
        <f>'خلاصه اطلاعات مرکز '!I2</f>
        <v>0</v>
      </c>
      <c r="F107" s="10">
        <f>'خلاصه اطلاعات مرکز '!K2</f>
        <v>0</v>
      </c>
      <c r="G107" s="10">
        <f t="shared" si="1"/>
        <v>107</v>
      </c>
      <c r="H107" s="17" t="str">
        <f>IF('بیماران متادون'!B108&lt;&gt;"",'بیماران متادون'!B108&amp;" "&amp;'بیماران متادون'!C108,0)</f>
        <v>سیروان  علیخانی</v>
      </c>
    </row>
    <row r="108" spans="4:10" x14ac:dyDescent="0.25">
      <c r="D108" s="10">
        <f>'خلاصه اطلاعات مرکز '!G2</f>
        <v>0</v>
      </c>
      <c r="E108" s="10">
        <f>'خلاصه اطلاعات مرکز '!I2</f>
        <v>0</v>
      </c>
      <c r="F108" s="10">
        <f>'خلاصه اطلاعات مرکز '!K2</f>
        <v>0</v>
      </c>
      <c r="G108" s="10">
        <f t="shared" si="1"/>
        <v>108</v>
      </c>
      <c r="H108" s="17" t="str">
        <f>IF('بیماران متادون'!B109&lt;&gt;"",'بیماران متادون'!B109&amp;" "&amp;'بیماران متادون'!C109,0)</f>
        <v xml:space="preserve">فرید  ساعدی </v>
      </c>
    </row>
    <row r="109" spans="4:10" x14ac:dyDescent="0.25">
      <c r="D109" s="10">
        <f>'خلاصه اطلاعات مرکز '!G2</f>
        <v>0</v>
      </c>
      <c r="E109" s="10">
        <f>'خلاصه اطلاعات مرکز '!I2</f>
        <v>0</v>
      </c>
      <c r="F109" s="10">
        <f>'خلاصه اطلاعات مرکز '!K2</f>
        <v>0</v>
      </c>
      <c r="G109" s="10">
        <f t="shared" si="1"/>
        <v>109</v>
      </c>
      <c r="H109" s="17" t="str">
        <f>IF('بیماران متادون'!B110&lt;&gt;"",'بیماران متادون'!B110&amp;" "&amp;'بیماران متادون'!C110,0)</f>
        <v>رضا  پناهیده</v>
      </c>
    </row>
    <row r="110" spans="4:10" x14ac:dyDescent="0.25">
      <c r="D110" s="10">
        <f>'خلاصه اطلاعات مرکز '!G2</f>
        <v>0</v>
      </c>
      <c r="E110" s="10">
        <f>'خلاصه اطلاعات مرکز '!I2</f>
        <v>0</v>
      </c>
      <c r="F110" s="10">
        <f>'خلاصه اطلاعات مرکز '!K2</f>
        <v>0</v>
      </c>
      <c r="G110" s="10">
        <f t="shared" si="1"/>
        <v>110</v>
      </c>
      <c r="H110" s="17" t="str">
        <f>IF('بیماران متادون'!B111&lt;&gt;"",'بیماران متادون'!B111&amp;" "&amp;'بیماران متادون'!C111,0)</f>
        <v xml:space="preserve">کمال ساعدی </v>
      </c>
    </row>
    <row r="111" spans="4:10" x14ac:dyDescent="0.25">
      <c r="D111" s="10">
        <f>'خلاصه اطلاعات مرکز '!G2</f>
        <v>0</v>
      </c>
      <c r="E111" s="10">
        <f>'خلاصه اطلاعات مرکز '!I2</f>
        <v>0</v>
      </c>
      <c r="F111" s="10">
        <f>'خلاصه اطلاعات مرکز '!K2</f>
        <v>0</v>
      </c>
      <c r="G111" s="10">
        <f t="shared" si="1"/>
        <v>111</v>
      </c>
      <c r="H111" s="17" t="str">
        <f>IF('بیماران متادون'!B112&lt;&gt;"",'بیماران متادون'!B112&amp;" "&amp;'بیماران متادون'!C112,0)</f>
        <v>میثم آس</v>
      </c>
    </row>
    <row r="112" spans="4:10" x14ac:dyDescent="0.25">
      <c r="D112" s="10">
        <f>'خلاصه اطلاعات مرکز '!G2</f>
        <v>0</v>
      </c>
      <c r="E112" s="10">
        <f>'خلاصه اطلاعات مرکز '!I2</f>
        <v>0</v>
      </c>
      <c r="F112" s="10">
        <f>'خلاصه اطلاعات مرکز '!K2</f>
        <v>0</v>
      </c>
      <c r="G112" s="10">
        <f t="shared" si="1"/>
        <v>112</v>
      </c>
      <c r="H112" s="17" t="str">
        <f>IF('بیماران متادون'!B113&lt;&gt;"",'بیماران متادون'!B113&amp;" "&amp;'بیماران متادون'!C113,0)</f>
        <v>حسین بلدی</v>
      </c>
    </row>
    <row r="113" spans="4:8" x14ac:dyDescent="0.25">
      <c r="D113" s="10">
        <f>'خلاصه اطلاعات مرکز '!G2</f>
        <v>0</v>
      </c>
      <c r="E113" s="10">
        <f>'خلاصه اطلاعات مرکز '!I2</f>
        <v>0</v>
      </c>
      <c r="F113" s="10">
        <f>'خلاصه اطلاعات مرکز '!K2</f>
        <v>0</v>
      </c>
      <c r="G113" s="10">
        <f t="shared" si="1"/>
        <v>113</v>
      </c>
      <c r="H113" s="17" t="str">
        <f>IF('بیماران متادون'!B114&lt;&gt;"",'بیماران متادون'!B114&amp;" "&amp;'بیماران متادون'!C114,0)</f>
        <v>عبدارضا متقی</v>
      </c>
    </row>
    <row r="114" spans="4:8" x14ac:dyDescent="0.25">
      <c r="D114" s="10">
        <f>'خلاصه اطلاعات مرکز '!G2</f>
        <v>0</v>
      </c>
      <c r="E114" s="10">
        <f>'خلاصه اطلاعات مرکز '!I2</f>
        <v>0</v>
      </c>
      <c r="F114" s="10">
        <f>'خلاصه اطلاعات مرکز '!K2</f>
        <v>0</v>
      </c>
      <c r="G114" s="10">
        <f t="shared" si="1"/>
        <v>114</v>
      </c>
      <c r="H114" s="17" t="str">
        <f>IF('بیماران متادون'!B115&lt;&gt;"",'بیماران متادون'!B115&amp;" "&amp;'بیماران متادون'!C115,0)</f>
        <v>امیر  قاسمی</v>
      </c>
    </row>
    <row r="115" spans="4:8" x14ac:dyDescent="0.25">
      <c r="D115" s="10">
        <f>'خلاصه اطلاعات مرکز '!G2</f>
        <v>0</v>
      </c>
      <c r="E115" s="10">
        <f>'خلاصه اطلاعات مرکز '!I2</f>
        <v>0</v>
      </c>
      <c r="F115" s="10">
        <f>'خلاصه اطلاعات مرکز '!K2</f>
        <v>0</v>
      </c>
      <c r="G115" s="10">
        <f t="shared" si="1"/>
        <v>115</v>
      </c>
      <c r="H115" s="17" t="str">
        <f>IF('بیماران متادون'!B116&lt;&gt;"",'بیماران متادون'!B116&amp;" "&amp;'بیماران متادون'!C116,0)</f>
        <v>کیوان قادری</v>
      </c>
    </row>
    <row r="116" spans="4:8" x14ac:dyDescent="0.25">
      <c r="D116" s="10">
        <f>'خلاصه اطلاعات مرکز '!G2</f>
        <v>0</v>
      </c>
      <c r="E116" s="10">
        <f>'خلاصه اطلاعات مرکز '!I2</f>
        <v>0</v>
      </c>
      <c r="F116" s="10">
        <f>'خلاصه اطلاعات مرکز '!K2</f>
        <v>0</v>
      </c>
      <c r="G116" s="10">
        <f t="shared" si="1"/>
        <v>116</v>
      </c>
      <c r="H116" s="17" t="str">
        <f>IF('بیماران متادون'!B117&lt;&gt;"",'بیماران متادون'!B117&amp;" "&amp;'بیماران متادون'!C117,0)</f>
        <v>جهاندار دشتی</v>
      </c>
    </row>
    <row r="117" spans="4:8" x14ac:dyDescent="0.25">
      <c r="D117" s="10">
        <f>'خلاصه اطلاعات مرکز '!G2</f>
        <v>0</v>
      </c>
      <c r="E117" s="10">
        <f>'خلاصه اطلاعات مرکز '!I2</f>
        <v>0</v>
      </c>
      <c r="F117" s="10">
        <f>'خلاصه اطلاعات مرکز '!K2</f>
        <v>0</v>
      </c>
      <c r="G117" s="10">
        <f t="shared" si="1"/>
        <v>117</v>
      </c>
      <c r="H117" s="17" t="str">
        <f>IF('بیماران متادون'!B118&lt;&gt;"",'بیماران متادون'!B118&amp;" "&amp;'بیماران متادون'!C118,0)</f>
        <v xml:space="preserve">سعید کریمی </v>
      </c>
    </row>
    <row r="118" spans="4:8" x14ac:dyDescent="0.25">
      <c r="D118" s="10">
        <f>'خلاصه اطلاعات مرکز '!G2</f>
        <v>0</v>
      </c>
      <c r="E118" s="10">
        <f>'خلاصه اطلاعات مرکز '!I2</f>
        <v>0</v>
      </c>
      <c r="F118" s="10">
        <f>'خلاصه اطلاعات مرکز '!K2</f>
        <v>0</v>
      </c>
      <c r="G118" s="10">
        <f t="shared" si="1"/>
        <v>118</v>
      </c>
      <c r="H118" s="17" t="str">
        <f>IF('بیماران متادون'!B119&lt;&gt;"",'بیماران متادون'!B119&amp;" "&amp;'بیماران متادون'!C119,0)</f>
        <v>هیوا عزیزی</v>
      </c>
    </row>
    <row r="119" spans="4:8" x14ac:dyDescent="0.25">
      <c r="D119" s="10">
        <f>'خلاصه اطلاعات مرکز '!G2</f>
        <v>0</v>
      </c>
      <c r="E119" s="10">
        <f>'خلاصه اطلاعات مرکز '!I2</f>
        <v>0</v>
      </c>
      <c r="F119" s="10">
        <f>'خلاصه اطلاعات مرکز '!K2</f>
        <v>0</v>
      </c>
      <c r="G119" s="10">
        <f t="shared" si="1"/>
        <v>119</v>
      </c>
      <c r="H119" s="17" t="str">
        <f>IF('بیماران متادون'!B120&lt;&gt;"",'بیماران متادون'!B120&amp;" "&amp;'بیماران متادون'!C120,0)</f>
        <v>هوشمند خلیلی</v>
      </c>
    </row>
    <row r="120" spans="4:8" x14ac:dyDescent="0.25">
      <c r="D120" s="10">
        <f>'خلاصه اطلاعات مرکز '!G2</f>
        <v>0</v>
      </c>
      <c r="E120" s="10">
        <f>'خلاصه اطلاعات مرکز '!I2</f>
        <v>0</v>
      </c>
      <c r="F120" s="10">
        <f>'خلاصه اطلاعات مرکز '!K2</f>
        <v>0</v>
      </c>
      <c r="G120" s="10">
        <f t="shared" si="1"/>
        <v>120</v>
      </c>
      <c r="H120" s="17" t="str">
        <f>IF('بیماران متادون'!B121&lt;&gt;"",'بیماران متادون'!B121&amp;" "&amp;'بیماران متادون'!C121,0)</f>
        <v>خالد فرجیان</v>
      </c>
    </row>
    <row r="121" spans="4:8" x14ac:dyDescent="0.25">
      <c r="D121" s="10">
        <f>'خلاصه اطلاعات مرکز '!G2</f>
        <v>0</v>
      </c>
      <c r="E121" s="10">
        <f>'خلاصه اطلاعات مرکز '!I2</f>
        <v>0</v>
      </c>
      <c r="F121" s="10">
        <f>'خلاصه اطلاعات مرکز '!K2</f>
        <v>0</v>
      </c>
      <c r="G121" s="10">
        <f t="shared" si="1"/>
        <v>121</v>
      </c>
      <c r="H121" s="17" t="str">
        <f>IF('بیماران متادون'!B122&lt;&gt;"",'بیماران متادون'!B122&amp;" "&amp;'بیماران متادون'!C122,0)</f>
        <v>اقبال همه ویسی</v>
      </c>
    </row>
    <row r="122" spans="4:8" x14ac:dyDescent="0.25">
      <c r="D122" s="10">
        <f>'خلاصه اطلاعات مرکز '!G2</f>
        <v>0</v>
      </c>
      <c r="E122" s="10">
        <f>'خلاصه اطلاعات مرکز '!I2</f>
        <v>0</v>
      </c>
      <c r="F122" s="10">
        <f>'خلاصه اطلاعات مرکز '!K2</f>
        <v>0</v>
      </c>
      <c r="G122" s="10">
        <f t="shared" si="1"/>
        <v>122</v>
      </c>
      <c r="H122" s="17" t="str">
        <f>IF('بیماران متادون'!B123&lt;&gt;"",'بیماران متادون'!B123&amp;" "&amp;'بیماران متادون'!C123,0)</f>
        <v>حمید فتحی</v>
      </c>
    </row>
    <row r="123" spans="4:8" x14ac:dyDescent="0.25">
      <c r="D123" s="10">
        <f>'خلاصه اطلاعات مرکز '!G2</f>
        <v>0</v>
      </c>
      <c r="E123" s="10">
        <f>'خلاصه اطلاعات مرکز '!I2</f>
        <v>0</v>
      </c>
      <c r="F123" s="10">
        <f>'خلاصه اطلاعات مرکز '!K2</f>
        <v>0</v>
      </c>
      <c r="G123" s="10">
        <f t="shared" si="1"/>
        <v>123</v>
      </c>
      <c r="H123" s="17" t="str">
        <f>IF('بیماران متادون'!B124&lt;&gt;"",'بیماران متادون'!B124&amp;" "&amp;'بیماران متادون'!C124,0)</f>
        <v>فرشاد بختیار پناه</v>
      </c>
    </row>
    <row r="124" spans="4:8" x14ac:dyDescent="0.25">
      <c r="D124" s="10">
        <f>'خلاصه اطلاعات مرکز '!G2</f>
        <v>0</v>
      </c>
      <c r="E124" s="10">
        <f>'خلاصه اطلاعات مرکز '!I2</f>
        <v>0</v>
      </c>
      <c r="F124" s="10">
        <f>'خلاصه اطلاعات مرکز '!K2</f>
        <v>0</v>
      </c>
      <c r="G124" s="10">
        <f t="shared" si="1"/>
        <v>124</v>
      </c>
      <c r="H124" s="17" t="str">
        <f>IF('بیماران متادون'!B125&lt;&gt;"",'بیماران متادون'!B125&amp;" "&amp;'بیماران متادون'!C125,0)</f>
        <v>افشین کریمی</v>
      </c>
    </row>
    <row r="125" spans="4:8" x14ac:dyDescent="0.25">
      <c r="D125" s="10">
        <f>'خلاصه اطلاعات مرکز '!G2</f>
        <v>0</v>
      </c>
      <c r="E125" s="10">
        <f>'خلاصه اطلاعات مرکز '!I2</f>
        <v>0</v>
      </c>
      <c r="F125" s="10">
        <f>'خلاصه اطلاعات مرکز '!K2</f>
        <v>0</v>
      </c>
      <c r="G125" s="10">
        <f t="shared" si="1"/>
        <v>125</v>
      </c>
      <c r="H125" s="17" t="str">
        <f>IF('بیماران متادون'!B126&lt;&gt;"",'بیماران متادون'!B126&amp;" "&amp;'بیماران متادون'!C126,0)</f>
        <v>علی  میرزا ویسی</v>
      </c>
    </row>
    <row r="126" spans="4:8" x14ac:dyDescent="0.25">
      <c r="D126" s="10">
        <f>'خلاصه اطلاعات مرکز '!G2</f>
        <v>0</v>
      </c>
      <c r="E126" s="10">
        <f>'خلاصه اطلاعات مرکز '!I2</f>
        <v>0</v>
      </c>
      <c r="F126" s="10">
        <f>'خلاصه اطلاعات مرکز '!K2</f>
        <v>0</v>
      </c>
      <c r="G126" s="10">
        <f t="shared" si="1"/>
        <v>126</v>
      </c>
      <c r="H126" s="17" t="str">
        <f>IF('بیماران متادون'!B127&lt;&gt;"",'بیماران متادون'!B127&amp;" "&amp;'بیماران متادون'!C127,0)</f>
        <v>اردشیر رضایی</v>
      </c>
    </row>
    <row r="127" spans="4:8" x14ac:dyDescent="0.25">
      <c r="D127" s="10">
        <f>'خلاصه اطلاعات مرکز '!G2</f>
        <v>0</v>
      </c>
      <c r="E127" s="10">
        <f>'خلاصه اطلاعات مرکز '!I2</f>
        <v>0</v>
      </c>
      <c r="F127" s="10">
        <f>'خلاصه اطلاعات مرکز '!K2</f>
        <v>0</v>
      </c>
      <c r="G127" s="10">
        <f t="shared" si="1"/>
        <v>127</v>
      </c>
      <c r="H127" s="17" t="str">
        <f>IF('بیماران متادون'!B128&lt;&gt;"",'بیماران متادون'!B128&amp;" "&amp;'بیماران متادون'!C128,0)</f>
        <v>بهروز  امانی</v>
      </c>
    </row>
    <row r="128" spans="4:8" x14ac:dyDescent="0.25">
      <c r="D128" s="10">
        <f>'خلاصه اطلاعات مرکز '!G2</f>
        <v>0</v>
      </c>
      <c r="E128" s="10">
        <f>'خلاصه اطلاعات مرکز '!I2</f>
        <v>0</v>
      </c>
      <c r="F128" s="10">
        <f>'خلاصه اطلاعات مرکز '!K2</f>
        <v>0</v>
      </c>
      <c r="G128" s="10">
        <f t="shared" si="1"/>
        <v>128</v>
      </c>
      <c r="H128" s="17" t="str">
        <f>IF('بیماران متادون'!B129&lt;&gt;"",'بیماران متادون'!B129&amp;" "&amp;'بیماران متادون'!C129,0)</f>
        <v>عبدالحسین آریایی نژاد</v>
      </c>
    </row>
    <row r="129" spans="4:8" x14ac:dyDescent="0.25">
      <c r="D129" s="10">
        <f>'خلاصه اطلاعات مرکز '!G2</f>
        <v>0</v>
      </c>
      <c r="E129" s="10">
        <f>'خلاصه اطلاعات مرکز '!I2</f>
        <v>0</v>
      </c>
      <c r="F129" s="10">
        <f>'خلاصه اطلاعات مرکز '!K2</f>
        <v>0</v>
      </c>
      <c r="G129" s="10">
        <f t="shared" si="1"/>
        <v>129</v>
      </c>
      <c r="H129" s="17" t="str">
        <f>IF('بیماران متادون'!B130&lt;&gt;"",'بیماران متادون'!B130&amp;" "&amp;'بیماران متادون'!C130,0)</f>
        <v>حمید فتحی</v>
      </c>
    </row>
    <row r="130" spans="4:8" x14ac:dyDescent="0.25">
      <c r="D130" s="10">
        <f>'خلاصه اطلاعات مرکز '!G2</f>
        <v>0</v>
      </c>
      <c r="E130" s="10">
        <f>'خلاصه اطلاعات مرکز '!I2</f>
        <v>0</v>
      </c>
      <c r="F130" s="10">
        <f>'خلاصه اطلاعات مرکز '!K2</f>
        <v>0</v>
      </c>
      <c r="G130" s="10">
        <f t="shared" si="1"/>
        <v>130</v>
      </c>
      <c r="H130" s="17" t="str">
        <f>IF('بیماران متادون'!B131&lt;&gt;"",'بیماران متادون'!B131&amp;" "&amp;'بیماران متادون'!C131,0)</f>
        <v>خالد زندی</v>
      </c>
    </row>
    <row r="131" spans="4:8" x14ac:dyDescent="0.25">
      <c r="D131" s="10">
        <f>'خلاصه اطلاعات مرکز '!G2</f>
        <v>0</v>
      </c>
      <c r="E131" s="10">
        <f>'خلاصه اطلاعات مرکز '!I2</f>
        <v>0</v>
      </c>
      <c r="F131" s="10">
        <f>'خلاصه اطلاعات مرکز '!K2</f>
        <v>0</v>
      </c>
      <c r="G131" s="10">
        <f t="shared" ref="G131:G194" si="2">G130+1</f>
        <v>131</v>
      </c>
      <c r="H131" s="17" t="str">
        <f>IF('بیماران متادون'!B132&lt;&gt;"",'بیماران متادون'!B132&amp;" "&amp;'بیماران متادون'!C132,0)</f>
        <v>هیوا عزیزی</v>
      </c>
    </row>
    <row r="132" spans="4:8" x14ac:dyDescent="0.25">
      <c r="D132" s="10">
        <f>'خلاصه اطلاعات مرکز '!G2</f>
        <v>0</v>
      </c>
      <c r="E132" s="10">
        <f>'خلاصه اطلاعات مرکز '!I2</f>
        <v>0</v>
      </c>
      <c r="F132" s="10">
        <f>'خلاصه اطلاعات مرکز '!K2</f>
        <v>0</v>
      </c>
      <c r="G132" s="10">
        <f t="shared" si="2"/>
        <v>132</v>
      </c>
      <c r="H132" s="17" t="str">
        <f>IF('بیماران متادون'!B133&lt;&gt;"",'بیماران متادون'!B133&amp;" "&amp;'بیماران متادون'!C133,0)</f>
        <v>نجم الدین علیمرادی</v>
      </c>
    </row>
    <row r="133" spans="4:8" x14ac:dyDescent="0.25">
      <c r="D133" s="10">
        <f>'خلاصه اطلاعات مرکز '!G2</f>
        <v>0</v>
      </c>
      <c r="E133" s="10">
        <f>'خلاصه اطلاعات مرکز '!I2</f>
        <v>0</v>
      </c>
      <c r="F133" s="10">
        <f>'خلاصه اطلاعات مرکز '!K2</f>
        <v>0</v>
      </c>
      <c r="G133" s="10">
        <f t="shared" si="2"/>
        <v>133</v>
      </c>
      <c r="H133" s="17" t="str">
        <f>IF('بیماران متادون'!B134&lt;&gt;"",'بیماران متادون'!B134&amp;" "&amp;'بیماران متادون'!C134,0)</f>
        <v>هومن وکیلی</v>
      </c>
    </row>
    <row r="134" spans="4:8" x14ac:dyDescent="0.25">
      <c r="D134" s="10">
        <f>'خلاصه اطلاعات مرکز '!G2</f>
        <v>0</v>
      </c>
      <c r="E134" s="10">
        <f>'خلاصه اطلاعات مرکز '!I2</f>
        <v>0</v>
      </c>
      <c r="F134" s="10">
        <f>'خلاصه اطلاعات مرکز '!K2</f>
        <v>0</v>
      </c>
      <c r="G134" s="10">
        <f t="shared" si="2"/>
        <v>134</v>
      </c>
      <c r="H134" s="17" t="str">
        <f>IF('بیماران متادون'!B135&lt;&gt;"",'بیماران متادون'!B135&amp;" "&amp;'بیماران متادون'!C135,0)</f>
        <v>شاهین فضلی</v>
      </c>
    </row>
    <row r="135" spans="4:8" x14ac:dyDescent="0.25">
      <c r="D135" s="10">
        <f>'خلاصه اطلاعات مرکز '!G2</f>
        <v>0</v>
      </c>
      <c r="E135" s="10">
        <f>'خلاصه اطلاعات مرکز '!I2</f>
        <v>0</v>
      </c>
      <c r="F135" s="10">
        <f>'خلاصه اطلاعات مرکز '!K2</f>
        <v>0</v>
      </c>
      <c r="G135" s="10">
        <f t="shared" si="2"/>
        <v>135</v>
      </c>
      <c r="H135" s="17" t="str">
        <f>IF('بیماران متادون'!B136&lt;&gt;"",'بیماران متادون'!B136&amp;" "&amp;'بیماران متادون'!C136,0)</f>
        <v>سهند نورایی</v>
      </c>
    </row>
    <row r="136" spans="4:8" x14ac:dyDescent="0.25">
      <c r="D136" s="10">
        <f>'خلاصه اطلاعات مرکز '!G2</f>
        <v>0</v>
      </c>
      <c r="E136" s="10">
        <f>'خلاصه اطلاعات مرکز '!I2</f>
        <v>0</v>
      </c>
      <c r="F136" s="10">
        <f>'خلاصه اطلاعات مرکز '!K2</f>
        <v>0</v>
      </c>
      <c r="G136" s="10">
        <f t="shared" si="2"/>
        <v>136</v>
      </c>
      <c r="H136" s="17" t="str">
        <f>IF('بیماران متادون'!B137&lt;&gt;"",'بیماران متادون'!B137&amp;" "&amp;'بیماران متادون'!C137,0)</f>
        <v>منوچهر نامی</v>
      </c>
    </row>
    <row r="137" spans="4:8" x14ac:dyDescent="0.25">
      <c r="D137" s="10">
        <f>'خلاصه اطلاعات مرکز '!G2</f>
        <v>0</v>
      </c>
      <c r="E137" s="10">
        <f>'خلاصه اطلاعات مرکز '!I2</f>
        <v>0</v>
      </c>
      <c r="F137" s="10">
        <f>'خلاصه اطلاعات مرکز '!K2</f>
        <v>0</v>
      </c>
      <c r="G137" s="10">
        <f t="shared" si="2"/>
        <v>137</v>
      </c>
      <c r="H137" s="17" t="str">
        <f>IF('بیماران متادون'!B138&lt;&gt;"",'بیماران متادون'!B138&amp;" "&amp;'بیماران متادون'!C138,0)</f>
        <v>محسن زندی</v>
      </c>
    </row>
    <row r="138" spans="4:8" x14ac:dyDescent="0.25">
      <c r="D138" s="10">
        <f>'خلاصه اطلاعات مرکز '!G2</f>
        <v>0</v>
      </c>
      <c r="E138" s="10">
        <f>'خلاصه اطلاعات مرکز '!I2</f>
        <v>0</v>
      </c>
      <c r="F138" s="10">
        <f>'خلاصه اطلاعات مرکز '!K2</f>
        <v>0</v>
      </c>
      <c r="G138" s="10">
        <f t="shared" si="2"/>
        <v>138</v>
      </c>
      <c r="H138" s="17" t="str">
        <f>IF('بیماران متادون'!B139&lt;&gt;"",'بیماران متادون'!B139&amp;" "&amp;'بیماران متادون'!C139,0)</f>
        <v>خبات  رستمی</v>
      </c>
    </row>
    <row r="139" spans="4:8" x14ac:dyDescent="0.25">
      <c r="D139" s="10">
        <f>'خلاصه اطلاعات مرکز '!G2</f>
        <v>0</v>
      </c>
      <c r="E139" s="10">
        <f>'خلاصه اطلاعات مرکز '!I2</f>
        <v>0</v>
      </c>
      <c r="F139" s="10">
        <f>'خلاصه اطلاعات مرکز '!K2</f>
        <v>0</v>
      </c>
      <c r="G139" s="10">
        <f t="shared" si="2"/>
        <v>139</v>
      </c>
      <c r="H139" s="17" t="str">
        <f>IF('بیماران متادون'!B140&lt;&gt;"",'بیماران متادون'!B140&amp;" "&amp;'بیماران متادون'!C140,0)</f>
        <v xml:space="preserve">فراست خبیب نسب مقدمی </v>
      </c>
    </row>
    <row r="140" spans="4:8" x14ac:dyDescent="0.25">
      <c r="D140" s="10">
        <f>'خلاصه اطلاعات مرکز '!G2</f>
        <v>0</v>
      </c>
      <c r="E140" s="10">
        <f>'خلاصه اطلاعات مرکز '!I2</f>
        <v>0</v>
      </c>
      <c r="F140" s="10">
        <f>'خلاصه اطلاعات مرکز '!K2</f>
        <v>0</v>
      </c>
      <c r="G140" s="10">
        <f t="shared" si="2"/>
        <v>140</v>
      </c>
      <c r="H140" s="17" t="str">
        <f>IF('بیماران متادون'!B141&lt;&gt;"",'بیماران متادون'!B141&amp;" "&amp;'بیماران متادون'!C141,0)</f>
        <v>بیژن  احمدی</v>
      </c>
    </row>
    <row r="141" spans="4:8" x14ac:dyDescent="0.25">
      <c r="D141" s="10">
        <f>'خلاصه اطلاعات مرکز '!G2</f>
        <v>0</v>
      </c>
      <c r="E141" s="10">
        <f>'خلاصه اطلاعات مرکز '!I2</f>
        <v>0</v>
      </c>
      <c r="F141" s="10">
        <f>'خلاصه اطلاعات مرکز '!K2</f>
        <v>0</v>
      </c>
      <c r="G141" s="10">
        <f t="shared" si="2"/>
        <v>141</v>
      </c>
      <c r="H141" s="17">
        <f>IF('بیماران متادون'!B142&lt;&gt;"",'بیماران متادون'!B142&amp;" "&amp;'بیماران متادون'!C142,0)</f>
        <v>0</v>
      </c>
    </row>
    <row r="142" spans="4:8" x14ac:dyDescent="0.25">
      <c r="D142" s="10">
        <f>'خلاصه اطلاعات مرکز '!G2</f>
        <v>0</v>
      </c>
      <c r="E142" s="10">
        <f>'خلاصه اطلاعات مرکز '!I2</f>
        <v>0</v>
      </c>
      <c r="F142" s="10">
        <f>'خلاصه اطلاعات مرکز '!K2</f>
        <v>0</v>
      </c>
      <c r="G142" s="10">
        <f t="shared" si="2"/>
        <v>142</v>
      </c>
      <c r="H142" s="17">
        <f>IF('بیماران متادون'!B143&lt;&gt;"",'بیماران متادون'!B143&amp;" "&amp;'بیماران متادون'!C143,0)</f>
        <v>0</v>
      </c>
    </row>
    <row r="143" spans="4:8" x14ac:dyDescent="0.25">
      <c r="D143" s="10">
        <f>'خلاصه اطلاعات مرکز '!G2</f>
        <v>0</v>
      </c>
      <c r="E143" s="10">
        <f>'خلاصه اطلاعات مرکز '!I2</f>
        <v>0</v>
      </c>
      <c r="F143" s="10">
        <f>'خلاصه اطلاعات مرکز '!K2</f>
        <v>0</v>
      </c>
      <c r="G143" s="10">
        <f t="shared" si="2"/>
        <v>143</v>
      </c>
      <c r="H143" s="17">
        <f>IF('بیماران متادون'!B144&lt;&gt;"",'بیماران متادون'!B144&amp;" "&amp;'بیماران متادون'!C144,0)</f>
        <v>0</v>
      </c>
    </row>
    <row r="144" spans="4:8" x14ac:dyDescent="0.25">
      <c r="D144" s="10">
        <f>'خلاصه اطلاعات مرکز '!G2</f>
        <v>0</v>
      </c>
      <c r="E144" s="10">
        <f>'خلاصه اطلاعات مرکز '!I2</f>
        <v>0</v>
      </c>
      <c r="F144" s="10">
        <f>'خلاصه اطلاعات مرکز '!K2</f>
        <v>0</v>
      </c>
      <c r="G144" s="10">
        <f t="shared" si="2"/>
        <v>144</v>
      </c>
      <c r="H144" s="17">
        <f>IF('بیماران متادون'!B145&lt;&gt;"",'بیماران متادون'!B145&amp;" "&amp;'بیماران متادون'!C145,0)</f>
        <v>0</v>
      </c>
    </row>
    <row r="145" spans="4:8" x14ac:dyDescent="0.25">
      <c r="D145" s="10">
        <f>'خلاصه اطلاعات مرکز '!G2</f>
        <v>0</v>
      </c>
      <c r="E145" s="10">
        <f>'خلاصه اطلاعات مرکز '!I2</f>
        <v>0</v>
      </c>
      <c r="F145" s="10">
        <f>'خلاصه اطلاعات مرکز '!K2</f>
        <v>0</v>
      </c>
      <c r="G145" s="10">
        <f t="shared" si="2"/>
        <v>145</v>
      </c>
      <c r="H145" s="17">
        <f>IF('بیماران متادون'!B146&lt;&gt;"",'بیماران متادون'!B146&amp;" "&amp;'بیماران متادون'!C146,0)</f>
        <v>0</v>
      </c>
    </row>
    <row r="146" spans="4:8" x14ac:dyDescent="0.25">
      <c r="D146" s="10">
        <f>'خلاصه اطلاعات مرکز '!G2</f>
        <v>0</v>
      </c>
      <c r="E146" s="10">
        <f>'خلاصه اطلاعات مرکز '!I2</f>
        <v>0</v>
      </c>
      <c r="F146" s="10">
        <f>'خلاصه اطلاعات مرکز '!K2</f>
        <v>0</v>
      </c>
      <c r="G146" s="10">
        <f t="shared" si="2"/>
        <v>146</v>
      </c>
      <c r="H146" s="17">
        <f>IF('بیماران متادون'!B147&lt;&gt;"",'بیماران متادون'!B147&amp;" "&amp;'بیماران متادون'!C147,0)</f>
        <v>0</v>
      </c>
    </row>
    <row r="147" spans="4:8" x14ac:dyDescent="0.25">
      <c r="D147" s="10">
        <f>'خلاصه اطلاعات مرکز '!G2</f>
        <v>0</v>
      </c>
      <c r="E147" s="10">
        <f>'خلاصه اطلاعات مرکز '!I2</f>
        <v>0</v>
      </c>
      <c r="F147" s="10">
        <f>'خلاصه اطلاعات مرکز '!K2</f>
        <v>0</v>
      </c>
      <c r="G147" s="10">
        <f t="shared" si="2"/>
        <v>147</v>
      </c>
      <c r="H147" s="17">
        <f>IF('بیماران متادون'!B148&lt;&gt;"",'بیماران متادون'!B148&amp;" "&amp;'بیماران متادون'!C148,0)</f>
        <v>0</v>
      </c>
    </row>
    <row r="148" spans="4:8" x14ac:dyDescent="0.25">
      <c r="D148" s="10">
        <f>'خلاصه اطلاعات مرکز '!G2</f>
        <v>0</v>
      </c>
      <c r="E148" s="10">
        <f>'خلاصه اطلاعات مرکز '!I2</f>
        <v>0</v>
      </c>
      <c r="F148" s="10">
        <f>'خلاصه اطلاعات مرکز '!K2</f>
        <v>0</v>
      </c>
      <c r="G148" s="10">
        <f t="shared" si="2"/>
        <v>148</v>
      </c>
      <c r="H148" s="17">
        <f>IF('بیماران متادون'!B149&lt;&gt;"",'بیماران متادون'!B149&amp;" "&amp;'بیماران متادون'!C149,0)</f>
        <v>0</v>
      </c>
    </row>
    <row r="149" spans="4:8" x14ac:dyDescent="0.25">
      <c r="D149" s="10">
        <f>'خلاصه اطلاعات مرکز '!G2</f>
        <v>0</v>
      </c>
      <c r="E149" s="10">
        <f>'خلاصه اطلاعات مرکز '!I2</f>
        <v>0</v>
      </c>
      <c r="F149" s="10">
        <f>'خلاصه اطلاعات مرکز '!K2</f>
        <v>0</v>
      </c>
      <c r="G149" s="10">
        <f t="shared" si="2"/>
        <v>149</v>
      </c>
      <c r="H149" s="17">
        <f>IF('بیماران متادون'!B150&lt;&gt;"",'بیماران متادون'!B150&amp;" "&amp;'بیماران متادون'!C150,0)</f>
        <v>0</v>
      </c>
    </row>
    <row r="150" spans="4:8" x14ac:dyDescent="0.25">
      <c r="D150" s="10">
        <f>'خلاصه اطلاعات مرکز '!G2</f>
        <v>0</v>
      </c>
      <c r="E150" s="10">
        <f>'خلاصه اطلاعات مرکز '!I2</f>
        <v>0</v>
      </c>
      <c r="F150" s="10">
        <f>'خلاصه اطلاعات مرکز '!K2</f>
        <v>0</v>
      </c>
      <c r="G150" s="10">
        <f t="shared" si="2"/>
        <v>150</v>
      </c>
      <c r="H150" s="17">
        <f>IF('بیماران متادون'!B151&lt;&gt;"",'بیماران متادون'!B151&amp;" "&amp;'بیماران متادون'!C151,0)</f>
        <v>0</v>
      </c>
    </row>
    <row r="151" spans="4:8" x14ac:dyDescent="0.25">
      <c r="D151" s="10">
        <f>'خلاصه اطلاعات مرکز '!G2</f>
        <v>0</v>
      </c>
      <c r="E151" s="10">
        <f>'خلاصه اطلاعات مرکز '!I2</f>
        <v>0</v>
      </c>
      <c r="F151" s="10">
        <f>'خلاصه اطلاعات مرکز '!K2</f>
        <v>0</v>
      </c>
      <c r="G151" s="10">
        <f t="shared" si="2"/>
        <v>151</v>
      </c>
      <c r="H151" s="17">
        <f>IF('بیماران متادون'!B152&lt;&gt;"",'بیماران متادون'!B152&amp;" "&amp;'بیماران متادون'!C152,0)</f>
        <v>0</v>
      </c>
    </row>
    <row r="152" spans="4:8" x14ac:dyDescent="0.25">
      <c r="D152" s="10">
        <f>'خلاصه اطلاعات مرکز '!G2</f>
        <v>0</v>
      </c>
      <c r="E152" s="10">
        <f>'خلاصه اطلاعات مرکز '!I2</f>
        <v>0</v>
      </c>
      <c r="F152" s="10">
        <f>'خلاصه اطلاعات مرکز '!K2</f>
        <v>0</v>
      </c>
      <c r="G152" s="10">
        <f t="shared" si="2"/>
        <v>152</v>
      </c>
      <c r="H152" s="17">
        <f>IF('بیماران متادون'!B153&lt;&gt;"",'بیماران متادون'!B153&amp;" "&amp;'بیماران متادون'!C153,0)</f>
        <v>0</v>
      </c>
    </row>
    <row r="153" spans="4:8" x14ac:dyDescent="0.25">
      <c r="D153" s="10">
        <f>'خلاصه اطلاعات مرکز '!G2</f>
        <v>0</v>
      </c>
      <c r="E153" s="10">
        <f>'خلاصه اطلاعات مرکز '!I2</f>
        <v>0</v>
      </c>
      <c r="F153" s="10">
        <f>'خلاصه اطلاعات مرکز '!K2</f>
        <v>0</v>
      </c>
      <c r="G153" s="10">
        <f t="shared" si="2"/>
        <v>153</v>
      </c>
      <c r="H153" s="17">
        <f>IF('بیماران متادون'!B154&lt;&gt;"",'بیماران متادون'!B154&amp;" "&amp;'بیماران متادون'!C154,0)</f>
        <v>0</v>
      </c>
    </row>
    <row r="154" spans="4:8" x14ac:dyDescent="0.25">
      <c r="D154" s="10">
        <f>'خلاصه اطلاعات مرکز '!G2</f>
        <v>0</v>
      </c>
      <c r="E154" s="10">
        <f>'خلاصه اطلاعات مرکز '!I2</f>
        <v>0</v>
      </c>
      <c r="F154" s="10">
        <f>'خلاصه اطلاعات مرکز '!K2</f>
        <v>0</v>
      </c>
      <c r="G154" s="10">
        <f t="shared" si="2"/>
        <v>154</v>
      </c>
      <c r="H154" s="17">
        <f>IF('بیماران متادون'!B155&lt;&gt;"",'بیماران متادون'!B155&amp;" "&amp;'بیماران متادون'!C155,0)</f>
        <v>0</v>
      </c>
    </row>
    <row r="155" spans="4:8" x14ac:dyDescent="0.25">
      <c r="D155" s="10">
        <f>'خلاصه اطلاعات مرکز '!G2</f>
        <v>0</v>
      </c>
      <c r="E155" s="10">
        <f>'خلاصه اطلاعات مرکز '!I2</f>
        <v>0</v>
      </c>
      <c r="F155" s="10">
        <f>'خلاصه اطلاعات مرکز '!K2</f>
        <v>0</v>
      </c>
      <c r="G155" s="10">
        <f t="shared" si="2"/>
        <v>155</v>
      </c>
      <c r="H155" s="17">
        <f>IF('بیماران متادون'!B156&lt;&gt;"",'بیماران متادون'!B156&amp;" "&amp;'بیماران متادون'!C156,0)</f>
        <v>0</v>
      </c>
    </row>
    <row r="156" spans="4:8" x14ac:dyDescent="0.25">
      <c r="D156" s="10">
        <f>'خلاصه اطلاعات مرکز '!G2</f>
        <v>0</v>
      </c>
      <c r="E156" s="10">
        <f>'خلاصه اطلاعات مرکز '!I2</f>
        <v>0</v>
      </c>
      <c r="F156" s="10">
        <f>'خلاصه اطلاعات مرکز '!K2</f>
        <v>0</v>
      </c>
      <c r="G156" s="10">
        <f t="shared" si="2"/>
        <v>156</v>
      </c>
      <c r="H156" s="17">
        <f>IF('بیماران متادون'!B157&lt;&gt;"",'بیماران متادون'!B157&amp;" "&amp;'بیماران متادون'!C157,0)</f>
        <v>0</v>
      </c>
    </row>
    <row r="157" spans="4:8" x14ac:dyDescent="0.25">
      <c r="D157" s="10">
        <f>'خلاصه اطلاعات مرکز '!G2</f>
        <v>0</v>
      </c>
      <c r="E157" s="10">
        <f>'خلاصه اطلاعات مرکز '!I2</f>
        <v>0</v>
      </c>
      <c r="F157" s="10">
        <f>'خلاصه اطلاعات مرکز '!K2</f>
        <v>0</v>
      </c>
      <c r="G157" s="10">
        <f t="shared" si="2"/>
        <v>157</v>
      </c>
      <c r="H157" s="17">
        <f>IF('بیماران متادون'!B158&lt;&gt;"",'بیماران متادون'!B158&amp;" "&amp;'بیماران متادون'!C158,0)</f>
        <v>0</v>
      </c>
    </row>
    <row r="158" spans="4:8" x14ac:dyDescent="0.25">
      <c r="D158" s="10">
        <f>'خلاصه اطلاعات مرکز '!G2</f>
        <v>0</v>
      </c>
      <c r="E158" s="10">
        <f>'خلاصه اطلاعات مرکز '!I2</f>
        <v>0</v>
      </c>
      <c r="F158" s="10">
        <f>'خلاصه اطلاعات مرکز '!K2</f>
        <v>0</v>
      </c>
      <c r="G158" s="10">
        <f t="shared" si="2"/>
        <v>158</v>
      </c>
      <c r="H158" s="17">
        <f>IF('بیماران متادون'!B159&lt;&gt;"",'بیماران متادون'!B159&amp;" "&amp;'بیماران متادون'!C159,0)</f>
        <v>0</v>
      </c>
    </row>
    <row r="159" spans="4:8" x14ac:dyDescent="0.25">
      <c r="D159" s="10">
        <f>'خلاصه اطلاعات مرکز '!G2</f>
        <v>0</v>
      </c>
      <c r="E159" s="10">
        <f>'خلاصه اطلاعات مرکز '!I2</f>
        <v>0</v>
      </c>
      <c r="F159" s="10">
        <f>'خلاصه اطلاعات مرکز '!K2</f>
        <v>0</v>
      </c>
      <c r="G159" s="10">
        <f t="shared" si="2"/>
        <v>159</v>
      </c>
      <c r="H159" s="17">
        <f>IF('بیماران متادون'!B160&lt;&gt;"",'بیماران متادون'!B160&amp;" "&amp;'بیماران متادون'!C160,0)</f>
        <v>0</v>
      </c>
    </row>
    <row r="160" spans="4:8" x14ac:dyDescent="0.25">
      <c r="D160" s="10">
        <f>'خلاصه اطلاعات مرکز '!G2</f>
        <v>0</v>
      </c>
      <c r="E160" s="10">
        <f>'خلاصه اطلاعات مرکز '!I2</f>
        <v>0</v>
      </c>
      <c r="F160" s="10">
        <f>'خلاصه اطلاعات مرکز '!K2</f>
        <v>0</v>
      </c>
      <c r="G160" s="10">
        <f t="shared" si="2"/>
        <v>160</v>
      </c>
      <c r="H160" s="17">
        <f>IF('بیماران متادون'!B161&lt;&gt;"",'بیماران متادون'!B161&amp;" "&amp;'بیماران متادون'!C161,0)</f>
        <v>0</v>
      </c>
    </row>
    <row r="161" spans="4:8" x14ac:dyDescent="0.25">
      <c r="D161" s="10">
        <f>'خلاصه اطلاعات مرکز '!G2</f>
        <v>0</v>
      </c>
      <c r="E161" s="10">
        <f>'خلاصه اطلاعات مرکز '!I2</f>
        <v>0</v>
      </c>
      <c r="F161" s="10">
        <f>'خلاصه اطلاعات مرکز '!K2</f>
        <v>0</v>
      </c>
      <c r="G161" s="10">
        <f t="shared" si="2"/>
        <v>161</v>
      </c>
      <c r="H161" s="17">
        <f>IF('بیماران متادون'!B162&lt;&gt;"",'بیماران متادون'!B162&amp;" "&amp;'بیماران متادون'!C162,0)</f>
        <v>0</v>
      </c>
    </row>
    <row r="162" spans="4:8" x14ac:dyDescent="0.25">
      <c r="D162" s="10">
        <f>'خلاصه اطلاعات مرکز '!G2</f>
        <v>0</v>
      </c>
      <c r="E162" s="10">
        <f>'خلاصه اطلاعات مرکز '!I2</f>
        <v>0</v>
      </c>
      <c r="F162" s="10">
        <f>'خلاصه اطلاعات مرکز '!K2</f>
        <v>0</v>
      </c>
      <c r="G162" s="10">
        <f t="shared" si="2"/>
        <v>162</v>
      </c>
      <c r="H162" s="17">
        <f>IF('بیماران متادون'!B163&lt;&gt;"",'بیماران متادون'!B163&amp;" "&amp;'بیماران متادون'!C163,0)</f>
        <v>0</v>
      </c>
    </row>
    <row r="163" spans="4:8" x14ac:dyDescent="0.25">
      <c r="D163" s="10">
        <f>'خلاصه اطلاعات مرکز '!G2</f>
        <v>0</v>
      </c>
      <c r="E163" s="10">
        <f>'خلاصه اطلاعات مرکز '!I2</f>
        <v>0</v>
      </c>
      <c r="F163" s="10">
        <f>'خلاصه اطلاعات مرکز '!K2</f>
        <v>0</v>
      </c>
      <c r="G163" s="10">
        <f t="shared" si="2"/>
        <v>163</v>
      </c>
      <c r="H163" s="17">
        <f>IF('بیماران متادون'!B164&lt;&gt;"",'بیماران متادون'!B164&amp;" "&amp;'بیماران متادون'!C164,0)</f>
        <v>0</v>
      </c>
    </row>
    <row r="164" spans="4:8" x14ac:dyDescent="0.25">
      <c r="D164" s="10">
        <f>'خلاصه اطلاعات مرکز '!G2</f>
        <v>0</v>
      </c>
      <c r="E164" s="10">
        <f>'خلاصه اطلاعات مرکز '!I2</f>
        <v>0</v>
      </c>
      <c r="F164" s="10">
        <f>'خلاصه اطلاعات مرکز '!K2</f>
        <v>0</v>
      </c>
      <c r="G164" s="10">
        <f t="shared" si="2"/>
        <v>164</v>
      </c>
      <c r="H164" s="17">
        <f>IF('بیماران متادون'!B165&lt;&gt;"",'بیماران متادون'!B165&amp;" "&amp;'بیماران متادون'!C165,0)</f>
        <v>0</v>
      </c>
    </row>
    <row r="165" spans="4:8" x14ac:dyDescent="0.25">
      <c r="D165" s="10">
        <f>'خلاصه اطلاعات مرکز '!G2</f>
        <v>0</v>
      </c>
      <c r="E165" s="10">
        <f>'خلاصه اطلاعات مرکز '!I2</f>
        <v>0</v>
      </c>
      <c r="F165" s="10">
        <f>'خلاصه اطلاعات مرکز '!K2</f>
        <v>0</v>
      </c>
      <c r="G165" s="10">
        <f t="shared" si="2"/>
        <v>165</v>
      </c>
      <c r="H165" s="17">
        <f>IF('بیماران متادون'!B166&lt;&gt;"",'بیماران متادون'!B166&amp;" "&amp;'بیماران متادون'!C166,0)</f>
        <v>0</v>
      </c>
    </row>
    <row r="166" spans="4:8" x14ac:dyDescent="0.25">
      <c r="D166" s="10">
        <f>'خلاصه اطلاعات مرکز '!G2</f>
        <v>0</v>
      </c>
      <c r="E166" s="10">
        <f>'خلاصه اطلاعات مرکز '!I2</f>
        <v>0</v>
      </c>
      <c r="F166" s="10">
        <f>'خلاصه اطلاعات مرکز '!K2</f>
        <v>0</v>
      </c>
      <c r="G166" s="10">
        <f t="shared" si="2"/>
        <v>166</v>
      </c>
      <c r="H166" s="17">
        <f>IF('بیماران متادون'!B167&lt;&gt;"",'بیماران متادون'!B167&amp;" "&amp;'بیماران متادون'!C167,0)</f>
        <v>0</v>
      </c>
    </row>
    <row r="167" spans="4:8" x14ac:dyDescent="0.25">
      <c r="D167" s="10">
        <f>'خلاصه اطلاعات مرکز '!G2</f>
        <v>0</v>
      </c>
      <c r="E167" s="10">
        <f>'خلاصه اطلاعات مرکز '!I2</f>
        <v>0</v>
      </c>
      <c r="F167" s="10">
        <f>'خلاصه اطلاعات مرکز '!K2</f>
        <v>0</v>
      </c>
      <c r="G167" s="10">
        <f t="shared" si="2"/>
        <v>167</v>
      </c>
      <c r="H167" s="17">
        <f>IF('بیماران متادون'!B168&lt;&gt;"",'بیماران متادون'!B168&amp;" "&amp;'بیماران متادون'!C168,0)</f>
        <v>0</v>
      </c>
    </row>
    <row r="168" spans="4:8" x14ac:dyDescent="0.25">
      <c r="D168" s="10">
        <f>'خلاصه اطلاعات مرکز '!G2</f>
        <v>0</v>
      </c>
      <c r="E168" s="10">
        <f>'خلاصه اطلاعات مرکز '!I2</f>
        <v>0</v>
      </c>
      <c r="F168" s="10">
        <f>'خلاصه اطلاعات مرکز '!K2</f>
        <v>0</v>
      </c>
      <c r="G168" s="10">
        <f t="shared" si="2"/>
        <v>168</v>
      </c>
      <c r="H168" s="17">
        <f>IF('بیماران متادون'!B169&lt;&gt;"",'بیماران متادون'!B169&amp;" "&amp;'بیماران متادون'!C169,0)</f>
        <v>0</v>
      </c>
    </row>
    <row r="169" spans="4:8" x14ac:dyDescent="0.25">
      <c r="D169" s="10">
        <f>'خلاصه اطلاعات مرکز '!G2</f>
        <v>0</v>
      </c>
      <c r="E169" s="10">
        <f>'خلاصه اطلاعات مرکز '!I2</f>
        <v>0</v>
      </c>
      <c r="F169" s="10">
        <f>'خلاصه اطلاعات مرکز '!K2</f>
        <v>0</v>
      </c>
      <c r="G169" s="10">
        <f t="shared" si="2"/>
        <v>169</v>
      </c>
      <c r="H169" s="17">
        <f>IF('بیماران متادون'!B170&lt;&gt;"",'بیماران متادون'!B170&amp;" "&amp;'بیماران متادون'!C170,0)</f>
        <v>0</v>
      </c>
    </row>
    <row r="170" spans="4:8" x14ac:dyDescent="0.25">
      <c r="D170" s="10">
        <f>'خلاصه اطلاعات مرکز '!G2</f>
        <v>0</v>
      </c>
      <c r="E170" s="10">
        <f>'خلاصه اطلاعات مرکز '!I2</f>
        <v>0</v>
      </c>
      <c r="F170" s="10">
        <f>'خلاصه اطلاعات مرکز '!K2</f>
        <v>0</v>
      </c>
      <c r="G170" s="10">
        <f t="shared" si="2"/>
        <v>170</v>
      </c>
      <c r="H170" s="17">
        <f>IF('بیماران متادون'!B171&lt;&gt;"",'بیماران متادون'!B171&amp;" "&amp;'بیماران متادون'!C171,0)</f>
        <v>0</v>
      </c>
    </row>
    <row r="171" spans="4:8" x14ac:dyDescent="0.25">
      <c r="D171" s="10">
        <f>'خلاصه اطلاعات مرکز '!G2</f>
        <v>0</v>
      </c>
      <c r="E171" s="10">
        <f>'خلاصه اطلاعات مرکز '!I2</f>
        <v>0</v>
      </c>
      <c r="F171" s="10">
        <f>'خلاصه اطلاعات مرکز '!K2</f>
        <v>0</v>
      </c>
      <c r="G171" s="10">
        <f t="shared" si="2"/>
        <v>171</v>
      </c>
      <c r="H171" s="17">
        <f>IF('بیماران متادون'!B172&lt;&gt;"",'بیماران متادون'!B172&amp;" "&amp;'بیماران متادون'!C172,0)</f>
        <v>0</v>
      </c>
    </row>
    <row r="172" spans="4:8" x14ac:dyDescent="0.25">
      <c r="D172" s="10">
        <f>'خلاصه اطلاعات مرکز '!G2</f>
        <v>0</v>
      </c>
      <c r="E172" s="10">
        <f>'خلاصه اطلاعات مرکز '!I2</f>
        <v>0</v>
      </c>
      <c r="F172" s="10">
        <f>'خلاصه اطلاعات مرکز '!K2</f>
        <v>0</v>
      </c>
      <c r="G172" s="10">
        <f t="shared" si="2"/>
        <v>172</v>
      </c>
      <c r="H172" s="17">
        <f>IF('بیماران متادون'!B173&lt;&gt;"",'بیماران متادون'!B173&amp;" "&amp;'بیماران متادون'!C173,0)</f>
        <v>0</v>
      </c>
    </row>
    <row r="173" spans="4:8" x14ac:dyDescent="0.25">
      <c r="D173" s="10">
        <f>'خلاصه اطلاعات مرکز '!G2</f>
        <v>0</v>
      </c>
      <c r="E173" s="10">
        <f>'خلاصه اطلاعات مرکز '!I2</f>
        <v>0</v>
      </c>
      <c r="F173" s="10">
        <f>'خلاصه اطلاعات مرکز '!K2</f>
        <v>0</v>
      </c>
      <c r="G173" s="10">
        <f t="shared" si="2"/>
        <v>173</v>
      </c>
      <c r="H173" s="17">
        <f>IF('بیماران متادون'!B174&lt;&gt;"",'بیماران متادون'!B174&amp;" "&amp;'بیماران متادون'!C174,0)</f>
        <v>0</v>
      </c>
    </row>
    <row r="174" spans="4:8" x14ac:dyDescent="0.25">
      <c r="D174" s="10">
        <f>'خلاصه اطلاعات مرکز '!G2</f>
        <v>0</v>
      </c>
      <c r="E174" s="10">
        <f>'خلاصه اطلاعات مرکز '!I2</f>
        <v>0</v>
      </c>
      <c r="F174" s="10">
        <f>'خلاصه اطلاعات مرکز '!K2</f>
        <v>0</v>
      </c>
      <c r="G174" s="10">
        <f t="shared" si="2"/>
        <v>174</v>
      </c>
      <c r="H174" s="17">
        <f>IF('بیماران متادون'!B175&lt;&gt;"",'بیماران متادون'!B175&amp;" "&amp;'بیماران متادون'!C175,0)</f>
        <v>0</v>
      </c>
    </row>
    <row r="175" spans="4:8" x14ac:dyDescent="0.25">
      <c r="D175" s="10">
        <f>'خلاصه اطلاعات مرکز '!G2</f>
        <v>0</v>
      </c>
      <c r="E175" s="10">
        <f>'خلاصه اطلاعات مرکز '!I2</f>
        <v>0</v>
      </c>
      <c r="F175" s="10">
        <f>'خلاصه اطلاعات مرکز '!K2</f>
        <v>0</v>
      </c>
      <c r="G175" s="10">
        <f t="shared" si="2"/>
        <v>175</v>
      </c>
      <c r="H175" s="17">
        <f>IF('بیماران متادون'!B176&lt;&gt;"",'بیماران متادون'!B176&amp;" "&amp;'بیماران متادون'!C176,0)</f>
        <v>0</v>
      </c>
    </row>
    <row r="176" spans="4:8" x14ac:dyDescent="0.25">
      <c r="D176" s="10">
        <f>'خلاصه اطلاعات مرکز '!G2</f>
        <v>0</v>
      </c>
      <c r="E176" s="10">
        <f>'خلاصه اطلاعات مرکز '!I2</f>
        <v>0</v>
      </c>
      <c r="F176" s="10">
        <f>'خلاصه اطلاعات مرکز '!K2</f>
        <v>0</v>
      </c>
      <c r="G176" s="10">
        <f t="shared" si="2"/>
        <v>176</v>
      </c>
      <c r="H176" s="17">
        <f>IF('بیماران متادون'!B177&lt;&gt;"",'بیماران متادون'!B177&amp;" "&amp;'بیماران متادون'!C177,0)</f>
        <v>0</v>
      </c>
    </row>
    <row r="177" spans="4:8" x14ac:dyDescent="0.25">
      <c r="D177" s="10">
        <f>'خلاصه اطلاعات مرکز '!G2</f>
        <v>0</v>
      </c>
      <c r="E177" s="10">
        <f>'خلاصه اطلاعات مرکز '!I2</f>
        <v>0</v>
      </c>
      <c r="F177" s="10">
        <f>'خلاصه اطلاعات مرکز '!K2</f>
        <v>0</v>
      </c>
      <c r="G177" s="10">
        <f t="shared" si="2"/>
        <v>177</v>
      </c>
      <c r="H177" s="17">
        <f>IF('بیماران متادون'!B178&lt;&gt;"",'بیماران متادون'!B178&amp;" "&amp;'بیماران متادون'!C178,0)</f>
        <v>0</v>
      </c>
    </row>
    <row r="178" spans="4:8" x14ac:dyDescent="0.25">
      <c r="D178" s="10">
        <f>'خلاصه اطلاعات مرکز '!G2</f>
        <v>0</v>
      </c>
      <c r="E178" s="10">
        <f>'خلاصه اطلاعات مرکز '!I2</f>
        <v>0</v>
      </c>
      <c r="F178" s="10">
        <f>'خلاصه اطلاعات مرکز '!K2</f>
        <v>0</v>
      </c>
      <c r="G178" s="10">
        <f t="shared" si="2"/>
        <v>178</v>
      </c>
      <c r="H178" s="17">
        <f>IF('بیماران متادون'!B179&lt;&gt;"",'بیماران متادون'!B179&amp;" "&amp;'بیماران متادون'!C179,0)</f>
        <v>0</v>
      </c>
    </row>
    <row r="179" spans="4:8" x14ac:dyDescent="0.25">
      <c r="D179" s="10">
        <f>'خلاصه اطلاعات مرکز '!G2</f>
        <v>0</v>
      </c>
      <c r="E179" s="10">
        <f>'خلاصه اطلاعات مرکز '!I2</f>
        <v>0</v>
      </c>
      <c r="F179" s="10">
        <f>'خلاصه اطلاعات مرکز '!K2</f>
        <v>0</v>
      </c>
      <c r="G179" s="10">
        <f t="shared" si="2"/>
        <v>179</v>
      </c>
      <c r="H179" s="17">
        <f>IF('بیماران متادون'!B180&lt;&gt;"",'بیماران متادون'!B180&amp;" "&amp;'بیماران متادون'!C180,0)</f>
        <v>0</v>
      </c>
    </row>
    <row r="180" spans="4:8" x14ac:dyDescent="0.25">
      <c r="D180" s="10">
        <f>'خلاصه اطلاعات مرکز '!G2</f>
        <v>0</v>
      </c>
      <c r="E180" s="10">
        <f>'خلاصه اطلاعات مرکز '!I2</f>
        <v>0</v>
      </c>
      <c r="F180" s="10">
        <f>'خلاصه اطلاعات مرکز '!K2</f>
        <v>0</v>
      </c>
      <c r="G180" s="10">
        <f t="shared" si="2"/>
        <v>180</v>
      </c>
      <c r="H180" s="17">
        <f>IF('بیماران متادون'!B181&lt;&gt;"",'بیماران متادون'!B181&amp;" "&amp;'بیماران متادون'!C181,0)</f>
        <v>0</v>
      </c>
    </row>
    <row r="181" spans="4:8" x14ac:dyDescent="0.25">
      <c r="D181" s="10">
        <f>'خلاصه اطلاعات مرکز '!G2</f>
        <v>0</v>
      </c>
      <c r="E181" s="10">
        <f>'خلاصه اطلاعات مرکز '!I2</f>
        <v>0</v>
      </c>
      <c r="F181" s="10">
        <f>'خلاصه اطلاعات مرکز '!K2</f>
        <v>0</v>
      </c>
      <c r="G181" s="10">
        <f t="shared" si="2"/>
        <v>181</v>
      </c>
      <c r="H181" s="17">
        <f>IF('بیماران متادون'!B182&lt;&gt;"",'بیماران متادون'!B182&amp;" "&amp;'بیماران متادون'!C182,0)</f>
        <v>0</v>
      </c>
    </row>
    <row r="182" spans="4:8" x14ac:dyDescent="0.25">
      <c r="D182" s="10">
        <f>'خلاصه اطلاعات مرکز '!G2</f>
        <v>0</v>
      </c>
      <c r="E182" s="10">
        <f>'خلاصه اطلاعات مرکز '!I2</f>
        <v>0</v>
      </c>
      <c r="F182" s="10">
        <f>'خلاصه اطلاعات مرکز '!K2</f>
        <v>0</v>
      </c>
      <c r="G182" s="10">
        <f t="shared" si="2"/>
        <v>182</v>
      </c>
      <c r="H182" s="17">
        <f>IF('بیماران متادون'!B183&lt;&gt;"",'بیماران متادون'!B183&amp;" "&amp;'بیماران متادون'!C183,0)</f>
        <v>0</v>
      </c>
    </row>
    <row r="183" spans="4:8" x14ac:dyDescent="0.25">
      <c r="D183" s="10">
        <f>'خلاصه اطلاعات مرکز '!G2</f>
        <v>0</v>
      </c>
      <c r="E183" s="10">
        <f>'خلاصه اطلاعات مرکز '!I2</f>
        <v>0</v>
      </c>
      <c r="F183" s="10">
        <f>'خلاصه اطلاعات مرکز '!K2</f>
        <v>0</v>
      </c>
      <c r="G183" s="10">
        <f t="shared" si="2"/>
        <v>183</v>
      </c>
      <c r="H183" s="17">
        <f>IF('بیماران متادون'!B184&lt;&gt;"",'بیماران متادون'!B184&amp;" "&amp;'بیماران متادون'!C184,0)</f>
        <v>0</v>
      </c>
    </row>
    <row r="184" spans="4:8" x14ac:dyDescent="0.25">
      <c r="D184" s="10">
        <f>'خلاصه اطلاعات مرکز '!G2</f>
        <v>0</v>
      </c>
      <c r="E184" s="10">
        <f>'خلاصه اطلاعات مرکز '!I2</f>
        <v>0</v>
      </c>
      <c r="F184" s="10">
        <f>'خلاصه اطلاعات مرکز '!K2</f>
        <v>0</v>
      </c>
      <c r="G184" s="10">
        <f t="shared" si="2"/>
        <v>184</v>
      </c>
      <c r="H184" s="17">
        <f>IF('بیماران متادون'!B185&lt;&gt;"",'بیماران متادون'!B185&amp;" "&amp;'بیماران متادون'!C185,0)</f>
        <v>0</v>
      </c>
    </row>
    <row r="185" spans="4:8" x14ac:dyDescent="0.25">
      <c r="D185" s="10">
        <f>'خلاصه اطلاعات مرکز '!G2</f>
        <v>0</v>
      </c>
      <c r="E185" s="10">
        <f>'خلاصه اطلاعات مرکز '!I2</f>
        <v>0</v>
      </c>
      <c r="F185" s="10">
        <f>'خلاصه اطلاعات مرکز '!K2</f>
        <v>0</v>
      </c>
      <c r="G185" s="10">
        <f t="shared" si="2"/>
        <v>185</v>
      </c>
      <c r="H185" s="17">
        <f>IF('بیماران متادون'!B186&lt;&gt;"",'بیماران متادون'!B186&amp;" "&amp;'بیماران متادون'!C186,0)</f>
        <v>0</v>
      </c>
    </row>
    <row r="186" spans="4:8" x14ac:dyDescent="0.25">
      <c r="D186" s="10">
        <f>'خلاصه اطلاعات مرکز '!G2</f>
        <v>0</v>
      </c>
      <c r="E186" s="10">
        <f>'خلاصه اطلاعات مرکز '!I2</f>
        <v>0</v>
      </c>
      <c r="F186" s="10">
        <f>'خلاصه اطلاعات مرکز '!K2</f>
        <v>0</v>
      </c>
      <c r="G186" s="10">
        <f t="shared" si="2"/>
        <v>186</v>
      </c>
      <c r="H186" s="17">
        <f>IF('بیماران متادون'!B187&lt;&gt;"",'بیماران متادون'!B187&amp;" "&amp;'بیماران متادون'!C187,0)</f>
        <v>0</v>
      </c>
    </row>
    <row r="187" spans="4:8" x14ac:dyDescent="0.25">
      <c r="D187" s="10">
        <f>'خلاصه اطلاعات مرکز '!G2</f>
        <v>0</v>
      </c>
      <c r="E187" s="10">
        <f>'خلاصه اطلاعات مرکز '!I2</f>
        <v>0</v>
      </c>
      <c r="F187" s="10">
        <f>'خلاصه اطلاعات مرکز '!K2</f>
        <v>0</v>
      </c>
      <c r="G187" s="10">
        <f t="shared" si="2"/>
        <v>187</v>
      </c>
      <c r="H187" s="17">
        <f>IF('بیماران متادون'!B188&lt;&gt;"",'بیماران متادون'!B188&amp;" "&amp;'بیماران متادون'!C188,0)</f>
        <v>0</v>
      </c>
    </row>
    <row r="188" spans="4:8" x14ac:dyDescent="0.25">
      <c r="D188" s="10">
        <f>'خلاصه اطلاعات مرکز '!G2</f>
        <v>0</v>
      </c>
      <c r="E188" s="10">
        <f>'خلاصه اطلاعات مرکز '!I2</f>
        <v>0</v>
      </c>
      <c r="F188" s="10">
        <f>'خلاصه اطلاعات مرکز '!K2</f>
        <v>0</v>
      </c>
      <c r="G188" s="10">
        <f t="shared" si="2"/>
        <v>188</v>
      </c>
      <c r="H188" s="17">
        <f>IF('بیماران متادون'!B189&lt;&gt;"",'بیماران متادون'!B189&amp;" "&amp;'بیماران متادون'!C189,0)</f>
        <v>0</v>
      </c>
    </row>
    <row r="189" spans="4:8" x14ac:dyDescent="0.25">
      <c r="D189" s="10">
        <f>'خلاصه اطلاعات مرکز '!G2</f>
        <v>0</v>
      </c>
      <c r="E189" s="10">
        <f>'خلاصه اطلاعات مرکز '!I2</f>
        <v>0</v>
      </c>
      <c r="F189" s="10">
        <f>'خلاصه اطلاعات مرکز '!K2</f>
        <v>0</v>
      </c>
      <c r="G189" s="10">
        <f t="shared" si="2"/>
        <v>189</v>
      </c>
      <c r="H189" s="17">
        <f>IF('بیماران متادون'!B190&lt;&gt;"",'بیماران متادون'!B190&amp;" "&amp;'بیماران متادون'!C190,0)</f>
        <v>0</v>
      </c>
    </row>
    <row r="190" spans="4:8" x14ac:dyDescent="0.25">
      <c r="D190" s="10">
        <f>'خلاصه اطلاعات مرکز '!G2</f>
        <v>0</v>
      </c>
      <c r="E190" s="10">
        <f>'خلاصه اطلاعات مرکز '!I2</f>
        <v>0</v>
      </c>
      <c r="F190" s="10">
        <f>'خلاصه اطلاعات مرکز '!K2</f>
        <v>0</v>
      </c>
      <c r="G190" s="10">
        <f t="shared" si="2"/>
        <v>190</v>
      </c>
      <c r="H190" s="17">
        <f>IF('بیماران متادون'!B191&lt;&gt;"",'بیماران متادون'!B191&amp;" "&amp;'بیماران متادون'!C191,0)</f>
        <v>0</v>
      </c>
    </row>
    <row r="191" spans="4:8" x14ac:dyDescent="0.25">
      <c r="D191" s="10">
        <f>'خلاصه اطلاعات مرکز '!G2</f>
        <v>0</v>
      </c>
      <c r="E191" s="10">
        <f>'خلاصه اطلاعات مرکز '!I2</f>
        <v>0</v>
      </c>
      <c r="F191" s="10">
        <f>'خلاصه اطلاعات مرکز '!K2</f>
        <v>0</v>
      </c>
      <c r="G191" s="10">
        <f t="shared" si="2"/>
        <v>191</v>
      </c>
      <c r="H191" s="17">
        <f>IF('بیماران متادون'!B192&lt;&gt;"",'بیماران متادون'!B192&amp;" "&amp;'بیماران متادون'!C192,0)</f>
        <v>0</v>
      </c>
    </row>
    <row r="192" spans="4:8" x14ac:dyDescent="0.25">
      <c r="D192" s="10">
        <f>'خلاصه اطلاعات مرکز '!G2</f>
        <v>0</v>
      </c>
      <c r="E192" s="10">
        <f>'خلاصه اطلاعات مرکز '!I2</f>
        <v>0</v>
      </c>
      <c r="F192" s="10">
        <f>'خلاصه اطلاعات مرکز '!K2</f>
        <v>0</v>
      </c>
      <c r="G192" s="10">
        <f t="shared" si="2"/>
        <v>192</v>
      </c>
      <c r="H192" s="17">
        <f>IF('بیماران متادون'!B193&lt;&gt;"",'بیماران متادون'!B193&amp;" "&amp;'بیماران متادون'!C193,0)</f>
        <v>0</v>
      </c>
    </row>
    <row r="193" spans="4:8" x14ac:dyDescent="0.25">
      <c r="D193" s="10">
        <f>'خلاصه اطلاعات مرکز '!G2</f>
        <v>0</v>
      </c>
      <c r="E193" s="10">
        <f>'خلاصه اطلاعات مرکز '!I2</f>
        <v>0</v>
      </c>
      <c r="F193" s="10">
        <f>'خلاصه اطلاعات مرکز '!K2</f>
        <v>0</v>
      </c>
      <c r="G193" s="10">
        <f t="shared" si="2"/>
        <v>193</v>
      </c>
      <c r="H193" s="17">
        <f>IF('بیماران متادون'!B194&lt;&gt;"",'بیماران متادون'!B194&amp;" "&amp;'بیماران متادون'!C194,0)</f>
        <v>0</v>
      </c>
    </row>
    <row r="194" spans="4:8" x14ac:dyDescent="0.25">
      <c r="D194" s="10">
        <f>'خلاصه اطلاعات مرکز '!G2</f>
        <v>0</v>
      </c>
      <c r="E194" s="10">
        <f>'خلاصه اطلاعات مرکز '!I2</f>
        <v>0</v>
      </c>
      <c r="F194" s="10">
        <f>'خلاصه اطلاعات مرکز '!K2</f>
        <v>0</v>
      </c>
      <c r="G194" s="10">
        <f t="shared" si="2"/>
        <v>194</v>
      </c>
      <c r="H194" s="17">
        <f>IF('بیماران متادون'!B195&lt;&gt;"",'بیماران متادون'!B195&amp;" "&amp;'بیماران متادون'!C195,0)</f>
        <v>0</v>
      </c>
    </row>
    <row r="195" spans="4:8" x14ac:dyDescent="0.25">
      <c r="D195" s="10">
        <f>'خلاصه اطلاعات مرکز '!G2</f>
        <v>0</v>
      </c>
      <c r="E195" s="10">
        <f>'خلاصه اطلاعات مرکز '!I2</f>
        <v>0</v>
      </c>
      <c r="F195" s="10">
        <f>'خلاصه اطلاعات مرکز '!K2</f>
        <v>0</v>
      </c>
      <c r="G195" s="10">
        <f t="shared" ref="G195:G258" si="3">G194+1</f>
        <v>195</v>
      </c>
      <c r="H195" s="17">
        <f>IF('بیماران متادون'!B196&lt;&gt;"",'بیماران متادون'!B196&amp;" "&amp;'بیماران متادون'!C196,0)</f>
        <v>0</v>
      </c>
    </row>
    <row r="196" spans="4:8" x14ac:dyDescent="0.25">
      <c r="D196" s="10">
        <f>'خلاصه اطلاعات مرکز '!G2</f>
        <v>0</v>
      </c>
      <c r="E196" s="10">
        <f>'خلاصه اطلاعات مرکز '!I2</f>
        <v>0</v>
      </c>
      <c r="F196" s="10">
        <f>'خلاصه اطلاعات مرکز '!K2</f>
        <v>0</v>
      </c>
      <c r="G196" s="10">
        <f t="shared" si="3"/>
        <v>196</v>
      </c>
      <c r="H196" s="17">
        <f>IF('بیماران متادون'!B197&lt;&gt;"",'بیماران متادون'!B197&amp;" "&amp;'بیماران متادون'!C197,0)</f>
        <v>0</v>
      </c>
    </row>
    <row r="197" spans="4:8" x14ac:dyDescent="0.25">
      <c r="D197" s="10">
        <f>'خلاصه اطلاعات مرکز '!G2</f>
        <v>0</v>
      </c>
      <c r="E197" s="10">
        <f>'خلاصه اطلاعات مرکز '!I2</f>
        <v>0</v>
      </c>
      <c r="F197" s="10">
        <f>'خلاصه اطلاعات مرکز '!K2</f>
        <v>0</v>
      </c>
      <c r="G197" s="10">
        <f t="shared" si="3"/>
        <v>197</v>
      </c>
      <c r="H197" s="17">
        <f>IF('بیماران متادون'!B198&lt;&gt;"",'بیماران متادون'!B198&amp;" "&amp;'بیماران متادون'!C198,0)</f>
        <v>0</v>
      </c>
    </row>
    <row r="198" spans="4:8" x14ac:dyDescent="0.25">
      <c r="D198" s="10">
        <f>'خلاصه اطلاعات مرکز '!G2</f>
        <v>0</v>
      </c>
      <c r="E198" s="10">
        <f>'خلاصه اطلاعات مرکز '!I2</f>
        <v>0</v>
      </c>
      <c r="F198" s="10">
        <f>'خلاصه اطلاعات مرکز '!K2</f>
        <v>0</v>
      </c>
      <c r="G198" s="10">
        <f t="shared" si="3"/>
        <v>198</v>
      </c>
      <c r="H198" s="17">
        <f>IF('بیماران متادون'!B199&lt;&gt;"",'بیماران متادون'!B199&amp;" "&amp;'بیماران متادون'!C199,0)</f>
        <v>0</v>
      </c>
    </row>
    <row r="199" spans="4:8" x14ac:dyDescent="0.25">
      <c r="D199" s="10">
        <f>'خلاصه اطلاعات مرکز '!G2</f>
        <v>0</v>
      </c>
      <c r="E199" s="10">
        <f>'خلاصه اطلاعات مرکز '!I2</f>
        <v>0</v>
      </c>
      <c r="F199" s="10">
        <f>'خلاصه اطلاعات مرکز '!K2</f>
        <v>0</v>
      </c>
      <c r="G199" s="10">
        <f t="shared" si="3"/>
        <v>199</v>
      </c>
      <c r="H199" s="17">
        <f>IF('بیماران متادون'!B200&lt;&gt;"",'بیماران متادون'!B200&amp;" "&amp;'بیماران متادون'!C200,0)</f>
        <v>0</v>
      </c>
    </row>
    <row r="200" spans="4:8" x14ac:dyDescent="0.25">
      <c r="D200" s="10">
        <f>'خلاصه اطلاعات مرکز '!G2</f>
        <v>0</v>
      </c>
      <c r="E200" s="10">
        <f>'خلاصه اطلاعات مرکز '!I2</f>
        <v>0</v>
      </c>
      <c r="F200" s="10">
        <f>'خلاصه اطلاعات مرکز '!K2</f>
        <v>0</v>
      </c>
      <c r="G200" s="10">
        <f t="shared" si="3"/>
        <v>200</v>
      </c>
      <c r="H200" s="17">
        <f>IF('بیماران متادون'!B201&lt;&gt;"",'بیماران متادون'!B201&amp;" "&amp;'بیماران متادون'!C201,0)</f>
        <v>0</v>
      </c>
    </row>
    <row r="201" spans="4:8" x14ac:dyDescent="0.25">
      <c r="D201" s="10">
        <f>'خلاصه اطلاعات مرکز '!G2</f>
        <v>0</v>
      </c>
      <c r="E201" s="10">
        <f>'خلاصه اطلاعات مرکز '!I2</f>
        <v>0</v>
      </c>
      <c r="F201" s="10">
        <f>'خلاصه اطلاعات مرکز '!K2</f>
        <v>0</v>
      </c>
      <c r="G201" s="10">
        <f t="shared" si="3"/>
        <v>201</v>
      </c>
      <c r="H201" s="17">
        <f>IF('بیماران متادون'!B202&lt;&gt;"",'بیماران متادون'!B202&amp;" "&amp;'بیماران متادون'!C202,0)</f>
        <v>0</v>
      </c>
    </row>
    <row r="202" spans="4:8" x14ac:dyDescent="0.25">
      <c r="D202" s="10">
        <f>'خلاصه اطلاعات مرکز '!G2</f>
        <v>0</v>
      </c>
      <c r="E202" s="10">
        <f>'خلاصه اطلاعات مرکز '!I2</f>
        <v>0</v>
      </c>
      <c r="F202" s="10">
        <f>'خلاصه اطلاعات مرکز '!K2</f>
        <v>0</v>
      </c>
      <c r="G202" s="10">
        <f t="shared" si="3"/>
        <v>202</v>
      </c>
      <c r="H202" s="17">
        <f>IF('بیماران متادون'!B203&lt;&gt;"",'بیماران متادون'!B203&amp;" "&amp;'بیماران متادون'!C203,0)</f>
        <v>0</v>
      </c>
    </row>
    <row r="203" spans="4:8" x14ac:dyDescent="0.25">
      <c r="D203" s="10">
        <f>'خلاصه اطلاعات مرکز '!G2</f>
        <v>0</v>
      </c>
      <c r="E203" s="10">
        <f>'خلاصه اطلاعات مرکز '!I2</f>
        <v>0</v>
      </c>
      <c r="F203" s="10">
        <f>'خلاصه اطلاعات مرکز '!K2</f>
        <v>0</v>
      </c>
      <c r="G203" s="10">
        <f t="shared" si="3"/>
        <v>203</v>
      </c>
      <c r="H203" s="17">
        <f>IF('بیماران متادون'!B204&lt;&gt;"",'بیماران متادون'!B204&amp;" "&amp;'بیماران متادون'!C204,0)</f>
        <v>0</v>
      </c>
    </row>
    <row r="204" spans="4:8" x14ac:dyDescent="0.25">
      <c r="D204" s="10">
        <f>'خلاصه اطلاعات مرکز '!G2</f>
        <v>0</v>
      </c>
      <c r="E204" s="10">
        <f>'خلاصه اطلاعات مرکز '!I2</f>
        <v>0</v>
      </c>
      <c r="F204" s="10">
        <f>'خلاصه اطلاعات مرکز '!K2</f>
        <v>0</v>
      </c>
      <c r="G204" s="10">
        <f t="shared" si="3"/>
        <v>204</v>
      </c>
      <c r="H204" s="17">
        <f>IF('بیماران متادون'!B205&lt;&gt;"",'بیماران متادون'!B205&amp;" "&amp;'بیماران متادون'!C205,0)</f>
        <v>0</v>
      </c>
    </row>
    <row r="205" spans="4:8" x14ac:dyDescent="0.25">
      <c r="D205" s="10">
        <f>'خلاصه اطلاعات مرکز '!G2</f>
        <v>0</v>
      </c>
      <c r="E205" s="10">
        <f>'خلاصه اطلاعات مرکز '!I2</f>
        <v>0</v>
      </c>
      <c r="F205" s="10">
        <f>'خلاصه اطلاعات مرکز '!K2</f>
        <v>0</v>
      </c>
      <c r="G205" s="10">
        <f t="shared" si="3"/>
        <v>205</v>
      </c>
      <c r="H205" s="17">
        <f>IF('بیماران متادون'!B206&lt;&gt;"",'بیماران متادون'!B206&amp;" "&amp;'بیماران متادون'!C206,0)</f>
        <v>0</v>
      </c>
    </row>
    <row r="206" spans="4:8" x14ac:dyDescent="0.25">
      <c r="D206" s="10">
        <f>'خلاصه اطلاعات مرکز '!G2</f>
        <v>0</v>
      </c>
      <c r="E206" s="10">
        <f>'خلاصه اطلاعات مرکز '!I2</f>
        <v>0</v>
      </c>
      <c r="F206" s="10">
        <f>'خلاصه اطلاعات مرکز '!K2</f>
        <v>0</v>
      </c>
      <c r="G206" s="10">
        <f t="shared" si="3"/>
        <v>206</v>
      </c>
      <c r="H206" s="17">
        <f>IF('بیماران متادون'!B207&lt;&gt;"",'بیماران متادون'!B207&amp;" "&amp;'بیماران متادون'!C207,0)</f>
        <v>0</v>
      </c>
    </row>
    <row r="207" spans="4:8" x14ac:dyDescent="0.25">
      <c r="D207" s="10">
        <f>'خلاصه اطلاعات مرکز '!G2</f>
        <v>0</v>
      </c>
      <c r="E207" s="10">
        <f>'خلاصه اطلاعات مرکز '!I2</f>
        <v>0</v>
      </c>
      <c r="F207" s="10">
        <f>'خلاصه اطلاعات مرکز '!K2</f>
        <v>0</v>
      </c>
      <c r="G207" s="10">
        <f t="shared" si="3"/>
        <v>207</v>
      </c>
      <c r="H207" s="17">
        <f>IF('بیماران متادون'!B208&lt;&gt;"",'بیماران متادون'!B208&amp;" "&amp;'بیماران متادون'!C208,0)</f>
        <v>0</v>
      </c>
    </row>
    <row r="208" spans="4:8" x14ac:dyDescent="0.25">
      <c r="D208" s="10">
        <f>'خلاصه اطلاعات مرکز '!G2</f>
        <v>0</v>
      </c>
      <c r="E208" s="10">
        <f>'خلاصه اطلاعات مرکز '!I2</f>
        <v>0</v>
      </c>
      <c r="F208" s="10">
        <f>'خلاصه اطلاعات مرکز '!K2</f>
        <v>0</v>
      </c>
      <c r="G208" s="10">
        <f t="shared" si="3"/>
        <v>208</v>
      </c>
      <c r="H208" s="17">
        <f>IF('بیماران متادون'!B209&lt;&gt;"",'بیماران متادون'!B209&amp;" "&amp;'بیماران متادون'!C209,0)</f>
        <v>0</v>
      </c>
    </row>
    <row r="209" spans="4:8" x14ac:dyDescent="0.25">
      <c r="D209" s="10">
        <f>'خلاصه اطلاعات مرکز '!G2</f>
        <v>0</v>
      </c>
      <c r="E209" s="10">
        <f>'خلاصه اطلاعات مرکز '!I2</f>
        <v>0</v>
      </c>
      <c r="F209" s="10">
        <f>'خلاصه اطلاعات مرکز '!K2</f>
        <v>0</v>
      </c>
      <c r="G209" s="10">
        <f t="shared" si="3"/>
        <v>209</v>
      </c>
      <c r="H209" s="17">
        <f>IF('بیماران متادون'!B210&lt;&gt;"",'بیماران متادون'!B210&amp;" "&amp;'بیماران متادون'!C210,0)</f>
        <v>0</v>
      </c>
    </row>
    <row r="210" spans="4:8" x14ac:dyDescent="0.25">
      <c r="D210" s="10">
        <f>'خلاصه اطلاعات مرکز '!G2</f>
        <v>0</v>
      </c>
      <c r="E210" s="10">
        <f>'خلاصه اطلاعات مرکز '!I2</f>
        <v>0</v>
      </c>
      <c r="F210" s="10">
        <f>'خلاصه اطلاعات مرکز '!K2</f>
        <v>0</v>
      </c>
      <c r="G210" s="10">
        <f t="shared" si="3"/>
        <v>210</v>
      </c>
      <c r="H210" s="17">
        <f>IF('بیماران متادون'!B211&lt;&gt;"",'بیماران متادون'!B211&amp;" "&amp;'بیماران متادون'!C211,0)</f>
        <v>0</v>
      </c>
    </row>
    <row r="211" spans="4:8" x14ac:dyDescent="0.25">
      <c r="D211" s="10">
        <f>'خلاصه اطلاعات مرکز '!G2</f>
        <v>0</v>
      </c>
      <c r="E211" s="10">
        <f>'خلاصه اطلاعات مرکز '!I2</f>
        <v>0</v>
      </c>
      <c r="F211" s="10">
        <f>'خلاصه اطلاعات مرکز '!K2</f>
        <v>0</v>
      </c>
      <c r="G211" s="10">
        <f t="shared" si="3"/>
        <v>211</v>
      </c>
      <c r="H211" s="17">
        <f>IF('بیماران متادون'!B212&lt;&gt;"",'بیماران متادون'!B212&amp;" "&amp;'بیماران متادون'!C212,0)</f>
        <v>0</v>
      </c>
    </row>
    <row r="212" spans="4:8" x14ac:dyDescent="0.25">
      <c r="D212" s="10">
        <f>'خلاصه اطلاعات مرکز '!G2</f>
        <v>0</v>
      </c>
      <c r="E212" s="10">
        <f>'خلاصه اطلاعات مرکز '!I2</f>
        <v>0</v>
      </c>
      <c r="F212" s="10">
        <f>'خلاصه اطلاعات مرکز '!K2</f>
        <v>0</v>
      </c>
      <c r="G212" s="10">
        <f t="shared" si="3"/>
        <v>212</v>
      </c>
      <c r="H212" s="17">
        <f>IF('بیماران متادون'!B213&lt;&gt;"",'بیماران متادون'!B213&amp;" "&amp;'بیماران متادون'!C213,0)</f>
        <v>0</v>
      </c>
    </row>
    <row r="213" spans="4:8" x14ac:dyDescent="0.25">
      <c r="D213" s="10">
        <f>'خلاصه اطلاعات مرکز '!G2</f>
        <v>0</v>
      </c>
      <c r="E213" s="10">
        <f>'خلاصه اطلاعات مرکز '!I2</f>
        <v>0</v>
      </c>
      <c r="F213" s="10">
        <f>'خلاصه اطلاعات مرکز '!K2</f>
        <v>0</v>
      </c>
      <c r="G213" s="10">
        <f t="shared" si="3"/>
        <v>213</v>
      </c>
      <c r="H213" s="17">
        <f>IF('بیماران متادون'!B214&lt;&gt;"",'بیماران متادون'!B214&amp;" "&amp;'بیماران متادون'!C214,0)</f>
        <v>0</v>
      </c>
    </row>
    <row r="214" spans="4:8" x14ac:dyDescent="0.25">
      <c r="D214" s="10">
        <f>'خلاصه اطلاعات مرکز '!G2</f>
        <v>0</v>
      </c>
      <c r="E214" s="10">
        <f>'خلاصه اطلاعات مرکز '!I2</f>
        <v>0</v>
      </c>
      <c r="F214" s="10">
        <f>'خلاصه اطلاعات مرکز '!K2</f>
        <v>0</v>
      </c>
      <c r="G214" s="10">
        <f t="shared" si="3"/>
        <v>214</v>
      </c>
      <c r="H214" s="17">
        <f>IF('بیماران متادون'!B215&lt;&gt;"",'بیماران متادون'!B215&amp;" "&amp;'بیماران متادون'!C215,0)</f>
        <v>0</v>
      </c>
    </row>
    <row r="215" spans="4:8" x14ac:dyDescent="0.25">
      <c r="D215" s="10">
        <f>'خلاصه اطلاعات مرکز '!G2</f>
        <v>0</v>
      </c>
      <c r="E215" s="10">
        <f>'خلاصه اطلاعات مرکز '!I2</f>
        <v>0</v>
      </c>
      <c r="F215" s="10">
        <f>'خلاصه اطلاعات مرکز '!K2</f>
        <v>0</v>
      </c>
      <c r="G215" s="10">
        <f t="shared" si="3"/>
        <v>215</v>
      </c>
      <c r="H215" s="17">
        <f>IF('بیماران متادون'!B216&lt;&gt;"",'بیماران متادون'!B216&amp;" "&amp;'بیماران متادون'!C216,0)</f>
        <v>0</v>
      </c>
    </row>
    <row r="216" spans="4:8" x14ac:dyDescent="0.25">
      <c r="D216" s="10">
        <f>'خلاصه اطلاعات مرکز '!G2</f>
        <v>0</v>
      </c>
      <c r="E216" s="10">
        <f>'خلاصه اطلاعات مرکز '!I2</f>
        <v>0</v>
      </c>
      <c r="F216" s="10">
        <f>'خلاصه اطلاعات مرکز '!K2</f>
        <v>0</v>
      </c>
      <c r="G216" s="10">
        <f t="shared" si="3"/>
        <v>216</v>
      </c>
      <c r="H216" s="17">
        <f>IF('بیماران متادون'!B217&lt;&gt;"",'بیماران متادون'!B217&amp;" "&amp;'بیماران متادون'!C217,0)</f>
        <v>0</v>
      </c>
    </row>
    <row r="217" spans="4:8" x14ac:dyDescent="0.25">
      <c r="D217" s="10">
        <f>'خلاصه اطلاعات مرکز '!G2</f>
        <v>0</v>
      </c>
      <c r="E217" s="10">
        <f>'خلاصه اطلاعات مرکز '!I2</f>
        <v>0</v>
      </c>
      <c r="F217" s="10">
        <f>'خلاصه اطلاعات مرکز '!K2</f>
        <v>0</v>
      </c>
      <c r="G217" s="10">
        <f t="shared" si="3"/>
        <v>217</v>
      </c>
      <c r="H217" s="17">
        <f>IF('بیماران متادون'!B218&lt;&gt;"",'بیماران متادون'!B218&amp;" "&amp;'بیماران متادون'!C218,0)</f>
        <v>0</v>
      </c>
    </row>
    <row r="218" spans="4:8" x14ac:dyDescent="0.25">
      <c r="D218" s="10">
        <f>'خلاصه اطلاعات مرکز '!G2</f>
        <v>0</v>
      </c>
      <c r="E218" s="10">
        <f>'خلاصه اطلاعات مرکز '!I2</f>
        <v>0</v>
      </c>
      <c r="F218" s="10">
        <f>'خلاصه اطلاعات مرکز '!K2</f>
        <v>0</v>
      </c>
      <c r="G218" s="10">
        <f t="shared" si="3"/>
        <v>218</v>
      </c>
      <c r="H218" s="17">
        <f>IF('بیماران متادون'!B219&lt;&gt;"",'بیماران متادون'!B219&amp;" "&amp;'بیماران متادون'!C219,0)</f>
        <v>0</v>
      </c>
    </row>
    <row r="219" spans="4:8" x14ac:dyDescent="0.25">
      <c r="D219" s="10">
        <f>'خلاصه اطلاعات مرکز '!G2</f>
        <v>0</v>
      </c>
      <c r="E219" s="10">
        <f>'خلاصه اطلاعات مرکز '!I2</f>
        <v>0</v>
      </c>
      <c r="F219" s="10">
        <f>'خلاصه اطلاعات مرکز '!K2</f>
        <v>0</v>
      </c>
      <c r="G219" s="10">
        <f t="shared" si="3"/>
        <v>219</v>
      </c>
      <c r="H219" s="17">
        <f>IF('بیماران متادون'!B220&lt;&gt;"",'بیماران متادون'!B220&amp;" "&amp;'بیماران متادون'!C220,0)</f>
        <v>0</v>
      </c>
    </row>
    <row r="220" spans="4:8" x14ac:dyDescent="0.25">
      <c r="D220" s="10">
        <f>'خلاصه اطلاعات مرکز '!G2</f>
        <v>0</v>
      </c>
      <c r="E220" s="10">
        <f>'خلاصه اطلاعات مرکز '!I2</f>
        <v>0</v>
      </c>
      <c r="F220" s="10">
        <f>'خلاصه اطلاعات مرکز '!K2</f>
        <v>0</v>
      </c>
      <c r="G220" s="10">
        <f t="shared" si="3"/>
        <v>220</v>
      </c>
      <c r="H220" s="17">
        <f>IF('بیماران متادون'!B221&lt;&gt;"",'بیماران متادون'!B221&amp;" "&amp;'بیماران متادون'!C221,0)</f>
        <v>0</v>
      </c>
    </row>
    <row r="221" spans="4:8" x14ac:dyDescent="0.25">
      <c r="D221" s="10">
        <f>'خلاصه اطلاعات مرکز '!G2</f>
        <v>0</v>
      </c>
      <c r="E221" s="10">
        <f>'خلاصه اطلاعات مرکز '!I2</f>
        <v>0</v>
      </c>
      <c r="F221" s="10">
        <f>'خلاصه اطلاعات مرکز '!K2</f>
        <v>0</v>
      </c>
      <c r="G221" s="10">
        <f t="shared" si="3"/>
        <v>221</v>
      </c>
      <c r="H221" s="17">
        <f>IF('بیماران متادون'!B222&lt;&gt;"",'بیماران متادون'!B222&amp;" "&amp;'بیماران متادون'!C222,0)</f>
        <v>0</v>
      </c>
    </row>
    <row r="222" spans="4:8" x14ac:dyDescent="0.25">
      <c r="D222" s="10">
        <f>'خلاصه اطلاعات مرکز '!G2</f>
        <v>0</v>
      </c>
      <c r="E222" s="10">
        <f>'خلاصه اطلاعات مرکز '!I2</f>
        <v>0</v>
      </c>
      <c r="F222" s="10">
        <f>'خلاصه اطلاعات مرکز '!K2</f>
        <v>0</v>
      </c>
      <c r="G222" s="10">
        <f t="shared" si="3"/>
        <v>222</v>
      </c>
      <c r="H222" s="17">
        <f>IF('بیماران متادون'!B223&lt;&gt;"",'بیماران متادون'!B223&amp;" "&amp;'بیماران متادون'!C223,0)</f>
        <v>0</v>
      </c>
    </row>
    <row r="223" spans="4:8" x14ac:dyDescent="0.25">
      <c r="D223" s="10">
        <f>'خلاصه اطلاعات مرکز '!G2</f>
        <v>0</v>
      </c>
      <c r="E223" s="10">
        <f>'خلاصه اطلاعات مرکز '!I2</f>
        <v>0</v>
      </c>
      <c r="F223" s="10">
        <f>'خلاصه اطلاعات مرکز '!K2</f>
        <v>0</v>
      </c>
      <c r="G223" s="10">
        <f t="shared" si="3"/>
        <v>223</v>
      </c>
      <c r="H223" s="17">
        <f>IF('بیماران متادون'!B224&lt;&gt;"",'بیماران متادون'!B224&amp;" "&amp;'بیماران متادون'!C224,0)</f>
        <v>0</v>
      </c>
    </row>
    <row r="224" spans="4:8" x14ac:dyDescent="0.25">
      <c r="D224" s="10">
        <f>'خلاصه اطلاعات مرکز '!G2</f>
        <v>0</v>
      </c>
      <c r="E224" s="10">
        <f>'خلاصه اطلاعات مرکز '!I2</f>
        <v>0</v>
      </c>
      <c r="F224" s="10">
        <f>'خلاصه اطلاعات مرکز '!K2</f>
        <v>0</v>
      </c>
      <c r="G224" s="10">
        <f t="shared" si="3"/>
        <v>224</v>
      </c>
      <c r="H224" s="17">
        <f>IF('بیماران متادون'!B225&lt;&gt;"",'بیماران متادون'!B225&amp;" "&amp;'بیماران متادون'!C225,0)</f>
        <v>0</v>
      </c>
    </row>
    <row r="225" spans="4:8" x14ac:dyDescent="0.25">
      <c r="D225" s="10">
        <f>'خلاصه اطلاعات مرکز '!G2</f>
        <v>0</v>
      </c>
      <c r="E225" s="10">
        <f>'خلاصه اطلاعات مرکز '!I2</f>
        <v>0</v>
      </c>
      <c r="F225" s="10">
        <f>'خلاصه اطلاعات مرکز '!K2</f>
        <v>0</v>
      </c>
      <c r="G225" s="10">
        <f t="shared" si="3"/>
        <v>225</v>
      </c>
      <c r="H225" s="17">
        <f>IF('بیماران متادون'!B226&lt;&gt;"",'بیماران متادون'!B226&amp;" "&amp;'بیماران متادون'!C226,0)</f>
        <v>0</v>
      </c>
    </row>
    <row r="226" spans="4:8" x14ac:dyDescent="0.25">
      <c r="D226" s="10">
        <f>'خلاصه اطلاعات مرکز '!G2</f>
        <v>0</v>
      </c>
      <c r="E226" s="10">
        <f>'خلاصه اطلاعات مرکز '!I2</f>
        <v>0</v>
      </c>
      <c r="F226" s="10">
        <f>'خلاصه اطلاعات مرکز '!K2</f>
        <v>0</v>
      </c>
      <c r="G226" s="10">
        <f t="shared" si="3"/>
        <v>226</v>
      </c>
      <c r="H226" s="17">
        <f>IF('بیماران متادون'!B227&lt;&gt;"",'بیماران متادون'!B227&amp;" "&amp;'بیماران متادون'!C227,0)</f>
        <v>0</v>
      </c>
    </row>
    <row r="227" spans="4:8" x14ac:dyDescent="0.25">
      <c r="D227" s="10">
        <f>'خلاصه اطلاعات مرکز '!G2</f>
        <v>0</v>
      </c>
      <c r="E227" s="10">
        <f>'خلاصه اطلاعات مرکز '!I2</f>
        <v>0</v>
      </c>
      <c r="F227" s="10">
        <f>'خلاصه اطلاعات مرکز '!K2</f>
        <v>0</v>
      </c>
      <c r="G227" s="10">
        <f t="shared" si="3"/>
        <v>227</v>
      </c>
      <c r="H227" s="17">
        <f>IF('بیماران متادون'!B228&lt;&gt;"",'بیماران متادون'!B228&amp;" "&amp;'بیماران متادون'!C228,0)</f>
        <v>0</v>
      </c>
    </row>
    <row r="228" spans="4:8" x14ac:dyDescent="0.25">
      <c r="D228" s="10">
        <f>'خلاصه اطلاعات مرکز '!G2</f>
        <v>0</v>
      </c>
      <c r="E228" s="10">
        <f>'خلاصه اطلاعات مرکز '!I2</f>
        <v>0</v>
      </c>
      <c r="F228" s="10">
        <f>'خلاصه اطلاعات مرکز '!K2</f>
        <v>0</v>
      </c>
      <c r="G228" s="10">
        <f t="shared" si="3"/>
        <v>228</v>
      </c>
      <c r="H228" s="17">
        <f>IF('بیماران متادون'!B229&lt;&gt;"",'بیماران متادون'!B229&amp;" "&amp;'بیماران متادون'!C229,0)</f>
        <v>0</v>
      </c>
    </row>
    <row r="229" spans="4:8" x14ac:dyDescent="0.25">
      <c r="D229" s="10">
        <f>'خلاصه اطلاعات مرکز '!G2</f>
        <v>0</v>
      </c>
      <c r="E229" s="10">
        <f>'خلاصه اطلاعات مرکز '!I2</f>
        <v>0</v>
      </c>
      <c r="F229" s="10">
        <f>'خلاصه اطلاعات مرکز '!K2</f>
        <v>0</v>
      </c>
      <c r="G229" s="10">
        <f t="shared" si="3"/>
        <v>229</v>
      </c>
      <c r="H229" s="17">
        <f>IF('بیماران متادون'!B230&lt;&gt;"",'بیماران متادون'!B230&amp;" "&amp;'بیماران متادون'!C230,0)</f>
        <v>0</v>
      </c>
    </row>
    <row r="230" spans="4:8" x14ac:dyDescent="0.25">
      <c r="D230" s="10">
        <f>'خلاصه اطلاعات مرکز '!G2</f>
        <v>0</v>
      </c>
      <c r="E230" s="10">
        <f>'خلاصه اطلاعات مرکز '!I2</f>
        <v>0</v>
      </c>
      <c r="F230" s="10">
        <f>'خلاصه اطلاعات مرکز '!K2</f>
        <v>0</v>
      </c>
      <c r="G230" s="10">
        <f t="shared" si="3"/>
        <v>230</v>
      </c>
      <c r="H230" s="17">
        <f>IF('بیماران متادون'!B231&lt;&gt;"",'بیماران متادون'!B231&amp;" "&amp;'بیماران متادون'!C231,0)</f>
        <v>0</v>
      </c>
    </row>
    <row r="231" spans="4:8" x14ac:dyDescent="0.25">
      <c r="D231" s="10">
        <f>'خلاصه اطلاعات مرکز '!G2</f>
        <v>0</v>
      </c>
      <c r="E231" s="10">
        <f>'خلاصه اطلاعات مرکز '!I2</f>
        <v>0</v>
      </c>
      <c r="F231" s="10">
        <f>'خلاصه اطلاعات مرکز '!K2</f>
        <v>0</v>
      </c>
      <c r="G231" s="10">
        <f t="shared" si="3"/>
        <v>231</v>
      </c>
      <c r="H231" s="17">
        <f>IF('بیماران متادون'!B232&lt;&gt;"",'بیماران متادون'!B232&amp;" "&amp;'بیماران متادون'!C232,0)</f>
        <v>0</v>
      </c>
    </row>
    <row r="232" spans="4:8" x14ac:dyDescent="0.25">
      <c r="D232" s="10">
        <f>'خلاصه اطلاعات مرکز '!G2</f>
        <v>0</v>
      </c>
      <c r="E232" s="10">
        <f>'خلاصه اطلاعات مرکز '!I2</f>
        <v>0</v>
      </c>
      <c r="F232" s="10">
        <f>'خلاصه اطلاعات مرکز '!K2</f>
        <v>0</v>
      </c>
      <c r="G232" s="10">
        <f t="shared" si="3"/>
        <v>232</v>
      </c>
      <c r="H232" s="17">
        <f>IF('بیماران متادون'!B233&lt;&gt;"",'بیماران متادون'!B233&amp;" "&amp;'بیماران متادون'!C233,0)</f>
        <v>0</v>
      </c>
    </row>
    <row r="233" spans="4:8" x14ac:dyDescent="0.25">
      <c r="D233" s="10">
        <f>'خلاصه اطلاعات مرکز '!G2</f>
        <v>0</v>
      </c>
      <c r="E233" s="10">
        <f>'خلاصه اطلاعات مرکز '!I2</f>
        <v>0</v>
      </c>
      <c r="F233" s="10">
        <f>'خلاصه اطلاعات مرکز '!K2</f>
        <v>0</v>
      </c>
      <c r="G233" s="10">
        <f t="shared" si="3"/>
        <v>233</v>
      </c>
      <c r="H233" s="17">
        <f>IF('بیماران متادون'!B234&lt;&gt;"",'بیماران متادون'!B234&amp;" "&amp;'بیماران متادون'!C234,0)</f>
        <v>0</v>
      </c>
    </row>
    <row r="234" spans="4:8" x14ac:dyDescent="0.25">
      <c r="D234" s="10">
        <f>'خلاصه اطلاعات مرکز '!G2</f>
        <v>0</v>
      </c>
      <c r="E234" s="10">
        <f>'خلاصه اطلاعات مرکز '!I2</f>
        <v>0</v>
      </c>
      <c r="F234" s="10">
        <f>'خلاصه اطلاعات مرکز '!K2</f>
        <v>0</v>
      </c>
      <c r="G234" s="10">
        <f t="shared" si="3"/>
        <v>234</v>
      </c>
      <c r="H234" s="17">
        <f>IF('بیماران متادون'!B235&lt;&gt;"",'بیماران متادون'!B235&amp;" "&amp;'بیماران متادون'!C235,0)</f>
        <v>0</v>
      </c>
    </row>
    <row r="235" spans="4:8" x14ac:dyDescent="0.25">
      <c r="D235" s="10">
        <f>'خلاصه اطلاعات مرکز '!G2</f>
        <v>0</v>
      </c>
      <c r="E235" s="10">
        <f>'خلاصه اطلاعات مرکز '!I2</f>
        <v>0</v>
      </c>
      <c r="F235" s="10">
        <f>'خلاصه اطلاعات مرکز '!K2</f>
        <v>0</v>
      </c>
      <c r="G235" s="10">
        <f t="shared" si="3"/>
        <v>235</v>
      </c>
      <c r="H235" s="17">
        <f>IF('بیماران متادون'!B236&lt;&gt;"",'بیماران متادون'!B236&amp;" "&amp;'بیماران متادون'!C236,0)</f>
        <v>0</v>
      </c>
    </row>
    <row r="236" spans="4:8" x14ac:dyDescent="0.25">
      <c r="D236" s="10">
        <f>'خلاصه اطلاعات مرکز '!G2</f>
        <v>0</v>
      </c>
      <c r="E236" s="10">
        <f>'خلاصه اطلاعات مرکز '!I2</f>
        <v>0</v>
      </c>
      <c r="F236" s="10">
        <f>'خلاصه اطلاعات مرکز '!K2</f>
        <v>0</v>
      </c>
      <c r="G236" s="10">
        <f t="shared" si="3"/>
        <v>236</v>
      </c>
      <c r="H236" s="17">
        <f>IF('بیماران متادون'!B237&lt;&gt;"",'بیماران متادون'!B237&amp;" "&amp;'بیماران متادون'!C237,0)</f>
        <v>0</v>
      </c>
    </row>
    <row r="237" spans="4:8" x14ac:dyDescent="0.25">
      <c r="D237" s="10">
        <f>'خلاصه اطلاعات مرکز '!G2</f>
        <v>0</v>
      </c>
      <c r="E237" s="10">
        <f>'خلاصه اطلاعات مرکز '!I2</f>
        <v>0</v>
      </c>
      <c r="F237" s="10">
        <f>'خلاصه اطلاعات مرکز '!K2</f>
        <v>0</v>
      </c>
      <c r="G237" s="10">
        <f t="shared" si="3"/>
        <v>237</v>
      </c>
      <c r="H237" s="17">
        <f>IF('بیماران متادون'!B238&lt;&gt;"",'بیماران متادون'!B238&amp;" "&amp;'بیماران متادون'!C238,0)</f>
        <v>0</v>
      </c>
    </row>
    <row r="238" spans="4:8" x14ac:dyDescent="0.25">
      <c r="D238" s="10">
        <f>'خلاصه اطلاعات مرکز '!G2</f>
        <v>0</v>
      </c>
      <c r="E238" s="10">
        <f>'خلاصه اطلاعات مرکز '!I2</f>
        <v>0</v>
      </c>
      <c r="F238" s="10">
        <f>'خلاصه اطلاعات مرکز '!K2</f>
        <v>0</v>
      </c>
      <c r="G238" s="10">
        <f t="shared" si="3"/>
        <v>238</v>
      </c>
      <c r="H238" s="17">
        <f>IF('بیماران متادون'!B239&lt;&gt;"",'بیماران متادون'!B239&amp;" "&amp;'بیماران متادون'!C239,0)</f>
        <v>0</v>
      </c>
    </row>
    <row r="239" spans="4:8" x14ac:dyDescent="0.25">
      <c r="D239" s="10">
        <f>'خلاصه اطلاعات مرکز '!G2</f>
        <v>0</v>
      </c>
      <c r="E239" s="10">
        <f>'خلاصه اطلاعات مرکز '!I2</f>
        <v>0</v>
      </c>
      <c r="F239" s="10">
        <f>'خلاصه اطلاعات مرکز '!K2</f>
        <v>0</v>
      </c>
      <c r="G239" s="10">
        <f t="shared" si="3"/>
        <v>239</v>
      </c>
      <c r="H239" s="17">
        <f>IF('بیماران متادون'!B240&lt;&gt;"",'بیماران متادون'!B240&amp;" "&amp;'بیماران متادون'!C240,0)</f>
        <v>0</v>
      </c>
    </row>
    <row r="240" spans="4:8" x14ac:dyDescent="0.25">
      <c r="D240" s="10">
        <f>'خلاصه اطلاعات مرکز '!G2</f>
        <v>0</v>
      </c>
      <c r="E240" s="10">
        <f>'خلاصه اطلاعات مرکز '!I2</f>
        <v>0</v>
      </c>
      <c r="F240" s="10">
        <f>'خلاصه اطلاعات مرکز '!K2</f>
        <v>0</v>
      </c>
      <c r="G240" s="10">
        <f t="shared" si="3"/>
        <v>240</v>
      </c>
      <c r="H240" s="17">
        <f>IF('بیماران متادون'!B241&lt;&gt;"",'بیماران متادون'!B241&amp;" "&amp;'بیماران متادون'!C241,0)</f>
        <v>0</v>
      </c>
    </row>
    <row r="241" spans="4:8" x14ac:dyDescent="0.25">
      <c r="D241" s="10">
        <f>'خلاصه اطلاعات مرکز '!G2</f>
        <v>0</v>
      </c>
      <c r="E241" s="10">
        <f>'خلاصه اطلاعات مرکز '!I2</f>
        <v>0</v>
      </c>
      <c r="F241" s="10">
        <f>'خلاصه اطلاعات مرکز '!K2</f>
        <v>0</v>
      </c>
      <c r="G241" s="10">
        <f t="shared" si="3"/>
        <v>241</v>
      </c>
      <c r="H241" s="17">
        <f>IF('بیماران متادون'!B242&lt;&gt;"",'بیماران متادون'!B242&amp;" "&amp;'بیماران متادون'!C242,0)</f>
        <v>0</v>
      </c>
    </row>
    <row r="242" spans="4:8" x14ac:dyDescent="0.25">
      <c r="D242" s="10">
        <f>'خلاصه اطلاعات مرکز '!G2</f>
        <v>0</v>
      </c>
      <c r="E242" s="10">
        <f>'خلاصه اطلاعات مرکز '!I2</f>
        <v>0</v>
      </c>
      <c r="F242" s="10">
        <f>'خلاصه اطلاعات مرکز '!K2</f>
        <v>0</v>
      </c>
      <c r="G242" s="10">
        <f t="shared" si="3"/>
        <v>242</v>
      </c>
      <c r="H242" s="17">
        <f>IF('بیماران متادون'!B243&lt;&gt;"",'بیماران متادون'!B243&amp;" "&amp;'بیماران متادون'!C243,0)</f>
        <v>0</v>
      </c>
    </row>
    <row r="243" spans="4:8" x14ac:dyDescent="0.25">
      <c r="D243" s="10">
        <f>'خلاصه اطلاعات مرکز '!G2</f>
        <v>0</v>
      </c>
      <c r="E243" s="10">
        <f>'خلاصه اطلاعات مرکز '!I2</f>
        <v>0</v>
      </c>
      <c r="F243" s="10">
        <f>'خلاصه اطلاعات مرکز '!K2</f>
        <v>0</v>
      </c>
      <c r="G243" s="10">
        <f t="shared" si="3"/>
        <v>243</v>
      </c>
      <c r="H243" s="17">
        <f>IF('بیماران متادون'!B244&lt;&gt;"",'بیماران متادون'!B244&amp;" "&amp;'بیماران متادون'!C244,0)</f>
        <v>0</v>
      </c>
    </row>
    <row r="244" spans="4:8" x14ac:dyDescent="0.25">
      <c r="D244" s="10">
        <f>'خلاصه اطلاعات مرکز '!G2</f>
        <v>0</v>
      </c>
      <c r="E244" s="10">
        <f>'خلاصه اطلاعات مرکز '!I2</f>
        <v>0</v>
      </c>
      <c r="F244" s="10">
        <f>'خلاصه اطلاعات مرکز '!K2</f>
        <v>0</v>
      </c>
      <c r="G244" s="10">
        <f t="shared" si="3"/>
        <v>244</v>
      </c>
      <c r="H244" s="17">
        <f>IF('بیماران متادون'!B245&lt;&gt;"",'بیماران متادون'!B245&amp;" "&amp;'بیماران متادون'!C245,0)</f>
        <v>0</v>
      </c>
    </row>
    <row r="245" spans="4:8" x14ac:dyDescent="0.25">
      <c r="D245" s="10">
        <f>'خلاصه اطلاعات مرکز '!G2</f>
        <v>0</v>
      </c>
      <c r="E245" s="10">
        <f>'خلاصه اطلاعات مرکز '!I2</f>
        <v>0</v>
      </c>
      <c r="F245" s="10">
        <f>'خلاصه اطلاعات مرکز '!K2</f>
        <v>0</v>
      </c>
      <c r="G245" s="10">
        <f t="shared" si="3"/>
        <v>245</v>
      </c>
      <c r="H245" s="17">
        <f>IF('بیماران متادون'!B246&lt;&gt;"",'بیماران متادون'!B246&amp;" "&amp;'بیماران متادون'!C246,0)</f>
        <v>0</v>
      </c>
    </row>
    <row r="246" spans="4:8" x14ac:dyDescent="0.25">
      <c r="D246" s="10">
        <f>'خلاصه اطلاعات مرکز '!G2</f>
        <v>0</v>
      </c>
      <c r="E246" s="10">
        <f>'خلاصه اطلاعات مرکز '!I2</f>
        <v>0</v>
      </c>
      <c r="F246" s="10">
        <f>'خلاصه اطلاعات مرکز '!K2</f>
        <v>0</v>
      </c>
      <c r="G246" s="10">
        <f t="shared" si="3"/>
        <v>246</v>
      </c>
      <c r="H246" s="17">
        <f>IF('بیماران متادون'!B247&lt;&gt;"",'بیماران متادون'!B247&amp;" "&amp;'بیماران متادون'!C247,0)</f>
        <v>0</v>
      </c>
    </row>
    <row r="247" spans="4:8" x14ac:dyDescent="0.25">
      <c r="D247" s="10">
        <f>'خلاصه اطلاعات مرکز '!G2</f>
        <v>0</v>
      </c>
      <c r="E247" s="10">
        <f>'خلاصه اطلاعات مرکز '!I2</f>
        <v>0</v>
      </c>
      <c r="F247" s="10">
        <f>'خلاصه اطلاعات مرکز '!K2</f>
        <v>0</v>
      </c>
      <c r="G247" s="10">
        <f t="shared" si="3"/>
        <v>247</v>
      </c>
      <c r="H247" s="17">
        <f>IF('بیماران متادون'!B248&lt;&gt;"",'بیماران متادون'!B248&amp;" "&amp;'بیماران متادون'!C248,0)</f>
        <v>0</v>
      </c>
    </row>
    <row r="248" spans="4:8" x14ac:dyDescent="0.25">
      <c r="D248" s="10">
        <f>'خلاصه اطلاعات مرکز '!G2</f>
        <v>0</v>
      </c>
      <c r="E248" s="10">
        <f>'خلاصه اطلاعات مرکز '!I2</f>
        <v>0</v>
      </c>
      <c r="F248" s="10">
        <f>'خلاصه اطلاعات مرکز '!K2</f>
        <v>0</v>
      </c>
      <c r="G248" s="10">
        <f t="shared" si="3"/>
        <v>248</v>
      </c>
      <c r="H248" s="17">
        <f>IF('بیماران متادون'!B249&lt;&gt;"",'بیماران متادون'!B249&amp;" "&amp;'بیماران متادون'!C249,0)</f>
        <v>0</v>
      </c>
    </row>
    <row r="249" spans="4:8" x14ac:dyDescent="0.25">
      <c r="D249" s="10">
        <f>'خلاصه اطلاعات مرکز '!G2</f>
        <v>0</v>
      </c>
      <c r="E249" s="10">
        <f>'خلاصه اطلاعات مرکز '!I2</f>
        <v>0</v>
      </c>
      <c r="F249" s="10">
        <f>'خلاصه اطلاعات مرکز '!K2</f>
        <v>0</v>
      </c>
      <c r="G249" s="10">
        <f t="shared" si="3"/>
        <v>249</v>
      </c>
      <c r="H249" s="17">
        <f>IF('بیماران متادون'!B250&lt;&gt;"",'بیماران متادون'!B250&amp;" "&amp;'بیماران متادون'!C250,0)</f>
        <v>0</v>
      </c>
    </row>
    <row r="250" spans="4:8" x14ac:dyDescent="0.25">
      <c r="D250" s="10">
        <f>'خلاصه اطلاعات مرکز '!G2</f>
        <v>0</v>
      </c>
      <c r="E250" s="10">
        <f>'خلاصه اطلاعات مرکز '!I2</f>
        <v>0</v>
      </c>
      <c r="F250" s="10">
        <f>'خلاصه اطلاعات مرکز '!K2</f>
        <v>0</v>
      </c>
      <c r="G250" s="10">
        <f t="shared" si="3"/>
        <v>250</v>
      </c>
      <c r="H250" s="17">
        <f>IF('بیماران متادون'!B251&lt;&gt;"",'بیماران متادون'!B251&amp;" "&amp;'بیماران متادون'!C251,0)</f>
        <v>0</v>
      </c>
    </row>
    <row r="251" spans="4:8" x14ac:dyDescent="0.25">
      <c r="D251" s="10">
        <f>'خلاصه اطلاعات مرکز '!G2</f>
        <v>0</v>
      </c>
      <c r="E251" s="10">
        <f>'خلاصه اطلاعات مرکز '!I2</f>
        <v>0</v>
      </c>
      <c r="F251" s="10">
        <f>'خلاصه اطلاعات مرکز '!K2</f>
        <v>0</v>
      </c>
      <c r="G251" s="10">
        <f t="shared" si="3"/>
        <v>251</v>
      </c>
      <c r="H251" s="17">
        <f>IF('بیماران متادون'!B252&lt;&gt;"",'بیماران متادون'!B252&amp;" "&amp;'بیماران متادون'!C252,0)</f>
        <v>0</v>
      </c>
    </row>
    <row r="252" spans="4:8" x14ac:dyDescent="0.25">
      <c r="D252" s="10">
        <f>'خلاصه اطلاعات مرکز '!G2</f>
        <v>0</v>
      </c>
      <c r="E252" s="10">
        <f>'خلاصه اطلاعات مرکز '!I2</f>
        <v>0</v>
      </c>
      <c r="F252" s="10">
        <f>'خلاصه اطلاعات مرکز '!K2</f>
        <v>0</v>
      </c>
      <c r="G252" s="10">
        <f t="shared" si="3"/>
        <v>252</v>
      </c>
      <c r="H252" s="17">
        <f>IF('بیماران متادون'!B253&lt;&gt;"",'بیماران متادون'!B253&amp;" "&amp;'بیماران متادون'!C253,0)</f>
        <v>0</v>
      </c>
    </row>
    <row r="253" spans="4:8" x14ac:dyDescent="0.25">
      <c r="D253" s="10">
        <f>'خلاصه اطلاعات مرکز '!G2</f>
        <v>0</v>
      </c>
      <c r="E253" s="10">
        <f>'خلاصه اطلاعات مرکز '!I2</f>
        <v>0</v>
      </c>
      <c r="F253" s="10">
        <f>'خلاصه اطلاعات مرکز '!K2</f>
        <v>0</v>
      </c>
      <c r="G253" s="10">
        <f t="shared" si="3"/>
        <v>253</v>
      </c>
      <c r="H253" s="17">
        <f>IF('بیماران متادون'!B254&lt;&gt;"",'بیماران متادون'!B254&amp;" "&amp;'بیماران متادون'!C254,0)</f>
        <v>0</v>
      </c>
    </row>
    <row r="254" spans="4:8" x14ac:dyDescent="0.25">
      <c r="D254" s="10">
        <f>'خلاصه اطلاعات مرکز '!G2</f>
        <v>0</v>
      </c>
      <c r="E254" s="10">
        <f>'خلاصه اطلاعات مرکز '!I2</f>
        <v>0</v>
      </c>
      <c r="F254" s="10">
        <f>'خلاصه اطلاعات مرکز '!K2</f>
        <v>0</v>
      </c>
      <c r="G254" s="10">
        <f t="shared" si="3"/>
        <v>254</v>
      </c>
      <c r="H254" s="17">
        <f>IF('بیماران متادون'!B255&lt;&gt;"",'بیماران متادون'!B255&amp;" "&amp;'بیماران متادون'!C255,0)</f>
        <v>0</v>
      </c>
    </row>
    <row r="255" spans="4:8" x14ac:dyDescent="0.25">
      <c r="D255" s="10">
        <f>'خلاصه اطلاعات مرکز '!G2</f>
        <v>0</v>
      </c>
      <c r="E255" s="10">
        <f>'خلاصه اطلاعات مرکز '!I2</f>
        <v>0</v>
      </c>
      <c r="F255" s="10">
        <f>'خلاصه اطلاعات مرکز '!K2</f>
        <v>0</v>
      </c>
      <c r="G255" s="10">
        <f t="shared" si="3"/>
        <v>255</v>
      </c>
      <c r="H255" s="17">
        <f>IF('بیماران متادون'!B256&lt;&gt;"",'بیماران متادون'!B256&amp;" "&amp;'بیماران متادون'!C256,0)</f>
        <v>0</v>
      </c>
    </row>
    <row r="256" spans="4:8" x14ac:dyDescent="0.25">
      <c r="D256" s="10">
        <f>'خلاصه اطلاعات مرکز '!G2</f>
        <v>0</v>
      </c>
      <c r="E256" s="10">
        <f>'خلاصه اطلاعات مرکز '!I2</f>
        <v>0</v>
      </c>
      <c r="F256" s="10">
        <f>'خلاصه اطلاعات مرکز '!K2</f>
        <v>0</v>
      </c>
      <c r="G256" s="10">
        <f t="shared" si="3"/>
        <v>256</v>
      </c>
      <c r="H256" s="17">
        <f>IF('بیماران متادون'!B257&lt;&gt;"",'بیماران متادون'!B257&amp;" "&amp;'بیماران متادون'!C257,0)</f>
        <v>0</v>
      </c>
    </row>
    <row r="257" spans="4:8" x14ac:dyDescent="0.25">
      <c r="D257" s="10">
        <f>'خلاصه اطلاعات مرکز '!G2</f>
        <v>0</v>
      </c>
      <c r="E257" s="10">
        <f>'خلاصه اطلاعات مرکز '!I2</f>
        <v>0</v>
      </c>
      <c r="F257" s="10">
        <f>'خلاصه اطلاعات مرکز '!K2</f>
        <v>0</v>
      </c>
      <c r="G257" s="10">
        <f t="shared" si="3"/>
        <v>257</v>
      </c>
      <c r="H257" s="17">
        <f>IF('بیماران متادون'!B258&lt;&gt;"",'بیماران متادون'!B258&amp;" "&amp;'بیماران متادون'!C258,0)</f>
        <v>0</v>
      </c>
    </row>
    <row r="258" spans="4:8" x14ac:dyDescent="0.25">
      <c r="D258" s="10">
        <f>'خلاصه اطلاعات مرکز '!G2</f>
        <v>0</v>
      </c>
      <c r="E258" s="10">
        <f>'خلاصه اطلاعات مرکز '!I2</f>
        <v>0</v>
      </c>
      <c r="F258" s="10">
        <f>'خلاصه اطلاعات مرکز '!K2</f>
        <v>0</v>
      </c>
      <c r="G258" s="10">
        <f t="shared" si="3"/>
        <v>258</v>
      </c>
      <c r="H258" s="17">
        <f>IF('بیماران متادون'!B259&lt;&gt;"",'بیماران متادون'!B259&amp;" "&amp;'بیماران متادون'!C259,0)</f>
        <v>0</v>
      </c>
    </row>
    <row r="259" spans="4:8" x14ac:dyDescent="0.25">
      <c r="D259" s="10">
        <f>'خلاصه اطلاعات مرکز '!G2</f>
        <v>0</v>
      </c>
      <c r="E259" s="10">
        <f>'خلاصه اطلاعات مرکز '!I2</f>
        <v>0</v>
      </c>
      <c r="F259" s="10">
        <f>'خلاصه اطلاعات مرکز '!K2</f>
        <v>0</v>
      </c>
      <c r="G259" s="10">
        <f t="shared" ref="G259:G301" si="4">G258+1</f>
        <v>259</v>
      </c>
      <c r="H259" s="17">
        <f>IF('بیماران متادون'!B260&lt;&gt;"",'بیماران متادون'!B260&amp;" "&amp;'بیماران متادون'!C260,0)</f>
        <v>0</v>
      </c>
    </row>
    <row r="260" spans="4:8" x14ac:dyDescent="0.25">
      <c r="D260" s="10">
        <f>'خلاصه اطلاعات مرکز '!G2</f>
        <v>0</v>
      </c>
      <c r="E260" s="10">
        <f>'خلاصه اطلاعات مرکز '!I2</f>
        <v>0</v>
      </c>
      <c r="F260" s="10">
        <f>'خلاصه اطلاعات مرکز '!K2</f>
        <v>0</v>
      </c>
      <c r="G260" s="10">
        <f t="shared" si="4"/>
        <v>260</v>
      </c>
      <c r="H260" s="17">
        <f>IF('بیماران متادون'!B261&lt;&gt;"",'بیماران متادون'!B261&amp;" "&amp;'بیماران متادون'!C261,0)</f>
        <v>0</v>
      </c>
    </row>
    <row r="261" spans="4:8" x14ac:dyDescent="0.25">
      <c r="D261" s="10">
        <f>'خلاصه اطلاعات مرکز '!G2</f>
        <v>0</v>
      </c>
      <c r="E261" s="10">
        <f>'خلاصه اطلاعات مرکز '!I2</f>
        <v>0</v>
      </c>
      <c r="F261" s="10">
        <f>'خلاصه اطلاعات مرکز '!K2</f>
        <v>0</v>
      </c>
      <c r="G261" s="10">
        <f t="shared" si="4"/>
        <v>261</v>
      </c>
      <c r="H261" s="17">
        <f>IF('بیماران متادون'!B262&lt;&gt;"",'بیماران متادون'!B262&amp;" "&amp;'بیماران متادون'!C262,0)</f>
        <v>0</v>
      </c>
    </row>
    <row r="262" spans="4:8" x14ac:dyDescent="0.25">
      <c r="D262" s="10">
        <f>'خلاصه اطلاعات مرکز '!G2</f>
        <v>0</v>
      </c>
      <c r="E262" s="10">
        <f>'خلاصه اطلاعات مرکز '!I2</f>
        <v>0</v>
      </c>
      <c r="F262" s="10">
        <f>'خلاصه اطلاعات مرکز '!K2</f>
        <v>0</v>
      </c>
      <c r="G262" s="10">
        <f t="shared" si="4"/>
        <v>262</v>
      </c>
      <c r="H262" s="17">
        <f>IF('بیماران متادون'!B263&lt;&gt;"",'بیماران متادون'!B263&amp;" "&amp;'بیماران متادون'!C263,0)</f>
        <v>0</v>
      </c>
    </row>
    <row r="263" spans="4:8" x14ac:dyDescent="0.25">
      <c r="D263" s="10">
        <f>'خلاصه اطلاعات مرکز '!G2</f>
        <v>0</v>
      </c>
      <c r="E263" s="10">
        <f>'خلاصه اطلاعات مرکز '!I2</f>
        <v>0</v>
      </c>
      <c r="F263" s="10">
        <f>'خلاصه اطلاعات مرکز '!K2</f>
        <v>0</v>
      </c>
      <c r="G263" s="10">
        <f t="shared" si="4"/>
        <v>263</v>
      </c>
      <c r="H263" s="17">
        <f>IF('بیماران متادون'!B264&lt;&gt;"",'بیماران متادون'!B264&amp;" "&amp;'بیماران متادون'!C264,0)</f>
        <v>0</v>
      </c>
    </row>
    <row r="264" spans="4:8" x14ac:dyDescent="0.25">
      <c r="D264" s="10">
        <f>'خلاصه اطلاعات مرکز '!G2</f>
        <v>0</v>
      </c>
      <c r="E264" s="10">
        <f>'خلاصه اطلاعات مرکز '!I2</f>
        <v>0</v>
      </c>
      <c r="F264" s="10">
        <f>'خلاصه اطلاعات مرکز '!K2</f>
        <v>0</v>
      </c>
      <c r="G264" s="10">
        <f t="shared" si="4"/>
        <v>264</v>
      </c>
      <c r="H264" s="17">
        <f>IF('بیماران متادون'!B265&lt;&gt;"",'بیماران متادون'!B265&amp;" "&amp;'بیماران متادون'!C265,0)</f>
        <v>0</v>
      </c>
    </row>
    <row r="265" spans="4:8" x14ac:dyDescent="0.25">
      <c r="D265" s="10">
        <f>'خلاصه اطلاعات مرکز '!G2</f>
        <v>0</v>
      </c>
      <c r="E265" s="10">
        <f>'خلاصه اطلاعات مرکز '!I2</f>
        <v>0</v>
      </c>
      <c r="F265" s="10">
        <f>'خلاصه اطلاعات مرکز '!K2</f>
        <v>0</v>
      </c>
      <c r="G265" s="10">
        <f t="shared" si="4"/>
        <v>265</v>
      </c>
      <c r="H265" s="17">
        <f>IF('بیماران متادون'!B266&lt;&gt;"",'بیماران متادون'!B266&amp;" "&amp;'بیماران متادون'!C266,0)</f>
        <v>0</v>
      </c>
    </row>
    <row r="266" spans="4:8" x14ac:dyDescent="0.25">
      <c r="D266" s="10">
        <f>'خلاصه اطلاعات مرکز '!G2</f>
        <v>0</v>
      </c>
      <c r="E266" s="10">
        <f>'خلاصه اطلاعات مرکز '!I2</f>
        <v>0</v>
      </c>
      <c r="F266" s="10">
        <f>'خلاصه اطلاعات مرکز '!K2</f>
        <v>0</v>
      </c>
      <c r="G266" s="10">
        <f t="shared" si="4"/>
        <v>266</v>
      </c>
      <c r="H266" s="17">
        <f>IF('بیماران متادون'!B267&lt;&gt;"",'بیماران متادون'!B267&amp;" "&amp;'بیماران متادون'!C267,0)</f>
        <v>0</v>
      </c>
    </row>
    <row r="267" spans="4:8" x14ac:dyDescent="0.25">
      <c r="D267" s="10">
        <f>'خلاصه اطلاعات مرکز '!G2</f>
        <v>0</v>
      </c>
      <c r="E267" s="10">
        <f>'خلاصه اطلاعات مرکز '!I2</f>
        <v>0</v>
      </c>
      <c r="F267" s="10">
        <f>'خلاصه اطلاعات مرکز '!K2</f>
        <v>0</v>
      </c>
      <c r="G267" s="10">
        <f t="shared" si="4"/>
        <v>267</v>
      </c>
      <c r="H267" s="17">
        <f>IF('بیماران متادون'!B268&lt;&gt;"",'بیماران متادون'!B268&amp;" "&amp;'بیماران متادون'!C268,0)</f>
        <v>0</v>
      </c>
    </row>
    <row r="268" spans="4:8" x14ac:dyDescent="0.25">
      <c r="D268" s="10">
        <f>'خلاصه اطلاعات مرکز '!G2</f>
        <v>0</v>
      </c>
      <c r="E268" s="10">
        <f>'خلاصه اطلاعات مرکز '!I2</f>
        <v>0</v>
      </c>
      <c r="F268" s="10">
        <f>'خلاصه اطلاعات مرکز '!K2</f>
        <v>0</v>
      </c>
      <c r="G268" s="10">
        <f t="shared" si="4"/>
        <v>268</v>
      </c>
      <c r="H268" s="17">
        <f>IF('بیماران متادون'!B269&lt;&gt;"",'بیماران متادون'!B269&amp;" "&amp;'بیماران متادون'!C269,0)</f>
        <v>0</v>
      </c>
    </row>
    <row r="269" spans="4:8" x14ac:dyDescent="0.25">
      <c r="D269" s="10">
        <f>'خلاصه اطلاعات مرکز '!G2</f>
        <v>0</v>
      </c>
      <c r="E269" s="10">
        <f>'خلاصه اطلاعات مرکز '!I2</f>
        <v>0</v>
      </c>
      <c r="F269" s="10">
        <f>'خلاصه اطلاعات مرکز '!K2</f>
        <v>0</v>
      </c>
      <c r="G269" s="10">
        <f t="shared" si="4"/>
        <v>269</v>
      </c>
      <c r="H269" s="17">
        <f>IF('بیماران متادون'!B270&lt;&gt;"",'بیماران متادون'!B270&amp;" "&amp;'بیماران متادون'!C270,0)</f>
        <v>0</v>
      </c>
    </row>
    <row r="270" spans="4:8" x14ac:dyDescent="0.25">
      <c r="D270" s="10">
        <f>'خلاصه اطلاعات مرکز '!G2</f>
        <v>0</v>
      </c>
      <c r="E270" s="10">
        <f>'خلاصه اطلاعات مرکز '!I2</f>
        <v>0</v>
      </c>
      <c r="F270" s="10">
        <f>'خلاصه اطلاعات مرکز '!K2</f>
        <v>0</v>
      </c>
      <c r="G270" s="10">
        <f t="shared" si="4"/>
        <v>270</v>
      </c>
      <c r="H270" s="17">
        <f>IF('بیماران متادون'!B271&lt;&gt;"",'بیماران متادون'!B271&amp;" "&amp;'بیماران متادون'!C271,0)</f>
        <v>0</v>
      </c>
    </row>
    <row r="271" spans="4:8" x14ac:dyDescent="0.25">
      <c r="D271" s="10">
        <f>'خلاصه اطلاعات مرکز '!G2</f>
        <v>0</v>
      </c>
      <c r="E271" s="10">
        <f>'خلاصه اطلاعات مرکز '!I2</f>
        <v>0</v>
      </c>
      <c r="F271" s="10">
        <f>'خلاصه اطلاعات مرکز '!K2</f>
        <v>0</v>
      </c>
      <c r="G271" s="10">
        <f t="shared" si="4"/>
        <v>271</v>
      </c>
      <c r="H271" s="17">
        <f>IF('بیماران متادون'!B272&lt;&gt;"",'بیماران متادون'!B272&amp;" "&amp;'بیماران متادون'!C272,0)</f>
        <v>0</v>
      </c>
    </row>
    <row r="272" spans="4:8" x14ac:dyDescent="0.25">
      <c r="D272" s="10">
        <f>'خلاصه اطلاعات مرکز '!G2</f>
        <v>0</v>
      </c>
      <c r="E272" s="10">
        <f>'خلاصه اطلاعات مرکز '!I2</f>
        <v>0</v>
      </c>
      <c r="F272" s="10">
        <f>'خلاصه اطلاعات مرکز '!K2</f>
        <v>0</v>
      </c>
      <c r="G272" s="10">
        <f t="shared" si="4"/>
        <v>272</v>
      </c>
      <c r="H272" s="17">
        <f>IF('بیماران متادون'!B273&lt;&gt;"",'بیماران متادون'!B273&amp;" "&amp;'بیماران متادون'!C273,0)</f>
        <v>0</v>
      </c>
    </row>
    <row r="273" spans="4:8" x14ac:dyDescent="0.25">
      <c r="D273" s="10">
        <f>'خلاصه اطلاعات مرکز '!G2</f>
        <v>0</v>
      </c>
      <c r="E273" s="10">
        <f>'خلاصه اطلاعات مرکز '!I2</f>
        <v>0</v>
      </c>
      <c r="F273" s="10">
        <f>'خلاصه اطلاعات مرکز '!K2</f>
        <v>0</v>
      </c>
      <c r="G273" s="10">
        <f t="shared" si="4"/>
        <v>273</v>
      </c>
      <c r="H273" s="17">
        <f>IF('بیماران متادون'!B274&lt;&gt;"",'بیماران متادون'!B274&amp;" "&amp;'بیماران متادون'!C274,0)</f>
        <v>0</v>
      </c>
    </row>
    <row r="274" spans="4:8" x14ac:dyDescent="0.25">
      <c r="D274" s="10">
        <f>'خلاصه اطلاعات مرکز '!G2</f>
        <v>0</v>
      </c>
      <c r="E274" s="10">
        <f>'خلاصه اطلاعات مرکز '!I2</f>
        <v>0</v>
      </c>
      <c r="F274" s="10">
        <f>'خلاصه اطلاعات مرکز '!K2</f>
        <v>0</v>
      </c>
      <c r="G274" s="10">
        <f t="shared" si="4"/>
        <v>274</v>
      </c>
      <c r="H274" s="17">
        <f>IF('بیماران متادون'!B275&lt;&gt;"",'بیماران متادون'!B275&amp;" "&amp;'بیماران متادون'!C275,0)</f>
        <v>0</v>
      </c>
    </row>
    <row r="275" spans="4:8" x14ac:dyDescent="0.25">
      <c r="D275" s="10">
        <f>'خلاصه اطلاعات مرکز '!G2</f>
        <v>0</v>
      </c>
      <c r="E275" s="10">
        <f>'خلاصه اطلاعات مرکز '!I2</f>
        <v>0</v>
      </c>
      <c r="F275" s="10">
        <f>'خلاصه اطلاعات مرکز '!K2</f>
        <v>0</v>
      </c>
      <c r="G275" s="10">
        <f t="shared" si="4"/>
        <v>275</v>
      </c>
      <c r="H275" s="17">
        <f>IF('بیماران متادون'!B276&lt;&gt;"",'بیماران متادون'!B276&amp;" "&amp;'بیماران متادون'!C276,0)</f>
        <v>0</v>
      </c>
    </row>
    <row r="276" spans="4:8" x14ac:dyDescent="0.25">
      <c r="D276" s="10">
        <f>'خلاصه اطلاعات مرکز '!G2</f>
        <v>0</v>
      </c>
      <c r="E276" s="10">
        <f>'خلاصه اطلاعات مرکز '!I2</f>
        <v>0</v>
      </c>
      <c r="F276" s="10">
        <f>'خلاصه اطلاعات مرکز '!K2</f>
        <v>0</v>
      </c>
      <c r="G276" s="10">
        <f t="shared" si="4"/>
        <v>276</v>
      </c>
      <c r="H276" s="17">
        <f>IF('بیماران متادون'!B277&lt;&gt;"",'بیماران متادون'!B277&amp;" "&amp;'بیماران متادون'!C277,0)</f>
        <v>0</v>
      </c>
    </row>
    <row r="277" spans="4:8" x14ac:dyDescent="0.25">
      <c r="D277" s="10">
        <f>'خلاصه اطلاعات مرکز '!G2</f>
        <v>0</v>
      </c>
      <c r="E277" s="10">
        <f>'خلاصه اطلاعات مرکز '!I2</f>
        <v>0</v>
      </c>
      <c r="F277" s="10">
        <f>'خلاصه اطلاعات مرکز '!K2</f>
        <v>0</v>
      </c>
      <c r="G277" s="10">
        <f t="shared" si="4"/>
        <v>277</v>
      </c>
      <c r="H277" s="17">
        <f>IF('بیماران متادون'!B278&lt;&gt;"",'بیماران متادون'!B278&amp;" "&amp;'بیماران متادون'!C278,0)</f>
        <v>0</v>
      </c>
    </row>
    <row r="278" spans="4:8" x14ac:dyDescent="0.25">
      <c r="D278" s="10">
        <f>'خلاصه اطلاعات مرکز '!G2</f>
        <v>0</v>
      </c>
      <c r="E278" s="10">
        <f>'خلاصه اطلاعات مرکز '!I2</f>
        <v>0</v>
      </c>
      <c r="F278" s="10">
        <f>'خلاصه اطلاعات مرکز '!K2</f>
        <v>0</v>
      </c>
      <c r="G278" s="10">
        <f t="shared" si="4"/>
        <v>278</v>
      </c>
      <c r="H278" s="17">
        <f>IF('بیماران متادون'!B279&lt;&gt;"",'بیماران متادون'!B279&amp;" "&amp;'بیماران متادون'!C279,0)</f>
        <v>0</v>
      </c>
    </row>
    <row r="279" spans="4:8" x14ac:dyDescent="0.25">
      <c r="D279" s="10">
        <f>'خلاصه اطلاعات مرکز '!G2</f>
        <v>0</v>
      </c>
      <c r="E279" s="10">
        <f>'خلاصه اطلاعات مرکز '!I2</f>
        <v>0</v>
      </c>
      <c r="F279" s="10">
        <f>'خلاصه اطلاعات مرکز '!K2</f>
        <v>0</v>
      </c>
      <c r="G279" s="10">
        <f t="shared" si="4"/>
        <v>279</v>
      </c>
      <c r="H279" s="17">
        <f>IF('بیماران متادون'!B280&lt;&gt;"",'بیماران متادون'!B280&amp;" "&amp;'بیماران متادون'!C280,0)</f>
        <v>0</v>
      </c>
    </row>
    <row r="280" spans="4:8" x14ac:dyDescent="0.25">
      <c r="D280" s="10">
        <f>'خلاصه اطلاعات مرکز '!G2</f>
        <v>0</v>
      </c>
      <c r="E280" s="10">
        <f>'خلاصه اطلاعات مرکز '!I2</f>
        <v>0</v>
      </c>
      <c r="F280" s="10">
        <f>'خلاصه اطلاعات مرکز '!K2</f>
        <v>0</v>
      </c>
      <c r="G280" s="10">
        <f t="shared" si="4"/>
        <v>280</v>
      </c>
      <c r="H280" s="17">
        <f>IF('بیماران متادون'!B281&lt;&gt;"",'بیماران متادون'!B281&amp;" "&amp;'بیماران متادون'!C281,0)</f>
        <v>0</v>
      </c>
    </row>
    <row r="281" spans="4:8" x14ac:dyDescent="0.25">
      <c r="D281" s="10">
        <f>'خلاصه اطلاعات مرکز '!G2</f>
        <v>0</v>
      </c>
      <c r="E281" s="10">
        <f>'خلاصه اطلاعات مرکز '!I2</f>
        <v>0</v>
      </c>
      <c r="F281" s="10">
        <f>'خلاصه اطلاعات مرکز '!K2</f>
        <v>0</v>
      </c>
      <c r="G281" s="10">
        <f t="shared" si="4"/>
        <v>281</v>
      </c>
      <c r="H281" s="17">
        <f>IF('بیماران متادون'!B282&lt;&gt;"",'بیماران متادون'!B282&amp;" "&amp;'بیماران متادون'!C282,0)</f>
        <v>0</v>
      </c>
    </row>
    <row r="282" spans="4:8" x14ac:dyDescent="0.25">
      <c r="D282" s="10">
        <f>'خلاصه اطلاعات مرکز '!G2</f>
        <v>0</v>
      </c>
      <c r="E282" s="10">
        <f>'خلاصه اطلاعات مرکز '!I2</f>
        <v>0</v>
      </c>
      <c r="F282" s="10">
        <f>'خلاصه اطلاعات مرکز '!K2</f>
        <v>0</v>
      </c>
      <c r="G282" s="10">
        <f t="shared" si="4"/>
        <v>282</v>
      </c>
      <c r="H282" s="17">
        <f>IF('بیماران متادون'!B283&lt;&gt;"",'بیماران متادون'!B283&amp;" "&amp;'بیماران متادون'!C283,0)</f>
        <v>0</v>
      </c>
    </row>
    <row r="283" spans="4:8" x14ac:dyDescent="0.25">
      <c r="D283" s="10">
        <f>'خلاصه اطلاعات مرکز '!G2</f>
        <v>0</v>
      </c>
      <c r="E283" s="10">
        <f>'خلاصه اطلاعات مرکز '!I2</f>
        <v>0</v>
      </c>
      <c r="F283" s="10">
        <f>'خلاصه اطلاعات مرکز '!K2</f>
        <v>0</v>
      </c>
      <c r="G283" s="10">
        <f t="shared" si="4"/>
        <v>283</v>
      </c>
      <c r="H283" s="17">
        <f>IF('بیماران متادون'!B284&lt;&gt;"",'بیماران متادون'!B284&amp;" "&amp;'بیماران متادون'!C284,0)</f>
        <v>0</v>
      </c>
    </row>
    <row r="284" spans="4:8" x14ac:dyDescent="0.25">
      <c r="D284" s="10">
        <f>'خلاصه اطلاعات مرکز '!G2</f>
        <v>0</v>
      </c>
      <c r="E284" s="10">
        <f>'خلاصه اطلاعات مرکز '!I2</f>
        <v>0</v>
      </c>
      <c r="F284" s="10">
        <f>'خلاصه اطلاعات مرکز '!K2</f>
        <v>0</v>
      </c>
      <c r="G284" s="10">
        <f t="shared" si="4"/>
        <v>284</v>
      </c>
      <c r="H284" s="17">
        <f>IF('بیماران متادون'!B285&lt;&gt;"",'بیماران متادون'!B285&amp;" "&amp;'بیماران متادون'!C285,0)</f>
        <v>0</v>
      </c>
    </row>
    <row r="285" spans="4:8" x14ac:dyDescent="0.25">
      <c r="D285" s="10">
        <f>'خلاصه اطلاعات مرکز '!G2</f>
        <v>0</v>
      </c>
      <c r="E285" s="10">
        <f>'خلاصه اطلاعات مرکز '!I2</f>
        <v>0</v>
      </c>
      <c r="F285" s="10">
        <f>'خلاصه اطلاعات مرکز '!K2</f>
        <v>0</v>
      </c>
      <c r="G285" s="10">
        <f t="shared" si="4"/>
        <v>285</v>
      </c>
      <c r="H285" s="17">
        <f>IF('بیماران متادون'!B286&lt;&gt;"",'بیماران متادون'!B286&amp;" "&amp;'بیماران متادون'!C286,0)</f>
        <v>0</v>
      </c>
    </row>
    <row r="286" spans="4:8" x14ac:dyDescent="0.25">
      <c r="D286" s="10">
        <f>'خلاصه اطلاعات مرکز '!G2</f>
        <v>0</v>
      </c>
      <c r="E286" s="10">
        <f>'خلاصه اطلاعات مرکز '!I2</f>
        <v>0</v>
      </c>
      <c r="F286" s="10">
        <f>'خلاصه اطلاعات مرکز '!K2</f>
        <v>0</v>
      </c>
      <c r="G286" s="10">
        <f t="shared" si="4"/>
        <v>286</v>
      </c>
      <c r="H286" s="17">
        <f>IF('بیماران متادون'!B287&lt;&gt;"",'بیماران متادون'!B287&amp;" "&amp;'بیماران متادون'!C287,0)</f>
        <v>0</v>
      </c>
    </row>
    <row r="287" spans="4:8" x14ac:dyDescent="0.25">
      <c r="D287" s="10">
        <f>'خلاصه اطلاعات مرکز '!G2</f>
        <v>0</v>
      </c>
      <c r="E287" s="10">
        <f>'خلاصه اطلاعات مرکز '!I2</f>
        <v>0</v>
      </c>
      <c r="F287" s="10">
        <f>'خلاصه اطلاعات مرکز '!K2</f>
        <v>0</v>
      </c>
      <c r="G287" s="10">
        <f t="shared" si="4"/>
        <v>287</v>
      </c>
      <c r="H287" s="17">
        <f>IF('بیماران متادون'!B288&lt;&gt;"",'بیماران متادون'!B288&amp;" "&amp;'بیماران متادون'!C288,0)</f>
        <v>0</v>
      </c>
    </row>
    <row r="288" spans="4:8" x14ac:dyDescent="0.25">
      <c r="D288" s="10">
        <f>'خلاصه اطلاعات مرکز '!G2</f>
        <v>0</v>
      </c>
      <c r="E288" s="10">
        <f>'خلاصه اطلاعات مرکز '!I2</f>
        <v>0</v>
      </c>
      <c r="F288" s="10">
        <f>'خلاصه اطلاعات مرکز '!K2</f>
        <v>0</v>
      </c>
      <c r="G288" s="10">
        <f t="shared" si="4"/>
        <v>288</v>
      </c>
      <c r="H288" s="17">
        <f>IF('بیماران متادون'!B289&lt;&gt;"",'بیماران متادون'!B289&amp;" "&amp;'بیماران متادون'!C289,0)</f>
        <v>0</v>
      </c>
    </row>
    <row r="289" spans="4:8" x14ac:dyDescent="0.25">
      <c r="D289" s="10">
        <f>'خلاصه اطلاعات مرکز '!G2</f>
        <v>0</v>
      </c>
      <c r="E289" s="10">
        <f>'خلاصه اطلاعات مرکز '!I2</f>
        <v>0</v>
      </c>
      <c r="F289" s="10">
        <f>'خلاصه اطلاعات مرکز '!K2</f>
        <v>0</v>
      </c>
      <c r="G289" s="10">
        <f t="shared" si="4"/>
        <v>289</v>
      </c>
      <c r="H289" s="17">
        <f>IF('بیماران متادون'!B290&lt;&gt;"",'بیماران متادون'!B290&amp;" "&amp;'بیماران متادون'!C290,0)</f>
        <v>0</v>
      </c>
    </row>
    <row r="290" spans="4:8" x14ac:dyDescent="0.25">
      <c r="D290" s="10">
        <f>'خلاصه اطلاعات مرکز '!G2</f>
        <v>0</v>
      </c>
      <c r="E290" s="10">
        <f>'خلاصه اطلاعات مرکز '!I2</f>
        <v>0</v>
      </c>
      <c r="F290" s="10">
        <f>'خلاصه اطلاعات مرکز '!K2</f>
        <v>0</v>
      </c>
      <c r="G290" s="10">
        <f t="shared" si="4"/>
        <v>290</v>
      </c>
      <c r="H290" s="17">
        <f>IF('بیماران متادون'!B291&lt;&gt;"",'بیماران متادون'!B291&amp;" "&amp;'بیماران متادون'!C291,0)</f>
        <v>0</v>
      </c>
    </row>
    <row r="291" spans="4:8" x14ac:dyDescent="0.25">
      <c r="D291" s="10">
        <f>'خلاصه اطلاعات مرکز '!G2</f>
        <v>0</v>
      </c>
      <c r="E291" s="10">
        <f>'خلاصه اطلاعات مرکز '!I2</f>
        <v>0</v>
      </c>
      <c r="F291" s="10">
        <f>'خلاصه اطلاعات مرکز '!K2</f>
        <v>0</v>
      </c>
      <c r="G291" s="10">
        <f t="shared" si="4"/>
        <v>291</v>
      </c>
      <c r="H291" s="17">
        <f>IF('بیماران متادون'!B292&lt;&gt;"",'بیماران متادون'!B292&amp;" "&amp;'بیماران متادون'!C292,0)</f>
        <v>0</v>
      </c>
    </row>
    <row r="292" spans="4:8" x14ac:dyDescent="0.25">
      <c r="D292" s="10">
        <f>'خلاصه اطلاعات مرکز '!G2</f>
        <v>0</v>
      </c>
      <c r="E292" s="10">
        <f>'خلاصه اطلاعات مرکز '!I2</f>
        <v>0</v>
      </c>
      <c r="F292" s="10">
        <f>'خلاصه اطلاعات مرکز '!K2</f>
        <v>0</v>
      </c>
      <c r="G292" s="10">
        <f t="shared" si="4"/>
        <v>292</v>
      </c>
      <c r="H292" s="17">
        <f>IF('بیماران متادون'!B293&lt;&gt;"",'بیماران متادون'!B293&amp;" "&amp;'بیماران متادون'!C293,0)</f>
        <v>0</v>
      </c>
    </row>
    <row r="293" spans="4:8" x14ac:dyDescent="0.25">
      <c r="D293" s="10">
        <f>'خلاصه اطلاعات مرکز '!G2</f>
        <v>0</v>
      </c>
      <c r="E293" s="10">
        <f>'خلاصه اطلاعات مرکز '!I2</f>
        <v>0</v>
      </c>
      <c r="F293" s="10">
        <f>'خلاصه اطلاعات مرکز '!K2</f>
        <v>0</v>
      </c>
      <c r="G293" s="10">
        <f t="shared" si="4"/>
        <v>293</v>
      </c>
      <c r="H293" s="17">
        <f>IF('بیماران متادون'!B294&lt;&gt;"",'بیماران متادون'!B294&amp;" "&amp;'بیماران متادون'!C294,0)</f>
        <v>0</v>
      </c>
    </row>
    <row r="294" spans="4:8" x14ac:dyDescent="0.25">
      <c r="D294" s="10">
        <f>'خلاصه اطلاعات مرکز '!G2</f>
        <v>0</v>
      </c>
      <c r="E294" s="10">
        <f>'خلاصه اطلاعات مرکز '!I2</f>
        <v>0</v>
      </c>
      <c r="F294" s="10">
        <f>'خلاصه اطلاعات مرکز '!K2</f>
        <v>0</v>
      </c>
      <c r="G294" s="10">
        <f t="shared" si="4"/>
        <v>294</v>
      </c>
      <c r="H294" s="17">
        <f>IF('بیماران متادون'!B295&lt;&gt;"",'بیماران متادون'!B295&amp;" "&amp;'بیماران متادون'!C295,0)</f>
        <v>0</v>
      </c>
    </row>
    <row r="295" spans="4:8" x14ac:dyDescent="0.25">
      <c r="D295" s="10">
        <f>'خلاصه اطلاعات مرکز '!G2</f>
        <v>0</v>
      </c>
      <c r="E295" s="10">
        <f>'خلاصه اطلاعات مرکز '!I2</f>
        <v>0</v>
      </c>
      <c r="F295" s="10">
        <f>'خلاصه اطلاعات مرکز '!K2</f>
        <v>0</v>
      </c>
      <c r="G295" s="10">
        <f t="shared" si="4"/>
        <v>295</v>
      </c>
      <c r="H295" s="17">
        <f>IF('بیماران متادون'!B296&lt;&gt;"",'بیماران متادون'!B296&amp;" "&amp;'بیماران متادون'!C296,0)</f>
        <v>0</v>
      </c>
    </row>
    <row r="296" spans="4:8" x14ac:dyDescent="0.25">
      <c r="D296" s="10">
        <f>'خلاصه اطلاعات مرکز '!G2</f>
        <v>0</v>
      </c>
      <c r="E296" s="10">
        <f>'خلاصه اطلاعات مرکز '!I2</f>
        <v>0</v>
      </c>
      <c r="F296" s="10">
        <f>'خلاصه اطلاعات مرکز '!K2</f>
        <v>0</v>
      </c>
      <c r="G296" s="10">
        <f t="shared" si="4"/>
        <v>296</v>
      </c>
      <c r="H296" s="17">
        <f>IF('بیماران متادون'!B297&lt;&gt;"",'بیماران متادون'!B297&amp;" "&amp;'بیماران متادون'!C297,0)</f>
        <v>0</v>
      </c>
    </row>
    <row r="297" spans="4:8" x14ac:dyDescent="0.25">
      <c r="D297" s="10">
        <f>'خلاصه اطلاعات مرکز '!G2</f>
        <v>0</v>
      </c>
      <c r="E297" s="10">
        <f>'خلاصه اطلاعات مرکز '!I2</f>
        <v>0</v>
      </c>
      <c r="F297" s="10">
        <f>'خلاصه اطلاعات مرکز '!K2</f>
        <v>0</v>
      </c>
      <c r="G297" s="10">
        <f t="shared" si="4"/>
        <v>297</v>
      </c>
      <c r="H297" s="17">
        <f>IF('بیماران متادون'!B298&lt;&gt;"",'بیماران متادون'!B298&amp;" "&amp;'بیماران متادون'!C298,0)</f>
        <v>0</v>
      </c>
    </row>
    <row r="298" spans="4:8" x14ac:dyDescent="0.25">
      <c r="D298" s="10">
        <f>'خلاصه اطلاعات مرکز '!G2</f>
        <v>0</v>
      </c>
      <c r="E298" s="10">
        <f>'خلاصه اطلاعات مرکز '!I2</f>
        <v>0</v>
      </c>
      <c r="F298" s="10">
        <f>'خلاصه اطلاعات مرکز '!K2</f>
        <v>0</v>
      </c>
      <c r="G298" s="10">
        <f t="shared" si="4"/>
        <v>298</v>
      </c>
      <c r="H298" s="17">
        <f>IF('بیماران متادون'!B299&lt;&gt;"",'بیماران متادون'!B299&amp;" "&amp;'بیماران متادون'!C299,0)</f>
        <v>0</v>
      </c>
    </row>
    <row r="299" spans="4:8" x14ac:dyDescent="0.25">
      <c r="D299" s="10">
        <f>'خلاصه اطلاعات مرکز '!G2</f>
        <v>0</v>
      </c>
      <c r="E299" s="10">
        <f>'خلاصه اطلاعات مرکز '!I2</f>
        <v>0</v>
      </c>
      <c r="F299" s="10">
        <f>'خلاصه اطلاعات مرکز '!K2</f>
        <v>0</v>
      </c>
      <c r="G299" s="10">
        <f t="shared" si="4"/>
        <v>299</v>
      </c>
      <c r="H299" s="17">
        <f>IF('بیماران متادون'!B300&lt;&gt;"",'بیماران متادون'!B300&amp;" "&amp;'بیماران متادون'!C300,0)</f>
        <v>0</v>
      </c>
    </row>
    <row r="300" spans="4:8" x14ac:dyDescent="0.25">
      <c r="D300" s="10">
        <f>'خلاصه اطلاعات مرکز '!G2</f>
        <v>0</v>
      </c>
      <c r="E300" s="10">
        <f>'خلاصه اطلاعات مرکز '!I2</f>
        <v>0</v>
      </c>
      <c r="F300" s="10">
        <f>'خلاصه اطلاعات مرکز '!K2</f>
        <v>0</v>
      </c>
      <c r="G300" s="10">
        <f t="shared" si="4"/>
        <v>300</v>
      </c>
      <c r="H300" s="17">
        <f>IF('بیماران متادون'!B301&lt;&gt;"",'بیماران متادون'!B301&amp;" "&amp;'بیماران متادون'!C301,0)</f>
        <v>0</v>
      </c>
    </row>
    <row r="301" spans="4:8" x14ac:dyDescent="0.25">
      <c r="D301" s="10">
        <f>'خلاصه اطلاعات مرکز '!G2</f>
        <v>0</v>
      </c>
      <c r="E301" s="10">
        <f>'خلاصه اطلاعات مرکز '!I2</f>
        <v>0</v>
      </c>
      <c r="F301" s="10">
        <f>'خلاصه اطلاعات مرکز '!K2</f>
        <v>0</v>
      </c>
      <c r="G301" s="10">
        <f t="shared" si="4"/>
        <v>301</v>
      </c>
      <c r="H301" s="17">
        <f>IF('بیماران متادون'!B302&lt;&gt;"",'بیماران متادون'!B302&amp;" "&amp;'بیماران متادون'!C302,0)</f>
        <v>0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T501"/>
  <sheetViews>
    <sheetView rightToLeft="1" view="pageBreakPreview" zoomScale="85" zoomScaleSheetLayoutView="85" workbookViewId="0">
      <pane ySplit="1" topLeftCell="A62" activePane="bottomLeft" state="frozen"/>
      <selection pane="bottomLeft" activeCell="T3" sqref="T3"/>
    </sheetView>
  </sheetViews>
  <sheetFormatPr defaultRowHeight="14.4" x14ac:dyDescent="0.3"/>
  <cols>
    <col min="1" max="1" width="28" bestFit="1" customWidth="1"/>
    <col min="2" max="2" width="19.44140625" bestFit="1" customWidth="1"/>
    <col min="3" max="3" width="11.21875" bestFit="1" customWidth="1"/>
    <col min="4" max="4" width="12" bestFit="1" customWidth="1"/>
    <col min="5" max="5" width="4.88671875" bestFit="1" customWidth="1"/>
    <col min="6" max="6" width="3.44140625" bestFit="1" customWidth="1"/>
    <col min="7" max="7" width="5.5546875" bestFit="1" customWidth="1"/>
    <col min="8" max="8" width="7.88671875" bestFit="1" customWidth="1"/>
    <col min="9" max="9" width="6.88671875" bestFit="1" customWidth="1"/>
    <col min="10" max="10" width="6.6640625" bestFit="1" customWidth="1"/>
    <col min="11" max="11" width="4.21875" bestFit="1" customWidth="1"/>
    <col min="12" max="12" width="7" bestFit="1" customWidth="1"/>
    <col min="13" max="13" width="5.6640625" bestFit="1" customWidth="1"/>
    <col min="14" max="14" width="7.5546875" bestFit="1" customWidth="1"/>
    <col min="15" max="45" width="3.6640625" customWidth="1"/>
    <col min="46" max="46" width="6" bestFit="1" customWidth="1"/>
    <col min="47" max="60" width="3.6640625" customWidth="1"/>
  </cols>
  <sheetData>
    <row r="1" spans="1:46" x14ac:dyDescent="0.3">
      <c r="A1" s="76" t="s">
        <v>60</v>
      </c>
      <c r="B1" s="76" t="s">
        <v>59</v>
      </c>
      <c r="C1" s="76" t="s">
        <v>58</v>
      </c>
      <c r="D1" s="76" t="s">
        <v>57</v>
      </c>
      <c r="E1" s="76" t="s">
        <v>47</v>
      </c>
      <c r="F1" s="76" t="s">
        <v>49</v>
      </c>
      <c r="G1" s="76" t="s">
        <v>48</v>
      </c>
      <c r="H1" s="76" t="s">
        <v>50</v>
      </c>
      <c r="I1" s="76" t="s">
        <v>51</v>
      </c>
      <c r="J1" s="76" t="s">
        <v>52</v>
      </c>
      <c r="K1" s="76" t="s">
        <v>53</v>
      </c>
      <c r="L1" s="76" t="s">
        <v>54</v>
      </c>
      <c r="M1" s="76" t="s">
        <v>55</v>
      </c>
      <c r="N1" s="76" t="s">
        <v>56</v>
      </c>
      <c r="O1" s="76" t="s">
        <v>15</v>
      </c>
      <c r="P1" s="76" t="s">
        <v>16</v>
      </c>
      <c r="Q1" s="76" t="s">
        <v>17</v>
      </c>
      <c r="R1" s="76" t="s">
        <v>18</v>
      </c>
      <c r="S1" s="76" t="s">
        <v>19</v>
      </c>
      <c r="T1" s="76" t="s">
        <v>20</v>
      </c>
      <c r="U1" s="76" t="s">
        <v>21</v>
      </c>
      <c r="V1" s="76" t="s">
        <v>22</v>
      </c>
      <c r="W1" s="76" t="s">
        <v>23</v>
      </c>
      <c r="X1" s="76" t="s">
        <v>24</v>
      </c>
      <c r="Y1" s="76" t="s">
        <v>25</v>
      </c>
      <c r="Z1" s="76" t="s">
        <v>26</v>
      </c>
      <c r="AA1" s="76" t="s">
        <v>27</v>
      </c>
      <c r="AB1" s="76" t="s">
        <v>28</v>
      </c>
      <c r="AC1" s="76" t="s">
        <v>29</v>
      </c>
      <c r="AD1" s="76" t="s">
        <v>30</v>
      </c>
      <c r="AE1" s="76" t="s">
        <v>31</v>
      </c>
      <c r="AF1" s="76" t="s">
        <v>32</v>
      </c>
      <c r="AG1" s="76" t="s">
        <v>33</v>
      </c>
      <c r="AH1" s="76" t="s">
        <v>34</v>
      </c>
      <c r="AI1" s="76" t="s">
        <v>35</v>
      </c>
      <c r="AJ1" s="76" t="s">
        <v>36</v>
      </c>
      <c r="AK1" s="76" t="s">
        <v>37</v>
      </c>
      <c r="AL1" s="76" t="s">
        <v>38</v>
      </c>
      <c r="AM1" s="76" t="s">
        <v>39</v>
      </c>
      <c r="AN1" s="76" t="s">
        <v>40</v>
      </c>
      <c r="AO1" s="76" t="s">
        <v>41</v>
      </c>
      <c r="AP1" s="76" t="s">
        <v>42</v>
      </c>
      <c r="AQ1" s="76" t="s">
        <v>43</v>
      </c>
      <c r="AR1" s="76" t="s">
        <v>44</v>
      </c>
      <c r="AS1" s="76" t="s">
        <v>45</v>
      </c>
      <c r="AT1" s="76" t="s">
        <v>46</v>
      </c>
    </row>
    <row r="2" spans="1:46" x14ac:dyDescent="0.3">
      <c r="A2" s="77" t="str">
        <f>"m"&amp;'مصرف متادون'!A2</f>
        <v>m0</v>
      </c>
      <c r="B2" s="77" t="e">
        <f>'مصرف متادون'!B2</f>
        <v>#REF!</v>
      </c>
      <c r="C2" s="77" t="e">
        <f>'مصرف متادون'!C2</f>
        <v>#REF!</v>
      </c>
      <c r="D2" s="77">
        <f>'مصرف متادون'!D2</f>
        <v>0</v>
      </c>
      <c r="E2" s="77">
        <f>'مصرف متادون'!E2</f>
        <v>0</v>
      </c>
      <c r="F2" s="77">
        <f>'مصرف متادون'!F2</f>
        <v>0</v>
      </c>
      <c r="G2" s="77">
        <f>'مصرف متادون'!G2</f>
        <v>0</v>
      </c>
      <c r="H2" s="77" t="str">
        <f>'بیماران متادون'!B2</f>
        <v xml:space="preserve">امیر راشد </v>
      </c>
      <c r="I2" s="77" t="str">
        <f>'بیماران متادون'!C2</f>
        <v xml:space="preserve">فتحی </v>
      </c>
      <c r="J2" s="77" t="str">
        <f>'بیماران متادون'!D2</f>
        <v>اسدالله</v>
      </c>
      <c r="K2" s="77">
        <f>'بیماران متادون'!F2</f>
        <v>0</v>
      </c>
      <c r="L2" s="77">
        <f>'بیماران متادون'!G2</f>
        <v>0</v>
      </c>
      <c r="M2" s="77">
        <f>'بیماران متادون'!H2</f>
        <v>0</v>
      </c>
      <c r="N2" s="77">
        <f>'بیماران متادون'!I2</f>
        <v>0</v>
      </c>
      <c r="O2" s="77">
        <f>'مصرف متادون'!I2</f>
        <v>0</v>
      </c>
      <c r="P2" s="77">
        <f>'مصرف متادون'!J2</f>
        <v>0</v>
      </c>
      <c r="Q2" s="77">
        <f>'مصرف متادون'!K2</f>
        <v>0</v>
      </c>
      <c r="R2" s="77">
        <f>'مصرف متادون'!L2</f>
        <v>0</v>
      </c>
      <c r="S2" s="77">
        <f>'مصرف متادون'!M2</f>
        <v>0</v>
      </c>
      <c r="T2" s="77">
        <f>'مصرف متادون'!N2</f>
        <v>0</v>
      </c>
      <c r="U2" s="77">
        <f>'مصرف متادون'!O2</f>
        <v>0</v>
      </c>
      <c r="V2" s="77">
        <f>'مصرف متادون'!P2</f>
        <v>0</v>
      </c>
      <c r="W2" s="77">
        <f>'مصرف متادون'!Q2</f>
        <v>0</v>
      </c>
      <c r="X2" s="77">
        <f>'مصرف متادون'!R2</f>
        <v>0</v>
      </c>
      <c r="Y2" s="77">
        <f>'مصرف متادون'!S2</f>
        <v>0</v>
      </c>
      <c r="Z2" s="77">
        <f>'مصرف متادون'!T2</f>
        <v>0</v>
      </c>
      <c r="AA2" s="77">
        <f>'مصرف متادون'!U2</f>
        <v>0</v>
      </c>
      <c r="AB2" s="77">
        <f>'مصرف متادون'!V2</f>
        <v>0</v>
      </c>
      <c r="AC2" s="77">
        <f>'مصرف متادون'!W2</f>
        <v>0</v>
      </c>
      <c r="AD2" s="77">
        <f>'مصرف متادون'!X2</f>
        <v>0</v>
      </c>
      <c r="AE2" s="77">
        <f>'مصرف متادون'!Y2</f>
        <v>0</v>
      </c>
      <c r="AF2" s="77">
        <f>'مصرف متادون'!Z2</f>
        <v>0</v>
      </c>
      <c r="AG2" s="77">
        <f>'مصرف متادون'!AA2</f>
        <v>0</v>
      </c>
      <c r="AH2" s="77">
        <f>'مصرف متادون'!AB2</f>
        <v>0</v>
      </c>
      <c r="AI2" s="77">
        <f>'مصرف متادون'!AC2</f>
        <v>0</v>
      </c>
      <c r="AJ2" s="77">
        <f>'مصرف متادون'!AD2</f>
        <v>0</v>
      </c>
      <c r="AK2" s="77">
        <f>'مصرف متادون'!AE2</f>
        <v>0</v>
      </c>
      <c r="AL2" s="77">
        <f>'مصرف متادون'!AL2</f>
        <v>0</v>
      </c>
      <c r="AM2" s="77">
        <f>'مصرف متادون'!AG2</f>
        <v>0</v>
      </c>
      <c r="AN2" s="77">
        <f>'مصرف متادون'!AH2</f>
        <v>0</v>
      </c>
      <c r="AO2" s="77">
        <f>'مصرف متادون'!AI2</f>
        <v>0</v>
      </c>
      <c r="AP2" s="77">
        <f>'مصرف متادون'!AJ2</f>
        <v>0</v>
      </c>
      <c r="AQ2" s="77">
        <f>'مصرف متادون'!AK2</f>
        <v>0</v>
      </c>
      <c r="AR2" s="77" t="e">
        <f>'مصرف متادون'!#REF!</f>
        <v>#REF!</v>
      </c>
      <c r="AS2" s="77">
        <f>'مصرف متادون'!AM2</f>
        <v>0</v>
      </c>
      <c r="AT2" s="77">
        <f>'مصرف متادون'!AN2</f>
        <v>0</v>
      </c>
    </row>
    <row r="3" spans="1:46" x14ac:dyDescent="0.3">
      <c r="A3" s="77" t="str">
        <f>"m"&amp;'مصرف متادون'!A3</f>
        <v>m0</v>
      </c>
      <c r="B3" s="77">
        <f>'مصرف متادون'!B3</f>
        <v>0</v>
      </c>
      <c r="C3" s="77">
        <f>'مصرف متادون'!C3</f>
        <v>0</v>
      </c>
      <c r="D3" s="77">
        <f>'مصرف متادون'!D3</f>
        <v>0</v>
      </c>
      <c r="E3" s="77">
        <f>'مصرف متادون'!E3</f>
        <v>0</v>
      </c>
      <c r="F3" s="77">
        <f>'مصرف متادون'!F3</f>
        <v>0</v>
      </c>
      <c r="G3" s="77">
        <f>'مصرف متادون'!G3</f>
        <v>0</v>
      </c>
      <c r="H3" s="77" t="str">
        <f>'بیماران متادون'!B3</f>
        <v xml:space="preserve">امیر </v>
      </c>
      <c r="I3" s="77" t="str">
        <f>'بیماران متادون'!C3</f>
        <v>مرادی</v>
      </c>
      <c r="J3" s="77" t="str">
        <f>'بیماران متادون'!D3</f>
        <v>محمد</v>
      </c>
      <c r="K3" s="77">
        <f>'بیماران متادون'!F3</f>
        <v>0</v>
      </c>
      <c r="L3" s="77">
        <f>'بیماران متادون'!G3</f>
        <v>0</v>
      </c>
      <c r="M3" s="77">
        <f>'بیماران متادون'!H3</f>
        <v>0</v>
      </c>
      <c r="N3" s="77">
        <f>'بیماران متادون'!I3</f>
        <v>0</v>
      </c>
      <c r="O3" s="77">
        <f>'مصرف متادون'!I3</f>
        <v>0</v>
      </c>
      <c r="P3" s="77">
        <f>'مصرف متادون'!J3</f>
        <v>0</v>
      </c>
      <c r="Q3" s="77">
        <f>'مصرف متادون'!K3</f>
        <v>0</v>
      </c>
      <c r="R3" s="77">
        <f>'مصرف متادون'!L3</f>
        <v>0</v>
      </c>
      <c r="S3" s="77">
        <f>'مصرف متادون'!M3</f>
        <v>0</v>
      </c>
      <c r="T3" s="77">
        <f>'مصرف متادون'!N3</f>
        <v>0</v>
      </c>
      <c r="U3" s="77">
        <f>'مصرف متادون'!O3</f>
        <v>0</v>
      </c>
      <c r="V3" s="77">
        <f>'مصرف متادون'!P3</f>
        <v>0</v>
      </c>
      <c r="W3" s="77">
        <f>'مصرف متادون'!W3</f>
        <v>0</v>
      </c>
      <c r="X3" s="77">
        <f>'مصرف متادون'!R3</f>
        <v>0</v>
      </c>
      <c r="Y3" s="77">
        <f>'مصرف متادون'!S3</f>
        <v>0</v>
      </c>
      <c r="Z3" s="77" t="e">
        <f>'مصرف متادون'!#REF!</f>
        <v>#REF!</v>
      </c>
      <c r="AA3" s="77">
        <f>'مصرف متادون'!U3</f>
        <v>0</v>
      </c>
      <c r="AB3" s="77">
        <f>'مصرف متادون'!V3</f>
        <v>0</v>
      </c>
      <c r="AC3" s="77" t="e">
        <f>'مصرف متادون'!#REF!</f>
        <v>#REF!</v>
      </c>
      <c r="AD3" s="77">
        <f>'مصرف متادون'!X3</f>
        <v>0</v>
      </c>
      <c r="AE3" s="77">
        <f>'مصرف متادون'!Y3</f>
        <v>0</v>
      </c>
      <c r="AF3" s="77">
        <f>'مصرف متادون'!Z3</f>
        <v>0</v>
      </c>
      <c r="AG3" s="77">
        <f>'مصرف متادون'!AA3</f>
        <v>0</v>
      </c>
      <c r="AH3" s="77">
        <f>'مصرف متادون'!AB3</f>
        <v>0</v>
      </c>
      <c r="AI3" s="77">
        <f>'مصرف متادون'!AC3</f>
        <v>0</v>
      </c>
      <c r="AJ3" s="77">
        <f>'مصرف متادون'!AD3</f>
        <v>0</v>
      </c>
      <c r="AK3" s="77">
        <f>'مصرف متادون'!AE3</f>
        <v>0</v>
      </c>
      <c r="AL3" s="77">
        <f>'مصرف متادون'!AF3</f>
        <v>0</v>
      </c>
      <c r="AM3" s="77">
        <f>'مصرف متادون'!AG3</f>
        <v>0</v>
      </c>
      <c r="AN3" s="77">
        <f>'مصرف متادون'!AH3</f>
        <v>0</v>
      </c>
      <c r="AO3" s="77">
        <f>'مصرف متادون'!AI3</f>
        <v>0</v>
      </c>
      <c r="AP3" s="77">
        <f>'مصرف متادون'!AJ3</f>
        <v>0</v>
      </c>
      <c r="AQ3" s="77">
        <f>'مصرف متادون'!AK3</f>
        <v>0</v>
      </c>
      <c r="AR3" s="77">
        <f>'مصرف متادون'!AL3</f>
        <v>0</v>
      </c>
      <c r="AS3" s="77">
        <f>'مصرف متادون'!AM3</f>
        <v>0</v>
      </c>
      <c r="AT3" s="77">
        <f>'مصرف متادون'!AN3</f>
        <v>0</v>
      </c>
    </row>
    <row r="4" spans="1:46" x14ac:dyDescent="0.3">
      <c r="A4" s="77" t="str">
        <f>"m"&amp;'مصرف متادون'!A4</f>
        <v>m0</v>
      </c>
      <c r="B4" s="77">
        <f>'مصرف متادون'!B4</f>
        <v>0</v>
      </c>
      <c r="C4" s="77">
        <f>'مصرف متادون'!C4</f>
        <v>0</v>
      </c>
      <c r="D4" s="77">
        <f>'مصرف متادون'!D4</f>
        <v>0</v>
      </c>
      <c r="E4" s="77">
        <f>'مصرف متادون'!E4</f>
        <v>0</v>
      </c>
      <c r="F4" s="77">
        <f>'مصرف متادون'!F4</f>
        <v>0</v>
      </c>
      <c r="G4" s="77">
        <f>'مصرف متادون'!G4</f>
        <v>0</v>
      </c>
      <c r="H4" s="77" t="str">
        <f>'بیماران متادون'!B4</f>
        <v>محمد</v>
      </c>
      <c r="I4" s="77" t="str">
        <f>'بیماران متادون'!C4</f>
        <v>زرین بیان</v>
      </c>
      <c r="J4" s="77" t="str">
        <f>'بیماران متادون'!D4</f>
        <v>محمد امین</v>
      </c>
      <c r="K4" s="77">
        <f>'بیماران متادون'!F4</f>
        <v>0</v>
      </c>
      <c r="L4" s="77">
        <f>'بیماران متادون'!G4</f>
        <v>0</v>
      </c>
      <c r="M4" s="77">
        <f>'بیماران متادون'!H4</f>
        <v>0</v>
      </c>
      <c r="N4" s="77">
        <f>'بیماران متادون'!I4</f>
        <v>0</v>
      </c>
      <c r="O4" s="77">
        <f>'مصرف متادون'!I4</f>
        <v>0</v>
      </c>
      <c r="P4" s="77">
        <f>'مصرف متادون'!J4</f>
        <v>0</v>
      </c>
      <c r="Q4" s="77">
        <f>'مصرف متادون'!K4</f>
        <v>0</v>
      </c>
      <c r="R4" s="77">
        <f>'مصرف متادون'!L4</f>
        <v>0</v>
      </c>
      <c r="S4" s="77">
        <f>'مصرف متادون'!M4</f>
        <v>0</v>
      </c>
      <c r="T4" s="77">
        <f>'مصرف متادون'!N4</f>
        <v>0</v>
      </c>
      <c r="U4" s="77">
        <f>'مصرف متادون'!O4</f>
        <v>0</v>
      </c>
      <c r="V4" s="77">
        <f>'مصرف متادون'!P4</f>
        <v>0</v>
      </c>
      <c r="W4" s="77">
        <f>'مصرف متادون'!Q4</f>
        <v>0</v>
      </c>
      <c r="X4" s="77">
        <f>'مصرف متادون'!R4</f>
        <v>0</v>
      </c>
      <c r="Y4" s="77">
        <f>'مصرف متادون'!S4</f>
        <v>0</v>
      </c>
      <c r="Z4" s="77">
        <f>'مصرف متادون'!T4</f>
        <v>0</v>
      </c>
      <c r="AA4" s="77">
        <f>'مصرف متادون'!U4</f>
        <v>0</v>
      </c>
      <c r="AB4" s="77">
        <f>'مصرف متادون'!V4</f>
        <v>0</v>
      </c>
      <c r="AC4" s="77">
        <f>'مصرف متادون'!W4</f>
        <v>0</v>
      </c>
      <c r="AD4" s="77">
        <f>'مصرف متادون'!X4</f>
        <v>0</v>
      </c>
      <c r="AE4" s="77">
        <f>'مصرف متادون'!Y4</f>
        <v>0</v>
      </c>
      <c r="AF4" s="77">
        <f>'مصرف متادون'!Z4</f>
        <v>0</v>
      </c>
      <c r="AG4" s="77">
        <f>'مصرف متادون'!AA4</f>
        <v>0</v>
      </c>
      <c r="AH4" s="77">
        <f>'مصرف متادون'!AB4</f>
        <v>0</v>
      </c>
      <c r="AI4" s="77">
        <f>'مصرف متادون'!AC4</f>
        <v>0</v>
      </c>
      <c r="AJ4" s="77">
        <f>'مصرف متادون'!AD4</f>
        <v>0</v>
      </c>
      <c r="AK4" s="77">
        <f>'مصرف متادون'!AE4</f>
        <v>0</v>
      </c>
      <c r="AL4" s="77">
        <f>'مصرف متادون'!AF4</f>
        <v>0</v>
      </c>
      <c r="AM4" s="77">
        <f>'مصرف متادون'!AG4</f>
        <v>0</v>
      </c>
      <c r="AN4" s="77">
        <f>'مصرف متادون'!AH4</f>
        <v>0</v>
      </c>
      <c r="AO4" s="77">
        <f>'مصرف متادون'!AI4</f>
        <v>0</v>
      </c>
      <c r="AP4" s="77">
        <f>'مصرف متادون'!AJ4</f>
        <v>0</v>
      </c>
      <c r="AQ4" s="77">
        <f>'مصرف متادون'!AK4</f>
        <v>0</v>
      </c>
      <c r="AR4" s="77">
        <f>'مصرف متادون'!AL4</f>
        <v>0</v>
      </c>
      <c r="AS4" s="77">
        <f>'مصرف متادون'!AM4</f>
        <v>0</v>
      </c>
      <c r="AT4" s="77">
        <f>'مصرف متادون'!AN4</f>
        <v>0</v>
      </c>
    </row>
    <row r="5" spans="1:46" x14ac:dyDescent="0.3">
      <c r="A5" s="77" t="str">
        <f>"m"&amp;'مصرف متادون'!A5</f>
        <v>m0</v>
      </c>
      <c r="B5" s="77">
        <f>'مصرف متادون'!B5</f>
        <v>0</v>
      </c>
      <c r="C5" s="77">
        <f>'مصرف متادون'!C5</f>
        <v>0</v>
      </c>
      <c r="D5" s="77">
        <f>'مصرف متادون'!D5</f>
        <v>0</v>
      </c>
      <c r="E5" s="77">
        <f>'مصرف متادون'!E5</f>
        <v>0</v>
      </c>
      <c r="F5" s="77">
        <f>'مصرف متادون'!F5</f>
        <v>0</v>
      </c>
      <c r="G5" s="77">
        <f>'مصرف متادون'!G5</f>
        <v>0</v>
      </c>
      <c r="H5" s="77" t="str">
        <f>'بیماران متادون'!B5</f>
        <v xml:space="preserve">باقر </v>
      </c>
      <c r="I5" s="77" t="str">
        <f>'بیماران متادون'!C5</f>
        <v>حسینی</v>
      </c>
      <c r="J5" s="77" t="str">
        <f>'بیماران متادون'!D5</f>
        <v>جعفر</v>
      </c>
      <c r="K5" s="77">
        <f>'بیماران متادون'!F5</f>
        <v>0</v>
      </c>
      <c r="L5" s="77">
        <f>'بیماران متادون'!G5</f>
        <v>0</v>
      </c>
      <c r="M5" s="77">
        <f>'بیماران متادون'!H5</f>
        <v>0</v>
      </c>
      <c r="N5" s="77">
        <f>'بیماران متادون'!I5</f>
        <v>0</v>
      </c>
      <c r="O5" s="77">
        <f>'مصرف متادون'!I5</f>
        <v>0</v>
      </c>
      <c r="P5" s="77">
        <f>'مصرف متادون'!J5</f>
        <v>0</v>
      </c>
      <c r="Q5" s="77">
        <f>'مصرف متادون'!K5</f>
        <v>0</v>
      </c>
      <c r="R5" s="77">
        <f>'مصرف متادون'!L5</f>
        <v>0</v>
      </c>
      <c r="S5" s="77">
        <f>'مصرف متادون'!M5</f>
        <v>0</v>
      </c>
      <c r="T5" s="77">
        <f>'مصرف متادون'!N5</f>
        <v>0</v>
      </c>
      <c r="U5" s="77">
        <f>'مصرف متادون'!O5</f>
        <v>0</v>
      </c>
      <c r="V5" s="77">
        <f>'مصرف متادون'!P5</f>
        <v>0</v>
      </c>
      <c r="W5" s="77">
        <f>'مصرف متادون'!Q5</f>
        <v>0</v>
      </c>
      <c r="X5" s="77">
        <f>'مصرف متادون'!R5</f>
        <v>0</v>
      </c>
      <c r="Y5" s="77">
        <f>'مصرف متادون'!S5</f>
        <v>0</v>
      </c>
      <c r="Z5" s="77">
        <f>'مصرف متادون'!T5</f>
        <v>0</v>
      </c>
      <c r="AA5" s="77">
        <f>'مصرف متادون'!U5</f>
        <v>0</v>
      </c>
      <c r="AB5" s="77">
        <f>'مصرف متادون'!V5</f>
        <v>0</v>
      </c>
      <c r="AC5" s="77">
        <f>'مصرف متادون'!W5</f>
        <v>0</v>
      </c>
      <c r="AD5" s="77">
        <f>'مصرف متادون'!X5</f>
        <v>0</v>
      </c>
      <c r="AE5" s="77">
        <f>'مصرف متادون'!Y5</f>
        <v>0</v>
      </c>
      <c r="AF5" s="77">
        <f>'مصرف متادون'!Z5</f>
        <v>0</v>
      </c>
      <c r="AG5" s="77">
        <f>'مصرف متادون'!AA5</f>
        <v>0</v>
      </c>
      <c r="AH5" s="77">
        <f>'مصرف متادون'!AB5</f>
        <v>0</v>
      </c>
      <c r="AI5" s="77">
        <f>'مصرف متادون'!AC5</f>
        <v>0</v>
      </c>
      <c r="AJ5" s="77">
        <f>'مصرف متادون'!AD5</f>
        <v>0</v>
      </c>
      <c r="AK5" s="77">
        <f>'مصرف متادون'!AE5</f>
        <v>0</v>
      </c>
      <c r="AL5" s="77">
        <f>'مصرف متادون'!AF5</f>
        <v>0</v>
      </c>
      <c r="AM5" s="77">
        <f>'مصرف متادون'!AG5</f>
        <v>0</v>
      </c>
      <c r="AN5" s="77">
        <f>'مصرف متادون'!AH5</f>
        <v>0</v>
      </c>
      <c r="AO5" s="77">
        <f>'مصرف متادون'!AI5</f>
        <v>0</v>
      </c>
      <c r="AP5" s="77">
        <f>'مصرف متادون'!AJ5</f>
        <v>0</v>
      </c>
      <c r="AQ5" s="77">
        <f>'مصرف متادون'!AK5</f>
        <v>0</v>
      </c>
      <c r="AR5" s="77">
        <f>'مصرف متادون'!AL5</f>
        <v>0</v>
      </c>
      <c r="AS5" s="77">
        <f>'مصرف متادون'!AM5</f>
        <v>0</v>
      </c>
      <c r="AT5" s="77">
        <f>'مصرف متادون'!AN5</f>
        <v>0</v>
      </c>
    </row>
    <row r="6" spans="1:46" x14ac:dyDescent="0.3">
      <c r="A6" s="77" t="str">
        <f>"m"&amp;'مصرف متادون'!A6</f>
        <v>m0</v>
      </c>
      <c r="B6" s="77">
        <f>'مصرف متادون'!B6</f>
        <v>0</v>
      </c>
      <c r="C6" s="77">
        <f>'مصرف متادون'!C6</f>
        <v>0</v>
      </c>
      <c r="D6" s="77">
        <f>'مصرف متادون'!D6</f>
        <v>0</v>
      </c>
      <c r="E6" s="77">
        <f>'مصرف متادون'!E6</f>
        <v>0</v>
      </c>
      <c r="F6" s="77">
        <f>'مصرف متادون'!F6</f>
        <v>0</v>
      </c>
      <c r="G6" s="77">
        <f>'مصرف متادون'!G6</f>
        <v>0</v>
      </c>
      <c r="H6" s="77" t="str">
        <f>'بیماران متادون'!B6</f>
        <v xml:space="preserve">ساسان </v>
      </c>
      <c r="I6" s="77" t="str">
        <f>'بیماران متادون'!C6</f>
        <v>عزتی</v>
      </c>
      <c r="J6" s="77" t="str">
        <f>'بیماران متادون'!D6</f>
        <v>بیژن</v>
      </c>
      <c r="K6" s="77">
        <f>'بیماران متادون'!F6</f>
        <v>0</v>
      </c>
      <c r="L6" s="77">
        <f>'بیماران متادون'!G6</f>
        <v>0</v>
      </c>
      <c r="M6" s="77">
        <f>'بیماران متادون'!H6</f>
        <v>0</v>
      </c>
      <c r="N6" s="77">
        <f>'بیماران متادون'!I6</f>
        <v>0</v>
      </c>
      <c r="O6" s="77">
        <f>'مصرف متادون'!I6</f>
        <v>0</v>
      </c>
      <c r="P6" s="77">
        <f>'مصرف متادون'!J6</f>
        <v>0</v>
      </c>
      <c r="Q6" s="77">
        <f>'مصرف متادون'!K6</f>
        <v>0</v>
      </c>
      <c r="R6" s="77">
        <f>'مصرف متادون'!L6</f>
        <v>0</v>
      </c>
      <c r="S6" s="77">
        <f>'مصرف متادون'!M6</f>
        <v>0</v>
      </c>
      <c r="T6" s="77">
        <f>'مصرف متادون'!N6</f>
        <v>0</v>
      </c>
      <c r="U6" s="77">
        <f>'مصرف متادون'!O6</f>
        <v>0</v>
      </c>
      <c r="V6" s="77">
        <f>'مصرف متادون'!P6</f>
        <v>0</v>
      </c>
      <c r="W6" s="77">
        <f>'مصرف متادون'!Q6</f>
        <v>0</v>
      </c>
      <c r="X6" s="77">
        <f>'مصرف متادون'!R6</f>
        <v>0</v>
      </c>
      <c r="Y6" s="77">
        <f>'مصرف متادون'!S6</f>
        <v>0</v>
      </c>
      <c r="Z6" s="77">
        <f>'مصرف متادون'!T6</f>
        <v>0</v>
      </c>
      <c r="AA6" s="77">
        <f>'مصرف متادون'!U6</f>
        <v>0</v>
      </c>
      <c r="AB6" s="77">
        <f>'مصرف متادون'!V6</f>
        <v>0</v>
      </c>
      <c r="AC6" s="77">
        <f>'مصرف متادون'!W6</f>
        <v>0</v>
      </c>
      <c r="AD6" s="77">
        <f>'مصرف متادون'!X6</f>
        <v>0</v>
      </c>
      <c r="AE6" s="77">
        <f>'مصرف متادون'!Y6</f>
        <v>0</v>
      </c>
      <c r="AF6" s="77">
        <f>'مصرف متادون'!Z6</f>
        <v>0</v>
      </c>
      <c r="AG6" s="77">
        <f>'مصرف متادون'!AA6</f>
        <v>0</v>
      </c>
      <c r="AH6" s="77">
        <f>'مصرف متادون'!AB6</f>
        <v>0</v>
      </c>
      <c r="AI6" s="77">
        <f>'مصرف متادون'!AC6</f>
        <v>0</v>
      </c>
      <c r="AJ6" s="77">
        <f>'مصرف متادون'!AD6</f>
        <v>0</v>
      </c>
      <c r="AK6" s="77">
        <f>'مصرف متادون'!AE6</f>
        <v>0</v>
      </c>
      <c r="AL6" s="77">
        <f>'مصرف متادون'!AF6</f>
        <v>0</v>
      </c>
      <c r="AM6" s="77">
        <f>'مصرف متادون'!AG6</f>
        <v>0</v>
      </c>
      <c r="AN6" s="77">
        <f>'مصرف متادون'!AH6</f>
        <v>0</v>
      </c>
      <c r="AO6" s="77">
        <f>'مصرف متادون'!AI6</f>
        <v>0</v>
      </c>
      <c r="AP6" s="77">
        <f>'مصرف متادون'!AJ6</f>
        <v>0</v>
      </c>
      <c r="AQ6" s="77">
        <f>'مصرف متادون'!AK6</f>
        <v>0</v>
      </c>
      <c r="AR6" s="77">
        <f>'مصرف متادون'!AL6</f>
        <v>0</v>
      </c>
      <c r="AS6" s="77">
        <f>'مصرف متادون'!AM6</f>
        <v>0</v>
      </c>
      <c r="AT6" s="77">
        <f>'مصرف متادون'!AN6</f>
        <v>0</v>
      </c>
    </row>
    <row r="7" spans="1:46" x14ac:dyDescent="0.3">
      <c r="A7" s="77" t="str">
        <f>"m"&amp;'مصرف متادون'!A7</f>
        <v>m0</v>
      </c>
      <c r="B7" s="77">
        <f>'مصرف متادون'!B7</f>
        <v>0</v>
      </c>
      <c r="C7" s="77">
        <f>'مصرف متادون'!C7</f>
        <v>0</v>
      </c>
      <c r="D7" s="77">
        <f>'مصرف متادون'!D7</f>
        <v>0</v>
      </c>
      <c r="E7" s="77">
        <f>'مصرف متادون'!E7</f>
        <v>0</v>
      </c>
      <c r="F7" s="77">
        <f>'مصرف متادون'!F7</f>
        <v>0</v>
      </c>
      <c r="G7" s="77">
        <f>'مصرف متادون'!G7</f>
        <v>0</v>
      </c>
      <c r="H7" s="77" t="str">
        <f>'بیماران متادون'!B7</f>
        <v xml:space="preserve">کاوه </v>
      </c>
      <c r="I7" s="77" t="str">
        <f>'بیماران متادون'!C7</f>
        <v>اسدی</v>
      </c>
      <c r="J7" s="77" t="str">
        <f>'بیماران متادون'!D7</f>
        <v>محمدعلی</v>
      </c>
      <c r="K7" s="77">
        <f>'بیماران متادون'!F7</f>
        <v>0</v>
      </c>
      <c r="L7" s="77">
        <f>'بیماران متادون'!G7</f>
        <v>0</v>
      </c>
      <c r="M7" s="77">
        <f>'بیماران متادون'!H7</f>
        <v>0</v>
      </c>
      <c r="N7" s="77">
        <f>'بیماران متادون'!I7</f>
        <v>0</v>
      </c>
      <c r="O7" s="77">
        <f>'مصرف متادون'!I7</f>
        <v>0</v>
      </c>
      <c r="P7" s="77">
        <f>'مصرف متادون'!J7</f>
        <v>0</v>
      </c>
      <c r="Q7" s="77">
        <f>'مصرف متادون'!K7</f>
        <v>0</v>
      </c>
      <c r="R7" s="77">
        <f>'مصرف متادون'!L7</f>
        <v>0</v>
      </c>
      <c r="S7" s="77">
        <f>'مصرف متادون'!M7</f>
        <v>0</v>
      </c>
      <c r="T7" s="77">
        <f>'مصرف متادون'!N7</f>
        <v>0</v>
      </c>
      <c r="U7" s="77">
        <f>'مصرف متادون'!O7</f>
        <v>0</v>
      </c>
      <c r="V7" s="77">
        <f>'مصرف متادون'!P7</f>
        <v>0</v>
      </c>
      <c r="W7" s="77">
        <f>'مصرف متادون'!Q7</f>
        <v>0</v>
      </c>
      <c r="X7" s="77">
        <f>'مصرف متادون'!R7</f>
        <v>0</v>
      </c>
      <c r="Y7" s="77">
        <f>'مصرف متادون'!S7</f>
        <v>0</v>
      </c>
      <c r="Z7" s="77">
        <f>'مصرف متادون'!T7</f>
        <v>0</v>
      </c>
      <c r="AA7" s="77">
        <f>'مصرف متادون'!U7</f>
        <v>0</v>
      </c>
      <c r="AB7" s="77">
        <f>'مصرف متادون'!V7</f>
        <v>0</v>
      </c>
      <c r="AC7" s="77">
        <f>'مصرف متادون'!W7</f>
        <v>0</v>
      </c>
      <c r="AD7" s="77">
        <f>'مصرف متادون'!X7</f>
        <v>0</v>
      </c>
      <c r="AE7" s="77">
        <f>'مصرف متادون'!Y7</f>
        <v>0</v>
      </c>
      <c r="AF7" s="77">
        <f>'مصرف متادون'!Z7</f>
        <v>0</v>
      </c>
      <c r="AG7" s="77">
        <f>'مصرف متادون'!AA7</f>
        <v>0</v>
      </c>
      <c r="AH7" s="77">
        <f>'مصرف متادون'!AB7</f>
        <v>0</v>
      </c>
      <c r="AI7" s="77">
        <f>'مصرف متادون'!AC7</f>
        <v>0</v>
      </c>
      <c r="AJ7" s="77">
        <f>'مصرف متادون'!AD7</f>
        <v>0</v>
      </c>
      <c r="AK7" s="77">
        <f>'مصرف متادون'!AE7</f>
        <v>0</v>
      </c>
      <c r="AL7" s="77">
        <f>'مصرف متادون'!AF7</f>
        <v>0</v>
      </c>
      <c r="AM7" s="77">
        <f>'مصرف متادون'!AG7</f>
        <v>0</v>
      </c>
      <c r="AN7" s="77">
        <f>'مصرف متادون'!AH7</f>
        <v>0</v>
      </c>
      <c r="AO7" s="77">
        <f>'مصرف متادون'!AI7</f>
        <v>0</v>
      </c>
      <c r="AP7" s="77">
        <f>'مصرف متادون'!AJ7</f>
        <v>0</v>
      </c>
      <c r="AQ7" s="77">
        <f>'مصرف متادون'!AK7</f>
        <v>0</v>
      </c>
      <c r="AR7" s="77">
        <f>'مصرف متادون'!AL7</f>
        <v>0</v>
      </c>
      <c r="AS7" s="77">
        <f>'مصرف متادون'!AM7</f>
        <v>0</v>
      </c>
      <c r="AT7" s="77">
        <f>'مصرف متادون'!AN7</f>
        <v>0</v>
      </c>
    </row>
    <row r="8" spans="1:46" x14ac:dyDescent="0.3">
      <c r="A8" s="77" t="str">
        <f>"m"&amp;'مصرف متادون'!A8</f>
        <v>m0</v>
      </c>
      <c r="B8" s="77">
        <f>'مصرف متادون'!B8</f>
        <v>0</v>
      </c>
      <c r="C8" s="77">
        <f>'مصرف متادون'!C8</f>
        <v>0</v>
      </c>
      <c r="D8" s="77">
        <f>'مصرف متادون'!D8</f>
        <v>0</v>
      </c>
      <c r="E8" s="77">
        <f>'مصرف متادون'!E8</f>
        <v>0</v>
      </c>
      <c r="F8" s="77">
        <f>'مصرف متادون'!F8</f>
        <v>0</v>
      </c>
      <c r="G8" s="77">
        <f>'مصرف متادون'!G8</f>
        <v>0</v>
      </c>
      <c r="H8" s="77" t="str">
        <f>'بیماران متادون'!B8</f>
        <v>کیهان</v>
      </c>
      <c r="I8" s="77" t="str">
        <f>'بیماران متادون'!C8</f>
        <v>دواری</v>
      </c>
      <c r="J8" s="77" t="str">
        <f>'بیماران متادون'!D8</f>
        <v>ابوالمحمد</v>
      </c>
      <c r="K8" s="77">
        <f>'بیماران متادون'!F8</f>
        <v>0</v>
      </c>
      <c r="L8" s="77">
        <f>'بیماران متادون'!G8</f>
        <v>0</v>
      </c>
      <c r="M8" s="77">
        <f>'بیماران متادون'!H8</f>
        <v>0</v>
      </c>
      <c r="N8" s="77">
        <f>'بیماران متادون'!I8</f>
        <v>0</v>
      </c>
      <c r="O8" s="77">
        <f>'مصرف متادون'!I8</f>
        <v>0</v>
      </c>
      <c r="P8" s="77">
        <f>'مصرف متادون'!J8</f>
        <v>0</v>
      </c>
      <c r="Q8" s="77">
        <f>'مصرف متادون'!K8</f>
        <v>0</v>
      </c>
      <c r="R8" s="77">
        <f>'مصرف متادون'!L8</f>
        <v>0</v>
      </c>
      <c r="S8" s="77">
        <f>'مصرف متادون'!M8</f>
        <v>0</v>
      </c>
      <c r="T8" s="77">
        <f>'مصرف متادون'!N8</f>
        <v>0</v>
      </c>
      <c r="U8" s="77">
        <f>'مصرف متادون'!O8</f>
        <v>0</v>
      </c>
      <c r="V8" s="77">
        <f>'مصرف متادون'!P8</f>
        <v>0</v>
      </c>
      <c r="W8" s="77">
        <f>'مصرف متادون'!Q8</f>
        <v>0</v>
      </c>
      <c r="X8" s="77">
        <f>'مصرف متادون'!R8</f>
        <v>0</v>
      </c>
      <c r="Y8" s="77">
        <f>'مصرف متادون'!S8</f>
        <v>0</v>
      </c>
      <c r="Z8" s="77">
        <f>'مصرف متادون'!T8</f>
        <v>0</v>
      </c>
      <c r="AA8" s="77">
        <f>'مصرف متادون'!U8</f>
        <v>0</v>
      </c>
      <c r="AB8" s="77">
        <f>'مصرف متادون'!V8</f>
        <v>0</v>
      </c>
      <c r="AC8" s="77">
        <f>'مصرف متادون'!W8</f>
        <v>0</v>
      </c>
      <c r="AD8" s="77">
        <f>'مصرف متادون'!X8</f>
        <v>0</v>
      </c>
      <c r="AE8" s="77">
        <f>'مصرف متادون'!Y8</f>
        <v>0</v>
      </c>
      <c r="AF8" s="77">
        <f>'مصرف متادون'!Z8</f>
        <v>0</v>
      </c>
      <c r="AG8" s="77">
        <f>'مصرف متادون'!AA8</f>
        <v>0</v>
      </c>
      <c r="AH8" s="77">
        <f>'مصرف متادون'!AB8</f>
        <v>0</v>
      </c>
      <c r="AI8" s="77">
        <f>'مصرف متادون'!AC8</f>
        <v>0</v>
      </c>
      <c r="AJ8" s="77">
        <f>'مصرف متادون'!AD8</f>
        <v>0</v>
      </c>
      <c r="AK8" s="77">
        <f>'مصرف متادون'!AE8</f>
        <v>0</v>
      </c>
      <c r="AL8" s="77">
        <f>'مصرف متادون'!AF8</f>
        <v>0</v>
      </c>
      <c r="AM8" s="77">
        <f>'مصرف متادون'!AG8</f>
        <v>0</v>
      </c>
      <c r="AN8" s="77">
        <f>'مصرف متادون'!AH8</f>
        <v>0</v>
      </c>
      <c r="AO8" s="77">
        <f>'مصرف متادون'!AI8</f>
        <v>0</v>
      </c>
      <c r="AP8" s="77">
        <f>'مصرف متادون'!AJ8</f>
        <v>0</v>
      </c>
      <c r="AQ8" s="77">
        <f>'مصرف متادون'!AK8</f>
        <v>0</v>
      </c>
      <c r="AR8" s="77">
        <f>'مصرف متادون'!AL8</f>
        <v>0</v>
      </c>
      <c r="AS8" s="77">
        <f>'مصرف متادون'!AM8</f>
        <v>0</v>
      </c>
      <c r="AT8" s="77">
        <f>'مصرف متادون'!AN8</f>
        <v>0</v>
      </c>
    </row>
    <row r="9" spans="1:46" x14ac:dyDescent="0.3">
      <c r="A9" s="77" t="str">
        <f>"m"&amp;'مصرف متادون'!A9</f>
        <v>m0</v>
      </c>
      <c r="B9" s="77">
        <f>'مصرف متادون'!B9</f>
        <v>0</v>
      </c>
      <c r="C9" s="77">
        <f>'مصرف متادون'!C9</f>
        <v>0</v>
      </c>
      <c r="D9" s="77">
        <f>'مصرف متادون'!D9</f>
        <v>0</v>
      </c>
      <c r="E9" s="77">
        <f>'مصرف متادون'!E9</f>
        <v>0</v>
      </c>
      <c r="F9" s="77">
        <f>'مصرف متادون'!F9</f>
        <v>0</v>
      </c>
      <c r="G9" s="77">
        <f>'مصرف متادون'!G9</f>
        <v>0</v>
      </c>
      <c r="H9" s="77" t="str">
        <f>'بیماران متادون'!B9</f>
        <v>محمد</v>
      </c>
      <c r="I9" s="77" t="str">
        <f>'بیماران متادون'!C9</f>
        <v>زندی راد</v>
      </c>
      <c r="J9" s="77" t="str">
        <f>'بیماران متادون'!D9</f>
        <v>اسمعیل</v>
      </c>
      <c r="K9" s="77">
        <f>'بیماران متادون'!F9</f>
        <v>0</v>
      </c>
      <c r="L9" s="77">
        <f>'بیماران متادون'!G9</f>
        <v>0</v>
      </c>
      <c r="M9" s="77">
        <f>'بیماران متادون'!H9</f>
        <v>0</v>
      </c>
      <c r="N9" s="77">
        <f>'بیماران متادون'!I9</f>
        <v>0</v>
      </c>
      <c r="O9" s="77">
        <f>'مصرف متادون'!I9</f>
        <v>0</v>
      </c>
      <c r="P9" s="77">
        <f>'مصرف متادون'!J9</f>
        <v>0</v>
      </c>
      <c r="Q9" s="77">
        <f>'مصرف متادون'!K9</f>
        <v>0</v>
      </c>
      <c r="R9" s="77">
        <f>'مصرف متادون'!L9</f>
        <v>0</v>
      </c>
      <c r="S9" s="77">
        <f>'مصرف متادون'!M9</f>
        <v>0</v>
      </c>
      <c r="T9" s="77">
        <f>'مصرف متادون'!N9</f>
        <v>0</v>
      </c>
      <c r="U9" s="77">
        <f>'مصرف متادون'!O9</f>
        <v>0</v>
      </c>
      <c r="V9" s="77">
        <f>'مصرف متادون'!P9</f>
        <v>0</v>
      </c>
      <c r="W9" s="77">
        <f>'مصرف متادون'!Q9</f>
        <v>0</v>
      </c>
      <c r="X9" s="77">
        <f>'مصرف متادون'!R9</f>
        <v>0</v>
      </c>
      <c r="Y9" s="77">
        <f>'مصرف متادون'!S9</f>
        <v>0</v>
      </c>
      <c r="Z9" s="77">
        <f>'مصرف متادون'!T9</f>
        <v>0</v>
      </c>
      <c r="AA9" s="77">
        <f>'مصرف متادون'!U9</f>
        <v>0</v>
      </c>
      <c r="AB9" s="77">
        <f>'مصرف متادون'!V9</f>
        <v>0</v>
      </c>
      <c r="AC9" s="77">
        <f>'مصرف متادون'!W9</f>
        <v>0</v>
      </c>
      <c r="AD9" s="77">
        <f>'مصرف متادون'!X9</f>
        <v>0</v>
      </c>
      <c r="AE9" s="77">
        <f>'مصرف متادون'!Y9</f>
        <v>0</v>
      </c>
      <c r="AF9" s="77">
        <f>'مصرف متادون'!Z9</f>
        <v>0</v>
      </c>
      <c r="AG9" s="77">
        <f>'مصرف متادون'!AA9</f>
        <v>0</v>
      </c>
      <c r="AH9" s="77">
        <f>'مصرف متادون'!AB9</f>
        <v>0</v>
      </c>
      <c r="AI9" s="77">
        <f>'مصرف متادون'!AC9</f>
        <v>0</v>
      </c>
      <c r="AJ9" s="77">
        <f>'مصرف متادون'!AD9</f>
        <v>0</v>
      </c>
      <c r="AK9" s="77">
        <f>'مصرف متادون'!AE9</f>
        <v>0</v>
      </c>
      <c r="AL9" s="77">
        <f>'مصرف متادون'!AF9</f>
        <v>0</v>
      </c>
      <c r="AM9" s="77">
        <f>'مصرف متادون'!AG9</f>
        <v>0</v>
      </c>
      <c r="AN9" s="77">
        <f>'مصرف متادون'!AH9</f>
        <v>0</v>
      </c>
      <c r="AO9" s="77">
        <f>'مصرف متادون'!AI9</f>
        <v>0</v>
      </c>
      <c r="AP9" s="77">
        <f>'مصرف متادون'!AJ9</f>
        <v>0</v>
      </c>
      <c r="AQ9" s="77">
        <f>'مصرف متادون'!AK9</f>
        <v>0</v>
      </c>
      <c r="AR9" s="77">
        <f>'مصرف متادون'!AL9</f>
        <v>0</v>
      </c>
      <c r="AS9" s="77">
        <f>'مصرف متادون'!AM9</f>
        <v>0</v>
      </c>
      <c r="AT9" s="77">
        <f>'مصرف متادون'!AN9</f>
        <v>0</v>
      </c>
    </row>
    <row r="10" spans="1:46" x14ac:dyDescent="0.3">
      <c r="A10" s="77" t="str">
        <f>"m"&amp;'مصرف متادون'!A10</f>
        <v>m0</v>
      </c>
      <c r="B10" s="77">
        <f>'مصرف متادون'!B10</f>
        <v>0</v>
      </c>
      <c r="C10" s="77">
        <f>'مصرف متادون'!C10</f>
        <v>0</v>
      </c>
      <c r="D10" s="77">
        <f>'مصرف متادون'!D10</f>
        <v>0</v>
      </c>
      <c r="E10" s="77">
        <f>'مصرف متادون'!E10</f>
        <v>0</v>
      </c>
      <c r="F10" s="77">
        <f>'مصرف متادون'!F10</f>
        <v>0</v>
      </c>
      <c r="G10" s="77">
        <f>'مصرف متادون'!G10</f>
        <v>0</v>
      </c>
      <c r="H10" s="77" t="str">
        <f>'بیماران متادون'!B10</f>
        <v xml:space="preserve">اشرف </v>
      </c>
      <c r="I10" s="77" t="str">
        <f>'بیماران متادون'!C10</f>
        <v>ناصری</v>
      </c>
      <c r="J10" s="77" t="str">
        <f>'بیماران متادون'!D10</f>
        <v>نبی</v>
      </c>
      <c r="K10" s="77">
        <f>'بیماران متادون'!F10</f>
        <v>0</v>
      </c>
      <c r="L10" s="77">
        <f>'بیماران متادون'!G10</f>
        <v>0</v>
      </c>
      <c r="M10" s="77">
        <f>'بیماران متادون'!H10</f>
        <v>0</v>
      </c>
      <c r="N10" s="77">
        <f>'بیماران متادون'!I10</f>
        <v>0</v>
      </c>
      <c r="O10" s="77">
        <f>'مصرف متادون'!I10</f>
        <v>0</v>
      </c>
      <c r="P10" s="77">
        <f>'مصرف متادون'!J10</f>
        <v>0</v>
      </c>
      <c r="Q10" s="77">
        <f>'مصرف متادون'!K10</f>
        <v>0</v>
      </c>
      <c r="R10" s="77">
        <f>'مصرف متادون'!L10</f>
        <v>0</v>
      </c>
      <c r="S10" s="77">
        <f>'مصرف متادون'!M10</f>
        <v>0</v>
      </c>
      <c r="T10" s="77">
        <f>'مصرف متادون'!N10</f>
        <v>0</v>
      </c>
      <c r="U10" s="77">
        <f>'مصرف متادون'!O10</f>
        <v>0</v>
      </c>
      <c r="V10" s="77">
        <f>'مصرف متادون'!P10</f>
        <v>0</v>
      </c>
      <c r="W10" s="77">
        <f>'مصرف متادون'!Q10</f>
        <v>0</v>
      </c>
      <c r="X10" s="77">
        <f>'مصرف متادون'!R10</f>
        <v>0</v>
      </c>
      <c r="Y10" s="77">
        <f>'مصرف متادون'!S10</f>
        <v>0</v>
      </c>
      <c r="Z10" s="77">
        <f>'مصرف متادون'!T10</f>
        <v>0</v>
      </c>
      <c r="AA10" s="77">
        <f>'مصرف متادون'!U10</f>
        <v>0</v>
      </c>
      <c r="AB10" s="77">
        <f>'مصرف متادون'!V10</f>
        <v>0</v>
      </c>
      <c r="AC10" s="77">
        <f>'مصرف متادون'!W10</f>
        <v>0</v>
      </c>
      <c r="AD10" s="77">
        <f>'مصرف متادون'!X10</f>
        <v>0</v>
      </c>
      <c r="AE10" s="77">
        <f>'مصرف متادون'!Y10</f>
        <v>0</v>
      </c>
      <c r="AF10" s="77">
        <f>'مصرف متادون'!Z10</f>
        <v>0</v>
      </c>
      <c r="AG10" s="77">
        <f>'مصرف متادون'!AA10</f>
        <v>0</v>
      </c>
      <c r="AH10" s="77">
        <f>'مصرف متادون'!AB10</f>
        <v>0</v>
      </c>
      <c r="AI10" s="77">
        <f>'مصرف متادون'!AC10</f>
        <v>0</v>
      </c>
      <c r="AJ10" s="77">
        <f>'مصرف متادون'!AD10</f>
        <v>0</v>
      </c>
      <c r="AK10" s="77">
        <f>'مصرف متادون'!AE10</f>
        <v>0</v>
      </c>
      <c r="AL10" s="77">
        <f>'مصرف متادون'!AF10</f>
        <v>0</v>
      </c>
      <c r="AM10" s="77" t="e">
        <f>'مصرف متادون'!#REF!</f>
        <v>#REF!</v>
      </c>
      <c r="AN10" s="77">
        <f>'مصرف متادون'!AH10</f>
        <v>0</v>
      </c>
      <c r="AO10" s="77">
        <f>'مصرف متادون'!AI10</f>
        <v>0</v>
      </c>
      <c r="AP10" s="77">
        <f>'مصرف متادون'!AJ10</f>
        <v>0</v>
      </c>
      <c r="AQ10" s="77">
        <f>'مصرف متادون'!AK10</f>
        <v>0</v>
      </c>
      <c r="AR10" s="77">
        <f>'مصرف متادون'!AL10</f>
        <v>0</v>
      </c>
      <c r="AS10" s="77">
        <f>'مصرف متادون'!AM10</f>
        <v>0</v>
      </c>
      <c r="AT10" s="77">
        <f>'مصرف متادون'!AN10</f>
        <v>0</v>
      </c>
    </row>
    <row r="11" spans="1:46" x14ac:dyDescent="0.3">
      <c r="A11" s="77" t="str">
        <f>"m"&amp;'مصرف متادون'!A11</f>
        <v>m0</v>
      </c>
      <c r="B11" s="77">
        <f>'مصرف متادون'!B11</f>
        <v>0</v>
      </c>
      <c r="C11" s="77">
        <f>'مصرف متادون'!C11</f>
        <v>0</v>
      </c>
      <c r="D11" s="77">
        <f>'مصرف متادون'!D11</f>
        <v>0</v>
      </c>
      <c r="E11" s="77">
        <f>'مصرف متادون'!E11</f>
        <v>0</v>
      </c>
      <c r="F11" s="77">
        <f>'مصرف متادون'!F11</f>
        <v>0</v>
      </c>
      <c r="G11" s="77">
        <f>'مصرف متادون'!G11</f>
        <v>0</v>
      </c>
      <c r="H11" s="77" t="str">
        <f>'بیماران متادون'!B11</f>
        <v xml:space="preserve">دانش </v>
      </c>
      <c r="I11" s="77" t="str">
        <f>'بیماران متادون'!C11</f>
        <v>اسدی</v>
      </c>
      <c r="J11" s="77" t="str">
        <f>'بیماران متادون'!D11</f>
        <v>احمد</v>
      </c>
      <c r="K11" s="77">
        <f>'بیماران متادون'!F11</f>
        <v>0</v>
      </c>
      <c r="L11" s="77">
        <f>'بیماران متادون'!G11</f>
        <v>0</v>
      </c>
      <c r="M11" s="77">
        <f>'بیماران متادون'!H11</f>
        <v>0</v>
      </c>
      <c r="N11" s="77">
        <f>'بیماران متادون'!I11</f>
        <v>0</v>
      </c>
      <c r="O11" s="77">
        <f>'مصرف متادون'!I11</f>
        <v>0</v>
      </c>
      <c r="P11" s="77">
        <f>'مصرف متادون'!J11</f>
        <v>0</v>
      </c>
      <c r="Q11" s="77">
        <f>'مصرف متادون'!K11</f>
        <v>0</v>
      </c>
      <c r="R11" s="77">
        <f>'مصرف متادون'!L11</f>
        <v>0</v>
      </c>
      <c r="S11" s="77">
        <f>'مصرف متادون'!M11</f>
        <v>0</v>
      </c>
      <c r="T11" s="77">
        <f>'مصرف متادون'!N11</f>
        <v>0</v>
      </c>
      <c r="U11" s="77">
        <f>'مصرف متادون'!O11</f>
        <v>0</v>
      </c>
      <c r="V11" s="77">
        <f>'مصرف متادون'!P11</f>
        <v>0</v>
      </c>
      <c r="W11" s="77">
        <f>'مصرف متادون'!Q11</f>
        <v>0</v>
      </c>
      <c r="X11" s="77">
        <f>'مصرف متادون'!R11</f>
        <v>0</v>
      </c>
      <c r="Y11" s="77">
        <f>'مصرف متادون'!S11</f>
        <v>0</v>
      </c>
      <c r="Z11" s="77">
        <f>'مصرف متادون'!T11</f>
        <v>0</v>
      </c>
      <c r="AA11" s="77">
        <f>'مصرف متادون'!U11</f>
        <v>0</v>
      </c>
      <c r="AB11" s="77">
        <f>'مصرف متادون'!V11</f>
        <v>0</v>
      </c>
      <c r="AC11" s="77">
        <f>'مصرف متادون'!W11</f>
        <v>0</v>
      </c>
      <c r="AD11" s="77">
        <f>'مصرف متادون'!X11</f>
        <v>0</v>
      </c>
      <c r="AE11" s="77">
        <f>'مصرف متادون'!Y11</f>
        <v>0</v>
      </c>
      <c r="AF11" s="77">
        <f>'مصرف متادون'!Z11</f>
        <v>0</v>
      </c>
      <c r="AG11" s="77">
        <f>'مصرف متادون'!AA11</f>
        <v>0</v>
      </c>
      <c r="AH11" s="77">
        <f>'مصرف متادون'!AB11</f>
        <v>0</v>
      </c>
      <c r="AI11" s="77">
        <f>'مصرف متادون'!AC11</f>
        <v>0</v>
      </c>
      <c r="AJ11" s="77">
        <f>'مصرف متادون'!AD11</f>
        <v>0</v>
      </c>
      <c r="AK11" s="77">
        <f>'مصرف متادون'!AG10</f>
        <v>0</v>
      </c>
      <c r="AL11" s="77">
        <f>'مصرف متادون'!AF11</f>
        <v>0</v>
      </c>
      <c r="AM11" s="77">
        <f>'مصرف متادون'!AG11</f>
        <v>0</v>
      </c>
      <c r="AN11" s="77">
        <f>'مصرف متادون'!AH11</f>
        <v>0</v>
      </c>
      <c r="AO11" s="77">
        <f>'مصرف متادون'!AI11</f>
        <v>0</v>
      </c>
      <c r="AP11" s="77">
        <f>'مصرف متادون'!AJ11</f>
        <v>0</v>
      </c>
      <c r="AQ11" s="77">
        <f>'مصرف متادون'!AK11</f>
        <v>0</v>
      </c>
      <c r="AR11" s="77">
        <f>'مصرف متادون'!AL11</f>
        <v>0</v>
      </c>
      <c r="AS11" s="77">
        <f>'مصرف متادون'!AM11</f>
        <v>0</v>
      </c>
      <c r="AT11" s="77">
        <f>'مصرف متادون'!AN11</f>
        <v>0</v>
      </c>
    </row>
    <row r="12" spans="1:46" x14ac:dyDescent="0.3">
      <c r="A12" s="77" t="str">
        <f>"m"&amp;'مصرف متادون'!A12</f>
        <v>m0</v>
      </c>
      <c r="B12" s="77">
        <f>'مصرف متادون'!B12</f>
        <v>0</v>
      </c>
      <c r="C12" s="77">
        <f>'مصرف متادون'!C12</f>
        <v>0</v>
      </c>
      <c r="D12" s="77">
        <f>'مصرف متادون'!D12</f>
        <v>0</v>
      </c>
      <c r="E12" s="77">
        <f>'مصرف متادون'!E12</f>
        <v>0</v>
      </c>
      <c r="F12" s="77">
        <f>'مصرف متادون'!F12</f>
        <v>0</v>
      </c>
      <c r="G12" s="77">
        <f>'مصرف متادون'!G12</f>
        <v>0</v>
      </c>
      <c r="H12" s="77" t="str">
        <f>'بیماران متادون'!B12</f>
        <v xml:space="preserve">محمد علی </v>
      </c>
      <c r="I12" s="77" t="str">
        <f>'بیماران متادون'!C12</f>
        <v>وفایی</v>
      </c>
      <c r="J12" s="77" t="str">
        <f>'بیماران متادون'!D12</f>
        <v>محمد سعید</v>
      </c>
      <c r="K12" s="77">
        <f>'بیماران متادون'!F12</f>
        <v>0</v>
      </c>
      <c r="L12" s="77">
        <f>'بیماران متادون'!G12</f>
        <v>0</v>
      </c>
      <c r="M12" s="77">
        <f>'بیماران متادون'!H12</f>
        <v>0</v>
      </c>
      <c r="N12" s="77">
        <f>'بیماران متادون'!I12</f>
        <v>0</v>
      </c>
      <c r="O12" s="77">
        <f>'مصرف متادون'!I12</f>
        <v>0</v>
      </c>
      <c r="P12" s="77">
        <f>'مصرف متادون'!J12</f>
        <v>0</v>
      </c>
      <c r="Q12" s="77">
        <f>'مصرف متادون'!K12</f>
        <v>0</v>
      </c>
      <c r="R12" s="77">
        <f>'مصرف متادون'!L12</f>
        <v>0</v>
      </c>
      <c r="S12" s="77">
        <f>'مصرف متادون'!M12</f>
        <v>0</v>
      </c>
      <c r="T12" s="77">
        <f>'مصرف متادون'!N12</f>
        <v>0</v>
      </c>
      <c r="U12" s="77">
        <f>'مصرف متادون'!O12</f>
        <v>0</v>
      </c>
      <c r="V12" s="77">
        <f>'مصرف متادون'!P12</f>
        <v>0</v>
      </c>
      <c r="W12" s="77">
        <f>'مصرف متادون'!Q12</f>
        <v>0</v>
      </c>
      <c r="X12" s="77">
        <f>'مصرف متادون'!R12</f>
        <v>0</v>
      </c>
      <c r="Y12" s="77">
        <f>'مصرف متادون'!S12</f>
        <v>0</v>
      </c>
      <c r="Z12" s="77">
        <f>'مصرف متادون'!T12</f>
        <v>0</v>
      </c>
      <c r="AA12" s="77">
        <f>'مصرف متادون'!U12</f>
        <v>0</v>
      </c>
      <c r="AB12" s="77">
        <f>'مصرف متادون'!V12</f>
        <v>0</v>
      </c>
      <c r="AC12" s="77">
        <f>'مصرف متادون'!W12</f>
        <v>0</v>
      </c>
      <c r="AD12" s="77">
        <f>'مصرف متادون'!X12</f>
        <v>0</v>
      </c>
      <c r="AE12" s="77">
        <f>'مصرف متادون'!Y12</f>
        <v>0</v>
      </c>
      <c r="AF12" s="77">
        <f>'مصرف متادون'!Z12</f>
        <v>0</v>
      </c>
      <c r="AG12" s="77">
        <f>'مصرف متادون'!AA12</f>
        <v>0</v>
      </c>
      <c r="AH12" s="77">
        <f>'مصرف متادون'!AB12</f>
        <v>0</v>
      </c>
      <c r="AI12" s="77">
        <f>'مصرف متادون'!AC12</f>
        <v>0</v>
      </c>
      <c r="AJ12" s="77">
        <f>'مصرف متادون'!AD12</f>
        <v>0</v>
      </c>
      <c r="AK12" s="77">
        <f>'مصرف متادون'!AE12</f>
        <v>0</v>
      </c>
      <c r="AL12" s="77">
        <f>'مصرف متادون'!AF12</f>
        <v>0</v>
      </c>
      <c r="AM12" s="77">
        <f>'مصرف متادون'!AG12</f>
        <v>0</v>
      </c>
      <c r="AN12" s="77">
        <f>'مصرف متادون'!AH12</f>
        <v>0</v>
      </c>
      <c r="AO12" s="77">
        <f>'مصرف متادون'!AI12</f>
        <v>0</v>
      </c>
      <c r="AP12" s="77">
        <f>'مصرف متادون'!AJ12</f>
        <v>0</v>
      </c>
      <c r="AQ12" s="77">
        <f>'مصرف متادون'!AK12</f>
        <v>0</v>
      </c>
      <c r="AR12" s="77">
        <f>'مصرف متادون'!AL12</f>
        <v>0</v>
      </c>
      <c r="AS12" s="77">
        <f>'مصرف متادون'!AM12</f>
        <v>0</v>
      </c>
      <c r="AT12" s="77">
        <f>'مصرف متادون'!AN12</f>
        <v>0</v>
      </c>
    </row>
    <row r="13" spans="1:46" x14ac:dyDescent="0.3">
      <c r="A13" s="77" t="str">
        <f>"m"&amp;'مصرف متادون'!A13</f>
        <v>m0</v>
      </c>
      <c r="B13" s="77">
        <f>'مصرف متادون'!B13</f>
        <v>0</v>
      </c>
      <c r="C13" s="77">
        <f>'مصرف متادون'!C13</f>
        <v>0</v>
      </c>
      <c r="D13" s="77">
        <f>'مصرف متادون'!D13</f>
        <v>0</v>
      </c>
      <c r="E13" s="77">
        <f>'مصرف متادون'!E13</f>
        <v>0</v>
      </c>
      <c r="F13" s="77">
        <f>'مصرف متادون'!F13</f>
        <v>0</v>
      </c>
      <c r="G13" s="77">
        <f>'مصرف متادون'!G13</f>
        <v>0</v>
      </c>
      <c r="H13" s="77" t="str">
        <f>'بیماران متادون'!B13</f>
        <v xml:space="preserve">سامان </v>
      </c>
      <c r="I13" s="77" t="str">
        <f>'بیماران متادون'!C13</f>
        <v>مفاخری</v>
      </c>
      <c r="J13" s="77" t="str">
        <f>'بیماران متادون'!D13</f>
        <v>روشن</v>
      </c>
      <c r="K13" s="77">
        <f>'بیماران متادون'!F13</f>
        <v>0</v>
      </c>
      <c r="L13" s="77">
        <f>'بیماران متادون'!G13</f>
        <v>0</v>
      </c>
      <c r="M13" s="77">
        <f>'بیماران متادون'!H13</f>
        <v>0</v>
      </c>
      <c r="N13" s="77">
        <f>'بیماران متادون'!I13</f>
        <v>0</v>
      </c>
      <c r="O13" s="77">
        <f>'مصرف متادون'!I13</f>
        <v>0</v>
      </c>
      <c r="P13" s="77">
        <f>'مصرف متادون'!J13</f>
        <v>0</v>
      </c>
      <c r="Q13" s="77">
        <f>'مصرف متادون'!K13</f>
        <v>0</v>
      </c>
      <c r="R13" s="77">
        <f>'مصرف متادون'!L13</f>
        <v>0</v>
      </c>
      <c r="S13" s="77">
        <f>'مصرف متادون'!M13</f>
        <v>0</v>
      </c>
      <c r="T13" s="77">
        <f>'مصرف متادون'!N13</f>
        <v>0</v>
      </c>
      <c r="U13" s="77">
        <f>'مصرف متادون'!O13</f>
        <v>0</v>
      </c>
      <c r="V13" s="77">
        <f>'مصرف متادون'!P13</f>
        <v>0</v>
      </c>
      <c r="W13" s="77">
        <f>'مصرف متادون'!Q13</f>
        <v>0</v>
      </c>
      <c r="X13" s="77">
        <f>'مصرف متادون'!R13</f>
        <v>0</v>
      </c>
      <c r="Y13" s="77">
        <f>'مصرف متادون'!S13</f>
        <v>0</v>
      </c>
      <c r="Z13" s="77">
        <f>'مصرف متادون'!T13</f>
        <v>0</v>
      </c>
      <c r="AA13" s="77">
        <f>'مصرف متادون'!U13</f>
        <v>0</v>
      </c>
      <c r="AB13" s="77">
        <f>'مصرف متادون'!V13</f>
        <v>0</v>
      </c>
      <c r="AC13" s="77">
        <f>'مصرف متادون'!W13</f>
        <v>0</v>
      </c>
      <c r="AD13" s="77">
        <f>'مصرف متادون'!X13</f>
        <v>0</v>
      </c>
      <c r="AE13" s="77">
        <f>'مصرف متادون'!Y13</f>
        <v>0</v>
      </c>
      <c r="AF13" s="77">
        <f>'مصرف متادون'!Z13</f>
        <v>0</v>
      </c>
      <c r="AG13" s="77">
        <f>'مصرف متادون'!AA13</f>
        <v>0</v>
      </c>
      <c r="AH13" s="77">
        <f>'مصرف متادون'!AB13</f>
        <v>0</v>
      </c>
      <c r="AI13" s="77">
        <f>'مصرف متادون'!AC13</f>
        <v>0</v>
      </c>
      <c r="AJ13" s="77">
        <f>'مصرف متادون'!AD13</f>
        <v>0</v>
      </c>
      <c r="AK13" s="77">
        <f>'مصرف متادون'!AE13</f>
        <v>0</v>
      </c>
      <c r="AL13" s="77">
        <f>'مصرف متادون'!AF13</f>
        <v>0</v>
      </c>
      <c r="AM13" s="77">
        <f>'مصرف متادون'!AG13</f>
        <v>0</v>
      </c>
      <c r="AN13" s="77">
        <f>'مصرف متادون'!AH13</f>
        <v>0</v>
      </c>
      <c r="AO13" s="77">
        <f>'مصرف متادون'!AI13</f>
        <v>0</v>
      </c>
      <c r="AP13" s="77">
        <f>'مصرف متادون'!AJ13</f>
        <v>0</v>
      </c>
      <c r="AQ13" s="77">
        <f>'مصرف متادون'!AK13</f>
        <v>0</v>
      </c>
      <c r="AR13" s="77">
        <f>'مصرف متادون'!AL13</f>
        <v>0</v>
      </c>
      <c r="AS13" s="77">
        <f>'مصرف متادون'!AM13</f>
        <v>0</v>
      </c>
      <c r="AT13" s="77">
        <f>'مصرف متادون'!AN13</f>
        <v>0</v>
      </c>
    </row>
    <row r="14" spans="1:46" x14ac:dyDescent="0.3">
      <c r="A14" s="77" t="str">
        <f>"m"&amp;'مصرف متادون'!A14</f>
        <v>m0</v>
      </c>
      <c r="B14" s="77">
        <f>'مصرف متادون'!B14</f>
        <v>0</v>
      </c>
      <c r="C14" s="77">
        <f>'مصرف متادون'!C14</f>
        <v>0</v>
      </c>
      <c r="D14" s="77">
        <f>'مصرف متادون'!D14</f>
        <v>0</v>
      </c>
      <c r="E14" s="77">
        <f>'مصرف متادون'!E14</f>
        <v>0</v>
      </c>
      <c r="F14" s="77">
        <f>'مصرف متادون'!F14</f>
        <v>0</v>
      </c>
      <c r="G14" s="77">
        <f>'مصرف متادون'!G14</f>
        <v>0</v>
      </c>
      <c r="H14" s="77" t="str">
        <f>'بیماران متادون'!B14</f>
        <v>شهرام</v>
      </c>
      <c r="I14" s="77" t="str">
        <f>'بیماران متادون'!C14</f>
        <v>حسامی</v>
      </c>
      <c r="J14" s="77" t="str">
        <f>'بیماران متادون'!D14</f>
        <v>محمد شریف</v>
      </c>
      <c r="K14" s="77">
        <f>'بیماران متادون'!F14</f>
        <v>0</v>
      </c>
      <c r="L14" s="77">
        <f>'بیماران متادون'!G14</f>
        <v>0</v>
      </c>
      <c r="M14" s="77">
        <f>'بیماران متادون'!H14</f>
        <v>0</v>
      </c>
      <c r="N14" s="77">
        <f>'بیماران متادون'!I14</f>
        <v>0</v>
      </c>
      <c r="O14" s="77">
        <f>'مصرف متادون'!I14</f>
        <v>0</v>
      </c>
      <c r="P14" s="77">
        <f>'مصرف متادون'!J14</f>
        <v>0</v>
      </c>
      <c r="Q14" s="77">
        <f>'مصرف متادون'!K14</f>
        <v>0</v>
      </c>
      <c r="R14" s="77">
        <f>'مصرف متادون'!L14</f>
        <v>0</v>
      </c>
      <c r="S14" s="77">
        <f>'مصرف متادون'!M14</f>
        <v>0</v>
      </c>
      <c r="T14" s="77">
        <f>'مصرف متادون'!N14</f>
        <v>0</v>
      </c>
      <c r="U14" s="77">
        <f>'مصرف متادون'!O14</f>
        <v>0</v>
      </c>
      <c r="V14" s="77">
        <f>'مصرف متادون'!P14</f>
        <v>0</v>
      </c>
      <c r="W14" s="77">
        <f>'مصرف متادون'!Q14</f>
        <v>0</v>
      </c>
      <c r="X14" s="77">
        <f>'مصرف متادون'!R14</f>
        <v>0</v>
      </c>
      <c r="Y14" s="77">
        <f>'مصرف متادون'!S14</f>
        <v>0</v>
      </c>
      <c r="Z14" s="77">
        <f>'مصرف متادون'!T14</f>
        <v>0</v>
      </c>
      <c r="AA14" s="77">
        <f>'مصرف متادون'!U14</f>
        <v>0</v>
      </c>
      <c r="AB14" s="77">
        <f>'مصرف متادون'!V14</f>
        <v>0</v>
      </c>
      <c r="AC14" s="77">
        <f>'مصرف متادون'!W14</f>
        <v>0</v>
      </c>
      <c r="AD14" s="77">
        <f>'مصرف متادون'!X14</f>
        <v>0</v>
      </c>
      <c r="AE14" s="77">
        <f>'مصرف متادون'!Y14</f>
        <v>0</v>
      </c>
      <c r="AF14" s="77">
        <f>'مصرف متادون'!Z14</f>
        <v>0</v>
      </c>
      <c r="AG14" s="77">
        <f>'مصرف متادون'!AA14</f>
        <v>0</v>
      </c>
      <c r="AH14" s="77">
        <f>'مصرف متادون'!AB14</f>
        <v>0</v>
      </c>
      <c r="AI14" s="77">
        <f>'مصرف متادون'!AC14</f>
        <v>0</v>
      </c>
      <c r="AJ14" s="77">
        <f>'مصرف متادون'!AD14</f>
        <v>0</v>
      </c>
      <c r="AK14" s="77">
        <f>'مصرف متادون'!AE14</f>
        <v>0</v>
      </c>
      <c r="AL14" s="77">
        <f>'مصرف متادون'!AF14</f>
        <v>0</v>
      </c>
      <c r="AM14" s="77">
        <f>'مصرف متادون'!AG14</f>
        <v>0</v>
      </c>
      <c r="AN14" s="77">
        <f>'مصرف متادون'!AH14</f>
        <v>0</v>
      </c>
      <c r="AO14" s="77">
        <f>'مصرف متادون'!AI14</f>
        <v>0</v>
      </c>
      <c r="AP14" s="77">
        <f>'مصرف متادون'!AJ14</f>
        <v>0</v>
      </c>
      <c r="AQ14" s="77">
        <f>'مصرف متادون'!AK14</f>
        <v>0</v>
      </c>
      <c r="AR14" s="77">
        <f>'مصرف متادون'!AL14</f>
        <v>0</v>
      </c>
      <c r="AS14" s="77">
        <f>'مصرف متادون'!AM14</f>
        <v>0</v>
      </c>
      <c r="AT14" s="77">
        <f>'مصرف متادون'!AN14</f>
        <v>0</v>
      </c>
    </row>
    <row r="15" spans="1:46" x14ac:dyDescent="0.3">
      <c r="A15" s="77" t="str">
        <f>"m"&amp;'مصرف متادون'!A15</f>
        <v>m0</v>
      </c>
      <c r="B15" s="77">
        <f>'مصرف متادون'!B15</f>
        <v>0</v>
      </c>
      <c r="C15" s="77">
        <f>'مصرف متادون'!C15</f>
        <v>0</v>
      </c>
      <c r="D15" s="77">
        <f>'مصرف متادون'!D15</f>
        <v>0</v>
      </c>
      <c r="E15" s="77">
        <f>'مصرف متادون'!E15</f>
        <v>0</v>
      </c>
      <c r="F15" s="77">
        <f>'مصرف متادون'!F15</f>
        <v>0</v>
      </c>
      <c r="G15" s="77">
        <f>'مصرف متادون'!G15</f>
        <v>0</v>
      </c>
      <c r="H15" s="77" t="str">
        <f>'بیماران متادون'!B15</f>
        <v xml:space="preserve">شاهو </v>
      </c>
      <c r="I15" s="77" t="str">
        <f>'بیماران متادون'!C15</f>
        <v>شعبانی</v>
      </c>
      <c r="J15" s="77" t="str">
        <f>'بیماران متادون'!D15</f>
        <v>عبدالخالق</v>
      </c>
      <c r="K15" s="77">
        <f>'بیماران متادون'!F15</f>
        <v>0</v>
      </c>
      <c r="L15" s="77">
        <f>'بیماران متادون'!G15</f>
        <v>0</v>
      </c>
      <c r="M15" s="77">
        <f>'بیماران متادون'!H15</f>
        <v>0</v>
      </c>
      <c r="N15" s="77">
        <f>'بیماران متادون'!I15</f>
        <v>0</v>
      </c>
      <c r="O15" s="77">
        <f>'مصرف متادون'!I15</f>
        <v>0</v>
      </c>
      <c r="P15" s="77">
        <f>'مصرف متادون'!J15</f>
        <v>0</v>
      </c>
      <c r="Q15" s="77">
        <f>'مصرف متادون'!K15</f>
        <v>0</v>
      </c>
      <c r="R15" s="77">
        <f>'مصرف متادون'!L15</f>
        <v>0</v>
      </c>
      <c r="S15" s="77">
        <f>'مصرف متادون'!M15</f>
        <v>0</v>
      </c>
      <c r="T15" s="77">
        <f>'مصرف متادون'!N15</f>
        <v>0</v>
      </c>
      <c r="U15" s="77">
        <f>'مصرف متادون'!O15</f>
        <v>0</v>
      </c>
      <c r="V15" s="77">
        <f>'مصرف متادون'!P15</f>
        <v>0</v>
      </c>
      <c r="W15" s="77">
        <f>'مصرف متادون'!Q15</f>
        <v>0</v>
      </c>
      <c r="X15" s="77">
        <f>'مصرف متادون'!R15</f>
        <v>0</v>
      </c>
      <c r="Y15" s="77">
        <f>'مصرف متادون'!S15</f>
        <v>0</v>
      </c>
      <c r="Z15" s="77">
        <f>'مصرف متادون'!T15</f>
        <v>0</v>
      </c>
      <c r="AA15" s="77">
        <f>'مصرف متادون'!U15</f>
        <v>0</v>
      </c>
      <c r="AB15" s="77">
        <f>'مصرف متادون'!V15</f>
        <v>0</v>
      </c>
      <c r="AC15" s="77">
        <f>'مصرف متادون'!W15</f>
        <v>0</v>
      </c>
      <c r="AD15" s="77">
        <f>'مصرف متادون'!X15</f>
        <v>0</v>
      </c>
      <c r="AE15" s="77">
        <f>'مصرف متادون'!Y15</f>
        <v>0</v>
      </c>
      <c r="AF15" s="77">
        <f>'مصرف متادون'!Z15</f>
        <v>0</v>
      </c>
      <c r="AG15" s="77">
        <f>'مصرف متادون'!AA15</f>
        <v>0</v>
      </c>
      <c r="AH15" s="77">
        <f>'مصرف متادون'!AB15</f>
        <v>0</v>
      </c>
      <c r="AI15" s="77">
        <f>'مصرف متادون'!AC15</f>
        <v>0</v>
      </c>
      <c r="AJ15" s="77">
        <f>'مصرف متادون'!AD15</f>
        <v>0</v>
      </c>
      <c r="AK15" s="77">
        <f>'مصرف متادون'!AE15</f>
        <v>0</v>
      </c>
      <c r="AL15" s="77">
        <f>'مصرف متادون'!AF15</f>
        <v>0</v>
      </c>
      <c r="AM15" s="77">
        <f>'مصرف متادون'!AG15</f>
        <v>0</v>
      </c>
      <c r="AN15" s="77">
        <f>'مصرف متادون'!AH15</f>
        <v>0</v>
      </c>
      <c r="AO15" s="77">
        <f>'مصرف متادون'!AI15</f>
        <v>0</v>
      </c>
      <c r="AP15" s="77">
        <f>'مصرف متادون'!AJ15</f>
        <v>0</v>
      </c>
      <c r="AQ15" s="77">
        <f>'مصرف متادون'!AK15</f>
        <v>0</v>
      </c>
      <c r="AR15" s="77">
        <f>'مصرف متادون'!AL15</f>
        <v>0</v>
      </c>
      <c r="AS15" s="77">
        <f>'مصرف متادون'!AM15</f>
        <v>0</v>
      </c>
      <c r="AT15" s="77">
        <f>'مصرف متادون'!AN15</f>
        <v>0</v>
      </c>
    </row>
    <row r="16" spans="1:46" x14ac:dyDescent="0.3">
      <c r="A16" s="77" t="str">
        <f>"m"&amp;'مصرف متادون'!A16</f>
        <v>m0</v>
      </c>
      <c r="B16" s="77">
        <f>'مصرف متادون'!B16</f>
        <v>0</v>
      </c>
      <c r="C16" s="77">
        <f>'مصرف متادون'!C16</f>
        <v>0</v>
      </c>
      <c r="D16" s="77">
        <f>'مصرف متادون'!D16</f>
        <v>0</v>
      </c>
      <c r="E16" s="77">
        <f>'مصرف متادون'!E16</f>
        <v>0</v>
      </c>
      <c r="F16" s="77">
        <f>'مصرف متادون'!F16</f>
        <v>0</v>
      </c>
      <c r="G16" s="77">
        <f>'مصرف متادون'!G16</f>
        <v>0</v>
      </c>
      <c r="H16" s="77" t="str">
        <f>'بیماران متادون'!B16</f>
        <v xml:space="preserve">علی اکبر </v>
      </c>
      <c r="I16" s="77" t="str">
        <f>'بیماران متادون'!C16</f>
        <v>ارشدی</v>
      </c>
      <c r="J16" s="77" t="str">
        <f>'بیماران متادون'!D16</f>
        <v>غلامعلی</v>
      </c>
      <c r="K16" s="77">
        <f>'بیماران متادون'!F16</f>
        <v>0</v>
      </c>
      <c r="L16" s="77">
        <f>'بیماران متادون'!G16</f>
        <v>0</v>
      </c>
      <c r="M16" s="77">
        <f>'بیماران متادون'!H16</f>
        <v>0</v>
      </c>
      <c r="N16" s="77">
        <f>'بیماران متادون'!I16</f>
        <v>0</v>
      </c>
      <c r="O16" s="77">
        <f>'مصرف متادون'!I16</f>
        <v>0</v>
      </c>
      <c r="P16" s="77">
        <f>'مصرف متادون'!J16</f>
        <v>0</v>
      </c>
      <c r="Q16" s="77">
        <f>'مصرف متادون'!K16</f>
        <v>0</v>
      </c>
      <c r="R16" s="77">
        <f>'مصرف متادون'!L16</f>
        <v>0</v>
      </c>
      <c r="S16" s="77">
        <f>'مصرف متادون'!M16</f>
        <v>0</v>
      </c>
      <c r="T16" s="77">
        <f>'مصرف متادون'!N16</f>
        <v>0</v>
      </c>
      <c r="U16" s="77">
        <f>'مصرف متادون'!O16</f>
        <v>0</v>
      </c>
      <c r="V16" s="77">
        <f>'مصرف متادون'!S16</f>
        <v>0</v>
      </c>
      <c r="W16" s="77">
        <f>'مصرف متادون'!T16</f>
        <v>0</v>
      </c>
      <c r="X16" s="77">
        <f>'مصرف متادون'!U16</f>
        <v>0</v>
      </c>
      <c r="Y16" s="77">
        <f>'مصرف متادون'!V16</f>
        <v>0</v>
      </c>
      <c r="Z16" s="77" t="e">
        <f>'مصرف متادون'!#REF!</f>
        <v>#REF!</v>
      </c>
      <c r="AA16" s="77" t="e">
        <f>'مصرف متادون'!#REF!</f>
        <v>#REF!</v>
      </c>
      <c r="AB16" s="77" t="e">
        <f>'مصرف متادون'!#REF!</f>
        <v>#REF!</v>
      </c>
      <c r="AC16" s="77">
        <f>'مصرف متادون'!W16</f>
        <v>0</v>
      </c>
      <c r="AD16" s="77">
        <f>'مصرف متادون'!X16</f>
        <v>0</v>
      </c>
      <c r="AE16" s="77">
        <f>'مصرف متادون'!Y16</f>
        <v>0</v>
      </c>
      <c r="AF16" s="77">
        <f>'مصرف متادون'!Z16</f>
        <v>0</v>
      </c>
      <c r="AG16" s="77">
        <f>'مصرف متادون'!AA16</f>
        <v>0</v>
      </c>
      <c r="AH16" s="77">
        <f>'مصرف متادون'!AB16</f>
        <v>0</v>
      </c>
      <c r="AI16" s="77">
        <f>'مصرف متادون'!AC16</f>
        <v>0</v>
      </c>
      <c r="AJ16" s="77">
        <f>'مصرف متادون'!AD16</f>
        <v>0</v>
      </c>
      <c r="AK16" s="77">
        <f>'مصرف متادون'!AE16</f>
        <v>0</v>
      </c>
      <c r="AL16" s="77">
        <f>'مصرف متادون'!AF16</f>
        <v>0</v>
      </c>
      <c r="AM16" s="77">
        <f>'مصرف متادون'!AG16</f>
        <v>0</v>
      </c>
      <c r="AN16" s="77">
        <f>'مصرف متادون'!AH16</f>
        <v>0</v>
      </c>
      <c r="AO16" s="77">
        <f>'مصرف متادون'!AI16</f>
        <v>0</v>
      </c>
      <c r="AP16" s="77">
        <f>'مصرف متادون'!AJ16</f>
        <v>0</v>
      </c>
      <c r="AQ16" s="77">
        <f>'مصرف متادون'!AK16</f>
        <v>0</v>
      </c>
      <c r="AR16" s="77">
        <f>'مصرف متادون'!AL16</f>
        <v>0</v>
      </c>
      <c r="AS16" s="77">
        <f>'مصرف متادون'!AM16</f>
        <v>0</v>
      </c>
      <c r="AT16" s="77">
        <f>'مصرف متادون'!AN16</f>
        <v>0</v>
      </c>
    </row>
    <row r="17" spans="1:46" x14ac:dyDescent="0.3">
      <c r="A17" s="77" t="str">
        <f>"m"&amp;'مصرف متادون'!A17</f>
        <v>m0</v>
      </c>
      <c r="B17" s="77">
        <f>'مصرف متادون'!B17</f>
        <v>0</v>
      </c>
      <c r="C17" s="77">
        <f>'مصرف متادون'!C17</f>
        <v>0</v>
      </c>
      <c r="D17" s="77">
        <f>'مصرف متادون'!D17</f>
        <v>0</v>
      </c>
      <c r="E17" s="77">
        <f>'مصرف متادون'!E17</f>
        <v>0</v>
      </c>
      <c r="F17" s="77">
        <f>'مصرف متادون'!F17</f>
        <v>0</v>
      </c>
      <c r="G17" s="77">
        <f>'مصرف متادون'!G17</f>
        <v>0</v>
      </c>
      <c r="H17" s="77" t="str">
        <f>'بیماران متادون'!B17</f>
        <v>اسماعیل</v>
      </c>
      <c r="I17" s="77" t="str">
        <f>'بیماران متادون'!C17</f>
        <v>هادی قورقی</v>
      </c>
      <c r="J17" s="77" t="str">
        <f>'بیماران متادون'!D17</f>
        <v>ابراهیم</v>
      </c>
      <c r="K17" s="77">
        <f>'بیماران متادون'!F17</f>
        <v>0</v>
      </c>
      <c r="L17" s="77">
        <f>'بیماران متادون'!G17</f>
        <v>0</v>
      </c>
      <c r="M17" s="77">
        <f>'بیماران متادون'!H17</f>
        <v>0</v>
      </c>
      <c r="N17" s="77">
        <f>'بیماران متادون'!I17</f>
        <v>0</v>
      </c>
      <c r="O17" s="77">
        <f>'مصرف متادون'!I17</f>
        <v>0</v>
      </c>
      <c r="P17" s="77">
        <f>'مصرف متادون'!J17</f>
        <v>0</v>
      </c>
      <c r="Q17" s="77">
        <f>'مصرف متادون'!K17</f>
        <v>0</v>
      </c>
      <c r="R17" s="77">
        <f>'مصرف متادون'!L17</f>
        <v>0</v>
      </c>
      <c r="S17" s="77">
        <f>'مصرف متادون'!M17</f>
        <v>0</v>
      </c>
      <c r="T17" s="77">
        <f>'مصرف متادون'!N17</f>
        <v>0</v>
      </c>
      <c r="U17" s="77">
        <f>'مصرف متادون'!O17</f>
        <v>0</v>
      </c>
      <c r="V17" s="77">
        <f>'مصرف متادون'!P17</f>
        <v>0</v>
      </c>
      <c r="W17" s="77">
        <f>'مصرف متادون'!Q17</f>
        <v>0</v>
      </c>
      <c r="X17" s="77">
        <f>'مصرف متادون'!R17</f>
        <v>0</v>
      </c>
      <c r="Y17" s="77">
        <f>'مصرف متادون'!S17</f>
        <v>0</v>
      </c>
      <c r="Z17" s="77">
        <f>'مصرف متادون'!T17</f>
        <v>0</v>
      </c>
      <c r="AA17" s="77">
        <f>'مصرف متادون'!U17</f>
        <v>0</v>
      </c>
      <c r="AB17" s="77">
        <f>'مصرف متادون'!V17</f>
        <v>0</v>
      </c>
      <c r="AC17" s="77">
        <f>'مصرف متادون'!W17</f>
        <v>0</v>
      </c>
      <c r="AD17" s="77">
        <f>'مصرف متادون'!X17</f>
        <v>0</v>
      </c>
      <c r="AE17" s="77">
        <f>'مصرف متادون'!Y17</f>
        <v>0</v>
      </c>
      <c r="AF17" s="77">
        <f>'مصرف متادون'!Z17</f>
        <v>0</v>
      </c>
      <c r="AG17" s="77">
        <f>'مصرف متادون'!AA17</f>
        <v>0</v>
      </c>
      <c r="AH17" s="77">
        <f>'مصرف متادون'!AB17</f>
        <v>0</v>
      </c>
      <c r="AI17" s="77">
        <f>'مصرف متادون'!AC17</f>
        <v>0</v>
      </c>
      <c r="AJ17" s="77">
        <f>'مصرف متادون'!AD17</f>
        <v>0</v>
      </c>
      <c r="AK17" s="77">
        <f>'مصرف متادون'!AE17</f>
        <v>0</v>
      </c>
      <c r="AL17" s="77">
        <f>'مصرف متادون'!AF17</f>
        <v>0</v>
      </c>
      <c r="AM17" s="77">
        <f>'مصرف متادون'!AG17</f>
        <v>0</v>
      </c>
      <c r="AN17" s="77">
        <f>'مصرف متادون'!AH17</f>
        <v>0</v>
      </c>
      <c r="AO17" s="77">
        <f>'مصرف متادون'!AI17</f>
        <v>0</v>
      </c>
      <c r="AP17" s="77">
        <f>'مصرف متادون'!AJ17</f>
        <v>0</v>
      </c>
      <c r="AQ17" s="77">
        <f>'مصرف متادون'!AK17</f>
        <v>0</v>
      </c>
      <c r="AR17" s="77">
        <f>'مصرف متادون'!AL17</f>
        <v>0</v>
      </c>
      <c r="AS17" s="77">
        <f>'مصرف متادون'!AM17</f>
        <v>0</v>
      </c>
      <c r="AT17" s="77">
        <f>'مصرف متادون'!AN17</f>
        <v>0</v>
      </c>
    </row>
    <row r="18" spans="1:46" x14ac:dyDescent="0.3">
      <c r="A18" s="77" t="str">
        <f>"m"&amp;'مصرف متادون'!A18</f>
        <v>m0</v>
      </c>
      <c r="B18" s="77">
        <f>'مصرف متادون'!B18</f>
        <v>0</v>
      </c>
      <c r="C18" s="77">
        <f>'مصرف متادون'!C18</f>
        <v>0</v>
      </c>
      <c r="D18" s="77">
        <f>'مصرف متادون'!D18</f>
        <v>0</v>
      </c>
      <c r="E18" s="77">
        <f>'مصرف متادون'!E18</f>
        <v>0</v>
      </c>
      <c r="F18" s="77">
        <f>'مصرف متادون'!F18</f>
        <v>0</v>
      </c>
      <c r="G18" s="77">
        <f>'مصرف متادون'!G18</f>
        <v>0</v>
      </c>
      <c r="H18" s="77" t="str">
        <f>'بیماران متادون'!B18</f>
        <v>فردین</v>
      </c>
      <c r="I18" s="77" t="str">
        <f>'بیماران متادون'!C18</f>
        <v>رحیمی</v>
      </c>
      <c r="J18" s="77" t="str">
        <f>'بیماران متادون'!D18</f>
        <v xml:space="preserve">عزت اله </v>
      </c>
      <c r="K18" s="77">
        <f>'بیماران متادون'!F18</f>
        <v>0</v>
      </c>
      <c r="L18" s="77">
        <f>'بیماران متادون'!G18</f>
        <v>0</v>
      </c>
      <c r="M18" s="77">
        <f>'بیماران متادون'!H18</f>
        <v>0</v>
      </c>
      <c r="N18" s="77">
        <f>'بیماران متادون'!I18</f>
        <v>0</v>
      </c>
      <c r="O18" s="77">
        <f>'مصرف متادون'!I18</f>
        <v>0</v>
      </c>
      <c r="P18" s="77">
        <f>'مصرف متادون'!J18</f>
        <v>0</v>
      </c>
      <c r="Q18" s="77">
        <f>'مصرف متادون'!K18</f>
        <v>0</v>
      </c>
      <c r="R18" s="77">
        <f>'مصرف متادون'!L18</f>
        <v>0</v>
      </c>
      <c r="S18" s="77">
        <f>'مصرف متادون'!M18</f>
        <v>0</v>
      </c>
      <c r="T18" s="77">
        <f>'مصرف متادون'!N18</f>
        <v>0</v>
      </c>
      <c r="U18" s="77">
        <f>'مصرف متادون'!O18</f>
        <v>0</v>
      </c>
      <c r="V18" s="77">
        <f>'مصرف متادون'!P18</f>
        <v>0</v>
      </c>
      <c r="W18" s="77">
        <f>'مصرف متادون'!Q18</f>
        <v>0</v>
      </c>
      <c r="X18" s="77">
        <f>'مصرف متادون'!R18</f>
        <v>0</v>
      </c>
      <c r="Y18" s="77">
        <f>'مصرف متادون'!S18</f>
        <v>0</v>
      </c>
      <c r="Z18" s="77">
        <f>'مصرف متادون'!T18</f>
        <v>0</v>
      </c>
      <c r="AA18" s="77">
        <f>'مصرف متادون'!U18</f>
        <v>0</v>
      </c>
      <c r="AB18" s="77">
        <f>'مصرف متادون'!V18</f>
        <v>0</v>
      </c>
      <c r="AC18" s="77">
        <f>'مصرف متادون'!W18</f>
        <v>0</v>
      </c>
      <c r="AD18" s="77">
        <f>'مصرف متادون'!X18</f>
        <v>0</v>
      </c>
      <c r="AE18" s="77">
        <f>'مصرف متادون'!Y18</f>
        <v>0</v>
      </c>
      <c r="AF18" s="77">
        <f>'مصرف متادون'!Z18</f>
        <v>0</v>
      </c>
      <c r="AG18" s="77">
        <f>'مصرف متادون'!AA18</f>
        <v>0</v>
      </c>
      <c r="AH18" s="77">
        <f>'مصرف متادون'!AB18</f>
        <v>0</v>
      </c>
      <c r="AI18" s="77">
        <f>'مصرف متادون'!AC18</f>
        <v>0</v>
      </c>
      <c r="AJ18" s="77">
        <f>'مصرف متادون'!AD18</f>
        <v>0</v>
      </c>
      <c r="AK18" s="77">
        <f>'مصرف متادون'!AE18</f>
        <v>0</v>
      </c>
      <c r="AL18" s="77">
        <f>'مصرف متادون'!AF18</f>
        <v>0</v>
      </c>
      <c r="AM18" s="77">
        <f>'مصرف متادون'!AG18</f>
        <v>0</v>
      </c>
      <c r="AN18" s="77">
        <f>'مصرف متادون'!AH18</f>
        <v>0</v>
      </c>
      <c r="AO18" s="77">
        <f>'مصرف متادون'!AI18</f>
        <v>0</v>
      </c>
      <c r="AP18" s="77">
        <f>'مصرف متادون'!AJ18</f>
        <v>0</v>
      </c>
      <c r="AQ18" s="77">
        <f>'مصرف متادون'!AK18</f>
        <v>0</v>
      </c>
      <c r="AR18" s="77">
        <f>'مصرف متادون'!AL18</f>
        <v>0</v>
      </c>
      <c r="AS18" s="77">
        <f>'مصرف متادون'!AM18</f>
        <v>0</v>
      </c>
      <c r="AT18" s="77">
        <f>'مصرف متادون'!AN18</f>
        <v>0</v>
      </c>
    </row>
    <row r="19" spans="1:46" x14ac:dyDescent="0.3">
      <c r="A19" s="77" t="str">
        <f>"m"&amp;'مصرف متادون'!A19</f>
        <v>m0</v>
      </c>
      <c r="B19" s="77">
        <f>'مصرف متادون'!B19</f>
        <v>0</v>
      </c>
      <c r="C19" s="77">
        <f>'مصرف متادون'!C19</f>
        <v>0</v>
      </c>
      <c r="D19" s="77">
        <f>'مصرف متادون'!D19</f>
        <v>0</v>
      </c>
      <c r="E19" s="77">
        <f>'مصرف متادون'!E19</f>
        <v>0</v>
      </c>
      <c r="F19" s="77">
        <f>'مصرف متادون'!F19</f>
        <v>0</v>
      </c>
      <c r="G19" s="77">
        <f>'مصرف متادون'!G19</f>
        <v>0</v>
      </c>
      <c r="H19" s="77" t="str">
        <f>'بیماران متادون'!B19</f>
        <v xml:space="preserve">حبیب الله </v>
      </c>
      <c r="I19" s="77" t="str">
        <f>'بیماران متادون'!C19</f>
        <v>روحانی</v>
      </c>
      <c r="J19" s="77" t="str">
        <f>'بیماران متادون'!D19</f>
        <v>اسماعیل</v>
      </c>
      <c r="K19" s="77">
        <f>'بیماران متادون'!F19</f>
        <v>0</v>
      </c>
      <c r="L19" s="77">
        <f>'بیماران متادون'!G19</f>
        <v>0</v>
      </c>
      <c r="M19" s="77">
        <f>'بیماران متادون'!H19</f>
        <v>0</v>
      </c>
      <c r="N19" s="77">
        <f>'بیماران متادون'!I19</f>
        <v>0</v>
      </c>
      <c r="O19" s="77">
        <f>'مصرف متادون'!I19</f>
        <v>0</v>
      </c>
      <c r="P19" s="77">
        <f>'مصرف متادون'!J19</f>
        <v>0</v>
      </c>
      <c r="Q19" s="77">
        <f>'مصرف متادون'!K19</f>
        <v>0</v>
      </c>
      <c r="R19" s="77">
        <f>'مصرف متادون'!L19</f>
        <v>0</v>
      </c>
      <c r="S19" s="77">
        <f>'مصرف متادون'!M19</f>
        <v>0</v>
      </c>
      <c r="T19" s="77">
        <f>'مصرف متادون'!N19</f>
        <v>0</v>
      </c>
      <c r="U19" s="77">
        <f>'مصرف متادون'!O19</f>
        <v>0</v>
      </c>
      <c r="V19" s="77">
        <f>'مصرف متادون'!P19</f>
        <v>0</v>
      </c>
      <c r="W19" s="77">
        <f>'مصرف متادون'!Q19</f>
        <v>0</v>
      </c>
      <c r="X19" s="77">
        <f>'مصرف متادون'!R19</f>
        <v>0</v>
      </c>
      <c r="Y19" s="77">
        <f>'مصرف متادون'!S19</f>
        <v>0</v>
      </c>
      <c r="Z19" s="77">
        <f>'مصرف متادون'!T19</f>
        <v>0</v>
      </c>
      <c r="AA19" s="77">
        <f>'مصرف متادون'!U19</f>
        <v>0</v>
      </c>
      <c r="AB19" s="77">
        <f>'مصرف متادون'!V19</f>
        <v>0</v>
      </c>
      <c r="AC19" s="77">
        <f>'مصرف متادون'!W19</f>
        <v>0</v>
      </c>
      <c r="AD19" s="77">
        <f>'مصرف متادون'!X19</f>
        <v>0</v>
      </c>
      <c r="AE19" s="77">
        <f>'مصرف متادون'!Y19</f>
        <v>0</v>
      </c>
      <c r="AF19" s="77">
        <f>'مصرف متادون'!Z19</f>
        <v>0</v>
      </c>
      <c r="AG19" s="77">
        <f>'مصرف متادون'!AA19</f>
        <v>0</v>
      </c>
      <c r="AH19" s="77">
        <f>'مصرف متادون'!AB19</f>
        <v>0</v>
      </c>
      <c r="AI19" s="77">
        <f>'مصرف متادون'!AC19</f>
        <v>0</v>
      </c>
      <c r="AJ19" s="77">
        <f>'مصرف متادون'!AD19</f>
        <v>0</v>
      </c>
      <c r="AK19" s="77">
        <f>'مصرف متادون'!AE19</f>
        <v>0</v>
      </c>
      <c r="AL19" s="77">
        <f>'مصرف متادون'!AF19</f>
        <v>0</v>
      </c>
      <c r="AM19" s="77">
        <f>'مصرف متادون'!AG19</f>
        <v>0</v>
      </c>
      <c r="AN19" s="77">
        <f>'مصرف متادون'!AH19</f>
        <v>0</v>
      </c>
      <c r="AO19" s="77">
        <f>'مصرف متادون'!AI19</f>
        <v>0</v>
      </c>
      <c r="AP19" s="77">
        <f>'مصرف متادون'!AJ19</f>
        <v>0</v>
      </c>
      <c r="AQ19" s="77">
        <f>'مصرف متادون'!AK19</f>
        <v>0</v>
      </c>
      <c r="AR19" s="77">
        <f>'مصرف متادون'!AL19</f>
        <v>0</v>
      </c>
      <c r="AS19" s="77">
        <f>'مصرف متادون'!AM19</f>
        <v>0</v>
      </c>
      <c r="AT19" s="77">
        <f>'مصرف متادون'!AN19</f>
        <v>0</v>
      </c>
    </row>
    <row r="20" spans="1:46" x14ac:dyDescent="0.3">
      <c r="A20" s="77" t="str">
        <f>"m"&amp;'مصرف متادون'!A20</f>
        <v>m0</v>
      </c>
      <c r="B20" s="77">
        <f>'مصرف متادون'!B20</f>
        <v>0</v>
      </c>
      <c r="C20" s="77">
        <f>'مصرف متادون'!C20</f>
        <v>0</v>
      </c>
      <c r="D20" s="77">
        <f>'مصرف متادون'!D20</f>
        <v>0</v>
      </c>
      <c r="E20" s="77">
        <f>'مصرف متادون'!E20</f>
        <v>0</v>
      </c>
      <c r="F20" s="77">
        <f>'مصرف متادون'!F20</f>
        <v>0</v>
      </c>
      <c r="G20" s="77">
        <f>'مصرف متادون'!G20</f>
        <v>0</v>
      </c>
      <c r="H20" s="77" t="str">
        <f>'بیماران متادون'!B20</f>
        <v xml:space="preserve">آرمین </v>
      </c>
      <c r="I20" s="77" t="str">
        <f>'بیماران متادون'!C20</f>
        <v>کارساز</v>
      </c>
      <c r="J20" s="77" t="str">
        <f>'بیماران متادون'!D20</f>
        <v>محمد صابر</v>
      </c>
      <c r="K20" s="77">
        <f>'بیماران متادون'!F20</f>
        <v>0</v>
      </c>
      <c r="L20" s="77">
        <f>'بیماران متادون'!G20</f>
        <v>0</v>
      </c>
      <c r="M20" s="77">
        <f>'بیماران متادون'!H20</f>
        <v>0</v>
      </c>
      <c r="N20" s="77">
        <f>'بیماران متادون'!I20</f>
        <v>0</v>
      </c>
      <c r="O20" s="77">
        <f>'مصرف متادون'!I20</f>
        <v>0</v>
      </c>
      <c r="P20" s="77">
        <f>'مصرف متادون'!J20</f>
        <v>0</v>
      </c>
      <c r="Q20" s="77">
        <f>'مصرف متادون'!K20</f>
        <v>0</v>
      </c>
      <c r="R20" s="77">
        <f>'مصرف متادون'!L20</f>
        <v>0</v>
      </c>
      <c r="S20" s="77">
        <f>'مصرف متادون'!M20</f>
        <v>0</v>
      </c>
      <c r="T20" s="77">
        <f>'مصرف متادون'!N20</f>
        <v>0</v>
      </c>
      <c r="U20" s="77">
        <f>'مصرف متادون'!O20</f>
        <v>0</v>
      </c>
      <c r="V20" s="77">
        <f>'مصرف متادون'!P20</f>
        <v>0</v>
      </c>
      <c r="W20" s="77">
        <f>'مصرف متادون'!Q20</f>
        <v>0</v>
      </c>
      <c r="X20" s="77">
        <f>'مصرف متادون'!R20</f>
        <v>0</v>
      </c>
      <c r="Y20" s="77">
        <f>'مصرف متادون'!S20</f>
        <v>0</v>
      </c>
      <c r="Z20" s="77">
        <f>'مصرف متادون'!T20</f>
        <v>0</v>
      </c>
      <c r="AA20" s="77">
        <f>'مصرف متادون'!U20</f>
        <v>0</v>
      </c>
      <c r="AB20" s="77">
        <f>'مصرف متادون'!V20</f>
        <v>0</v>
      </c>
      <c r="AC20" s="77">
        <f>'مصرف متادون'!W20</f>
        <v>0</v>
      </c>
      <c r="AD20" s="77">
        <f>'مصرف متادون'!X20</f>
        <v>0</v>
      </c>
      <c r="AE20" s="77">
        <f>'مصرف متادون'!Y20</f>
        <v>0</v>
      </c>
      <c r="AF20" s="77">
        <f>'مصرف متادون'!Z20</f>
        <v>0</v>
      </c>
      <c r="AG20" s="77">
        <f>'مصرف متادون'!AA20</f>
        <v>0</v>
      </c>
      <c r="AH20" s="77">
        <f>'مصرف متادون'!AB20</f>
        <v>0</v>
      </c>
      <c r="AI20" s="77">
        <f>'مصرف متادون'!AC20</f>
        <v>0</v>
      </c>
      <c r="AJ20" s="77">
        <f>'مصرف متادون'!AD20</f>
        <v>0</v>
      </c>
      <c r="AK20" s="77">
        <f>'مصرف متادون'!AE20</f>
        <v>0</v>
      </c>
      <c r="AL20" s="77">
        <f>'مصرف متادون'!AF20</f>
        <v>0</v>
      </c>
      <c r="AM20" s="77">
        <f>'مصرف متادون'!AG20</f>
        <v>0</v>
      </c>
      <c r="AN20" s="77">
        <f>'مصرف متادون'!AH20</f>
        <v>0</v>
      </c>
      <c r="AO20" s="77">
        <f>'مصرف متادون'!AI20</f>
        <v>0</v>
      </c>
      <c r="AP20" s="77">
        <f>'مصرف متادون'!AJ20</f>
        <v>0</v>
      </c>
      <c r="AQ20" s="77">
        <f>'مصرف متادون'!AK20</f>
        <v>0</v>
      </c>
      <c r="AR20" s="77">
        <f>'مصرف متادون'!AL20</f>
        <v>0</v>
      </c>
      <c r="AS20" s="77">
        <f>'مصرف متادون'!AM20</f>
        <v>0</v>
      </c>
      <c r="AT20" s="77">
        <f>'مصرف متادون'!AN20</f>
        <v>0</v>
      </c>
    </row>
    <row r="21" spans="1:46" x14ac:dyDescent="0.3">
      <c r="A21" s="77" t="str">
        <f>"m"&amp;'مصرف متادون'!A21</f>
        <v>m0</v>
      </c>
      <c r="B21" s="77">
        <f>'مصرف متادون'!B21</f>
        <v>0</v>
      </c>
      <c r="C21" s="77">
        <f>'مصرف متادون'!C21</f>
        <v>0</v>
      </c>
      <c r="D21" s="77">
        <f>'مصرف متادون'!D21</f>
        <v>0</v>
      </c>
      <c r="E21" s="77">
        <f>'مصرف متادون'!E21</f>
        <v>0</v>
      </c>
      <c r="F21" s="77">
        <f>'مصرف متادون'!F21</f>
        <v>0</v>
      </c>
      <c r="G21" s="77">
        <f>'مصرف متادون'!G21</f>
        <v>0</v>
      </c>
      <c r="H21" s="77" t="str">
        <f>'بیماران متادون'!B21</f>
        <v xml:space="preserve">حسین </v>
      </c>
      <c r="I21" s="77" t="str">
        <f>'بیماران متادون'!C21</f>
        <v>شاکری</v>
      </c>
      <c r="J21" s="77" t="str">
        <f>'بیماران متادون'!D21</f>
        <v>حجت الله</v>
      </c>
      <c r="K21" s="77">
        <f>'بیماران متادون'!F21</f>
        <v>0</v>
      </c>
      <c r="L21" s="77">
        <f>'بیماران متادون'!G21</f>
        <v>0</v>
      </c>
      <c r="M21" s="77">
        <f>'بیماران متادون'!H21</f>
        <v>0</v>
      </c>
      <c r="N21" s="77">
        <f>'بیماران متادون'!I21</f>
        <v>0</v>
      </c>
      <c r="O21" s="77">
        <f>'مصرف متادون'!I21</f>
        <v>0</v>
      </c>
      <c r="P21" s="77">
        <f>'مصرف متادون'!J21</f>
        <v>0</v>
      </c>
      <c r="Q21" s="77">
        <f>'مصرف متادون'!K21</f>
        <v>0</v>
      </c>
      <c r="R21" s="77">
        <f>'مصرف متادون'!L21</f>
        <v>0</v>
      </c>
      <c r="S21" s="77">
        <f>'مصرف متادون'!M21</f>
        <v>0</v>
      </c>
      <c r="T21" s="77">
        <f>'مصرف متادون'!N21</f>
        <v>0</v>
      </c>
      <c r="U21" s="77">
        <f>'مصرف متادون'!O21</f>
        <v>0</v>
      </c>
      <c r="V21" s="77">
        <f>'مصرف متادون'!P21</f>
        <v>0</v>
      </c>
      <c r="W21" s="77">
        <f>'مصرف متادون'!Q21</f>
        <v>0</v>
      </c>
      <c r="X21" s="77">
        <f>'مصرف متادون'!R21</f>
        <v>0</v>
      </c>
      <c r="Y21" s="77">
        <f>'مصرف متادون'!S21</f>
        <v>0</v>
      </c>
      <c r="Z21" s="77">
        <f>'مصرف متادون'!T21</f>
        <v>0</v>
      </c>
      <c r="AA21" s="77">
        <f>'مصرف متادون'!U21</f>
        <v>0</v>
      </c>
      <c r="AB21" s="77">
        <f>'مصرف متادون'!V21</f>
        <v>0</v>
      </c>
      <c r="AC21" s="77">
        <f>'مصرف متادون'!W21</f>
        <v>0</v>
      </c>
      <c r="AD21" s="77">
        <f>'مصرف متادون'!X21</f>
        <v>0</v>
      </c>
      <c r="AE21" s="77">
        <f>'مصرف متادون'!Y21</f>
        <v>0</v>
      </c>
      <c r="AF21" s="77">
        <f>'مصرف متادون'!Z21</f>
        <v>0</v>
      </c>
      <c r="AG21" s="77">
        <f>'مصرف متادون'!AA21</f>
        <v>0</v>
      </c>
      <c r="AH21" s="77">
        <f>'مصرف متادون'!AB21</f>
        <v>0</v>
      </c>
      <c r="AI21" s="77">
        <f>'مصرف متادون'!AC21</f>
        <v>0</v>
      </c>
      <c r="AJ21" s="77">
        <f>'مصرف متادون'!AD21</f>
        <v>0</v>
      </c>
      <c r="AK21" s="77">
        <f>'مصرف متادون'!AE21</f>
        <v>0</v>
      </c>
      <c r="AL21" s="77">
        <f>'مصرف متادون'!AF21</f>
        <v>0</v>
      </c>
      <c r="AM21" s="77">
        <f>'مصرف متادون'!AG21</f>
        <v>0</v>
      </c>
      <c r="AN21" s="77">
        <f>'مصرف متادون'!AH21</f>
        <v>0</v>
      </c>
      <c r="AO21" s="77">
        <f>'مصرف متادون'!AI21</f>
        <v>0</v>
      </c>
      <c r="AP21" s="77">
        <f>'مصرف متادون'!AJ21</f>
        <v>0</v>
      </c>
      <c r="AQ21" s="77">
        <f>'مصرف متادون'!AK21</f>
        <v>0</v>
      </c>
      <c r="AR21" s="77">
        <f>'مصرف متادون'!AL21</f>
        <v>0</v>
      </c>
      <c r="AS21" s="77">
        <f>'مصرف متادون'!AM21</f>
        <v>0</v>
      </c>
      <c r="AT21" s="77">
        <f>'مصرف متادون'!AN21</f>
        <v>0</v>
      </c>
    </row>
    <row r="22" spans="1:46" x14ac:dyDescent="0.3">
      <c r="A22" s="77" t="str">
        <f>"m"&amp;'مصرف متادون'!A22</f>
        <v>m0</v>
      </c>
      <c r="B22" s="77">
        <f>'مصرف متادون'!B22</f>
        <v>0</v>
      </c>
      <c r="C22" s="77">
        <f>'مصرف متادون'!C22</f>
        <v>0</v>
      </c>
      <c r="D22" s="77">
        <f>'مصرف متادون'!D22</f>
        <v>0</v>
      </c>
      <c r="E22" s="77">
        <f>'مصرف متادون'!E22</f>
        <v>0</v>
      </c>
      <c r="F22" s="77">
        <f>'مصرف متادون'!F22</f>
        <v>0</v>
      </c>
      <c r="G22" s="77">
        <f>'مصرف متادون'!G22</f>
        <v>0</v>
      </c>
      <c r="H22" s="77" t="str">
        <f>'بیماران متادون'!B22</f>
        <v xml:space="preserve">پرویز </v>
      </c>
      <c r="I22" s="77" t="str">
        <f>'بیماران متادون'!C22</f>
        <v>نادری نژاد</v>
      </c>
      <c r="J22" s="77" t="str">
        <f>'بیماران متادون'!D22</f>
        <v>عبدالله</v>
      </c>
      <c r="K22" s="77">
        <f>'بیماران متادون'!F22</f>
        <v>0</v>
      </c>
      <c r="L22" s="77">
        <f>'بیماران متادون'!G22</f>
        <v>0</v>
      </c>
      <c r="M22" s="77">
        <f>'بیماران متادون'!H22</f>
        <v>0</v>
      </c>
      <c r="N22" s="77">
        <f>'بیماران متادون'!I22</f>
        <v>0</v>
      </c>
      <c r="O22" s="77">
        <f>'مصرف متادون'!I22</f>
        <v>0</v>
      </c>
      <c r="P22" s="77">
        <f>'مصرف متادون'!J22</f>
        <v>0</v>
      </c>
      <c r="Q22" s="77">
        <f>'مصرف متادون'!K22</f>
        <v>0</v>
      </c>
      <c r="R22" s="77">
        <f>'مصرف متادون'!L22</f>
        <v>0</v>
      </c>
      <c r="S22" s="77">
        <f>'مصرف متادون'!M22</f>
        <v>0</v>
      </c>
      <c r="T22" s="77">
        <f>'مصرف متادون'!N22</f>
        <v>0</v>
      </c>
      <c r="U22" s="77">
        <f>'مصرف متادون'!O22</f>
        <v>0</v>
      </c>
      <c r="V22" s="77">
        <f>'مصرف متادون'!P22</f>
        <v>0</v>
      </c>
      <c r="W22" s="77">
        <f>'مصرف متادون'!Q22</f>
        <v>0</v>
      </c>
      <c r="X22" s="77">
        <f>'مصرف متادون'!R22</f>
        <v>0</v>
      </c>
      <c r="Y22" s="77">
        <f>'مصرف متادون'!S22</f>
        <v>0</v>
      </c>
      <c r="Z22" s="77">
        <f>'مصرف متادون'!T22</f>
        <v>0</v>
      </c>
      <c r="AA22" s="77">
        <f>'مصرف متادون'!U22</f>
        <v>0</v>
      </c>
      <c r="AB22" s="77">
        <f>'مصرف متادون'!V22</f>
        <v>0</v>
      </c>
      <c r="AC22" s="77">
        <f>'مصرف متادون'!W22</f>
        <v>0</v>
      </c>
      <c r="AD22" s="77">
        <f>'مصرف متادون'!X22</f>
        <v>0</v>
      </c>
      <c r="AE22" s="77">
        <f>'مصرف متادون'!Y22</f>
        <v>0</v>
      </c>
      <c r="AF22" s="77">
        <f>'مصرف متادون'!Z22</f>
        <v>0</v>
      </c>
      <c r="AG22" s="77">
        <f>'مصرف متادون'!AA22</f>
        <v>0</v>
      </c>
      <c r="AH22" s="77">
        <f>'مصرف متادون'!AB22</f>
        <v>0</v>
      </c>
      <c r="AI22" s="77">
        <f>'مصرف متادون'!AC22</f>
        <v>0</v>
      </c>
      <c r="AJ22" s="77">
        <f>'مصرف متادون'!AD22</f>
        <v>0</v>
      </c>
      <c r="AK22" s="77">
        <f>'مصرف متادون'!AE22</f>
        <v>0</v>
      </c>
      <c r="AL22" s="77">
        <f>'مصرف متادون'!AF22</f>
        <v>0</v>
      </c>
      <c r="AM22" s="77">
        <f>'مصرف متادون'!AG22</f>
        <v>0</v>
      </c>
      <c r="AN22" s="77">
        <f>'مصرف متادون'!AH22</f>
        <v>0</v>
      </c>
      <c r="AO22" s="77">
        <f>'مصرف متادون'!AI22</f>
        <v>0</v>
      </c>
      <c r="AP22" s="77">
        <f>'مصرف متادون'!AJ22</f>
        <v>0</v>
      </c>
      <c r="AQ22" s="77">
        <f>'مصرف متادون'!AK22</f>
        <v>0</v>
      </c>
      <c r="AR22" s="77">
        <f>'مصرف متادون'!AL22</f>
        <v>0</v>
      </c>
      <c r="AS22" s="77">
        <f>'مصرف متادون'!AM22</f>
        <v>0</v>
      </c>
      <c r="AT22" s="77">
        <f>'مصرف متادون'!AN22</f>
        <v>0</v>
      </c>
    </row>
    <row r="23" spans="1:46" x14ac:dyDescent="0.3">
      <c r="A23" s="77" t="str">
        <f>"m"&amp;'مصرف متادون'!A23</f>
        <v>m0</v>
      </c>
      <c r="B23" s="77">
        <f>'مصرف متادون'!B23</f>
        <v>0</v>
      </c>
      <c r="C23" s="77">
        <f>'مصرف متادون'!C23</f>
        <v>0</v>
      </c>
      <c r="D23" s="77">
        <f>'مصرف متادون'!D23</f>
        <v>0</v>
      </c>
      <c r="E23" s="77">
        <f>'مصرف متادون'!E23</f>
        <v>0</v>
      </c>
      <c r="F23" s="77">
        <f>'مصرف متادون'!F23</f>
        <v>0</v>
      </c>
      <c r="G23" s="77">
        <f>'مصرف متادون'!G23</f>
        <v>0</v>
      </c>
      <c r="H23" s="77" t="str">
        <f>'بیماران متادون'!B26</f>
        <v>بهنام</v>
      </c>
      <c r="I23" s="77" t="str">
        <f>'بیماران متادون'!C23</f>
        <v>محمد گلانی</v>
      </c>
      <c r="J23" s="77">
        <f>'بیماران متادون'!D23</f>
        <v>0</v>
      </c>
      <c r="K23" s="77">
        <f>'بیماران متادون'!F23</f>
        <v>0</v>
      </c>
      <c r="L23" s="77">
        <f>'بیماران متادون'!G23</f>
        <v>0</v>
      </c>
      <c r="M23" s="77">
        <f>'بیماران متادون'!H23</f>
        <v>0</v>
      </c>
      <c r="N23" s="77">
        <f>'بیماران متادون'!I23</f>
        <v>0</v>
      </c>
      <c r="O23" s="77">
        <f>'مصرف متادون'!I23</f>
        <v>0</v>
      </c>
      <c r="P23" s="77">
        <f>'مصرف متادون'!J23</f>
        <v>0</v>
      </c>
      <c r="Q23" s="77">
        <f>'مصرف متادون'!K23</f>
        <v>0</v>
      </c>
      <c r="R23" s="77">
        <f>'مصرف متادون'!L26</f>
        <v>0</v>
      </c>
      <c r="S23" s="77">
        <f>'مصرف متادون'!M26</f>
        <v>0</v>
      </c>
      <c r="T23" s="77">
        <f>'مصرف متادون'!N26</f>
        <v>0</v>
      </c>
      <c r="U23" s="77">
        <f>'مصرف متادون'!O26</f>
        <v>0</v>
      </c>
      <c r="V23" s="77">
        <f>'مصرف متادون'!P26</f>
        <v>0</v>
      </c>
      <c r="W23" s="77">
        <f>'مصرف متادون'!Q26</f>
        <v>0</v>
      </c>
      <c r="X23" s="77">
        <f>'مصرف متادون'!R26</f>
        <v>0</v>
      </c>
      <c r="Y23" s="77">
        <f>'مصرف متادون'!S26</f>
        <v>0</v>
      </c>
      <c r="Z23" s="77">
        <f>'مصرف متادون'!T26</f>
        <v>0</v>
      </c>
      <c r="AA23" s="77">
        <f>'مصرف متادون'!U26</f>
        <v>0</v>
      </c>
      <c r="AB23" s="77">
        <f>'مصرف متادون'!V26</f>
        <v>0</v>
      </c>
      <c r="AC23" s="77">
        <f>'مصرف متادون'!W26</f>
        <v>0</v>
      </c>
      <c r="AD23" s="77">
        <f>'مصرف متادون'!X23</f>
        <v>0</v>
      </c>
      <c r="AE23" s="77">
        <f>'مصرف متادون'!Y23</f>
        <v>0</v>
      </c>
      <c r="AF23" s="77">
        <f>'مصرف متادون'!Z23</f>
        <v>0</v>
      </c>
      <c r="AG23" s="77">
        <f>'مصرف متادون'!AA23</f>
        <v>0</v>
      </c>
      <c r="AH23" s="77">
        <f>'مصرف متادون'!AB23</f>
        <v>0</v>
      </c>
      <c r="AI23" s="77">
        <f>'مصرف متادون'!AC23</f>
        <v>0</v>
      </c>
      <c r="AJ23" s="77">
        <f>'مصرف متادون'!AD23</f>
        <v>0</v>
      </c>
      <c r="AK23" s="77">
        <f>'مصرف متادون'!AE23</f>
        <v>0</v>
      </c>
      <c r="AL23" s="77">
        <f>'مصرف متادون'!AF23</f>
        <v>0</v>
      </c>
      <c r="AM23" s="77">
        <f>'مصرف متادون'!AG23</f>
        <v>0</v>
      </c>
      <c r="AN23" s="77">
        <f>'مصرف متادون'!AH23</f>
        <v>0</v>
      </c>
      <c r="AO23" s="77">
        <f>'مصرف متادون'!AI23</f>
        <v>0</v>
      </c>
      <c r="AP23" s="77">
        <f>'مصرف متادون'!AJ23</f>
        <v>0</v>
      </c>
      <c r="AQ23" s="77">
        <f>'مصرف متادون'!AK23</f>
        <v>0</v>
      </c>
      <c r="AR23" s="77">
        <f>'مصرف متادون'!AL23</f>
        <v>0</v>
      </c>
      <c r="AS23" s="77">
        <f>'مصرف متادون'!AM23</f>
        <v>0</v>
      </c>
      <c r="AT23" s="77">
        <f>'مصرف متادون'!AN23</f>
        <v>0</v>
      </c>
    </row>
    <row r="24" spans="1:46" x14ac:dyDescent="0.3">
      <c r="A24" s="77" t="str">
        <f>"m"&amp;'مصرف متادون'!A24</f>
        <v>m0</v>
      </c>
      <c r="B24" s="77">
        <f>'مصرف متادون'!B24</f>
        <v>0</v>
      </c>
      <c r="C24" s="77">
        <f>'مصرف متادون'!C24</f>
        <v>0</v>
      </c>
      <c r="D24" s="77">
        <f>'مصرف متادون'!D24</f>
        <v>0</v>
      </c>
      <c r="E24" s="77">
        <f>'مصرف متادون'!E24</f>
        <v>0</v>
      </c>
      <c r="F24" s="77">
        <f>'مصرف متادون'!F24</f>
        <v>0</v>
      </c>
      <c r="G24" s="77">
        <f>'مصرف متادون'!G24</f>
        <v>0</v>
      </c>
      <c r="H24" s="77" t="str">
        <f>'بیماران متادون'!B24</f>
        <v>عرفان</v>
      </c>
      <c r="I24" s="77" t="str">
        <f>'بیماران متادون'!C24</f>
        <v>وکیلی</v>
      </c>
      <c r="J24" s="77" t="str">
        <f>'بیماران متادون'!D24</f>
        <v>اسمعیل</v>
      </c>
      <c r="K24" s="77">
        <f>'بیماران متادون'!F24</f>
        <v>0</v>
      </c>
      <c r="L24" s="77">
        <f>'بیماران متادون'!G24</f>
        <v>0</v>
      </c>
      <c r="M24" s="77">
        <f>'بیماران متادون'!H24</f>
        <v>0</v>
      </c>
      <c r="N24" s="77">
        <f>'بیماران متادون'!I24</f>
        <v>0</v>
      </c>
      <c r="O24" s="77">
        <f>'مصرف متادون'!I24</f>
        <v>0</v>
      </c>
      <c r="P24" s="77">
        <f>'مصرف متادون'!J24</f>
        <v>0</v>
      </c>
      <c r="Q24" s="77">
        <f>'مصرف متادون'!K24</f>
        <v>0</v>
      </c>
      <c r="R24" s="77">
        <f>'مصرف متادون'!L24</f>
        <v>0</v>
      </c>
      <c r="S24" s="77">
        <f>'مصرف متادون'!M24</f>
        <v>0</v>
      </c>
      <c r="T24" s="77">
        <f>'مصرف متادون'!N24</f>
        <v>0</v>
      </c>
      <c r="U24" s="77">
        <f>'مصرف متادون'!O24</f>
        <v>0</v>
      </c>
      <c r="V24" s="77">
        <f>'مصرف متادون'!P24</f>
        <v>0</v>
      </c>
      <c r="W24" s="77">
        <f>'مصرف متادون'!Q24</f>
        <v>0</v>
      </c>
      <c r="X24" s="77">
        <f>'مصرف متادون'!R24</f>
        <v>0</v>
      </c>
      <c r="Y24" s="77">
        <f>'مصرف متادون'!S24</f>
        <v>0</v>
      </c>
      <c r="Z24" s="77">
        <f>'مصرف متادون'!T24</f>
        <v>0</v>
      </c>
      <c r="AA24" s="77">
        <f>'مصرف متادون'!U24</f>
        <v>0</v>
      </c>
      <c r="AB24" s="77">
        <f>'مصرف متادون'!V24</f>
        <v>0</v>
      </c>
      <c r="AC24" s="77">
        <f>'مصرف متادون'!W24</f>
        <v>0</v>
      </c>
      <c r="AD24" s="77">
        <f>'مصرف متادون'!X24</f>
        <v>0</v>
      </c>
      <c r="AE24" s="77">
        <f>'مصرف متادون'!Y24</f>
        <v>0</v>
      </c>
      <c r="AF24" s="77">
        <f>'مصرف متادون'!Z24</f>
        <v>0</v>
      </c>
      <c r="AG24" s="77">
        <f>'مصرف متادون'!AA24</f>
        <v>0</v>
      </c>
      <c r="AH24" s="77">
        <f>'مصرف متادون'!AB24</f>
        <v>0</v>
      </c>
      <c r="AI24" s="77">
        <f>'مصرف متادون'!AC24</f>
        <v>0</v>
      </c>
      <c r="AJ24" s="77">
        <f>'مصرف متادون'!AD24</f>
        <v>0</v>
      </c>
      <c r="AK24" s="77">
        <f>'مصرف متادون'!AE24</f>
        <v>0</v>
      </c>
      <c r="AL24" s="77">
        <f>'مصرف متادون'!AF24</f>
        <v>0</v>
      </c>
      <c r="AM24" s="77">
        <f>'مصرف متادون'!AG24</f>
        <v>0</v>
      </c>
      <c r="AN24" s="77">
        <f>'مصرف متادون'!AH24</f>
        <v>0</v>
      </c>
      <c r="AO24" s="77">
        <f>'مصرف متادون'!AI24</f>
        <v>0</v>
      </c>
      <c r="AP24" s="77">
        <f>'مصرف متادون'!AJ24</f>
        <v>0</v>
      </c>
      <c r="AQ24" s="77">
        <f>'مصرف متادون'!AK24</f>
        <v>0</v>
      </c>
      <c r="AR24" s="77">
        <f>'مصرف متادون'!AL24</f>
        <v>0</v>
      </c>
      <c r="AS24" s="77">
        <f>'مصرف متادون'!AM24</f>
        <v>0</v>
      </c>
      <c r="AT24" s="77">
        <f>'مصرف متادون'!AN24</f>
        <v>0</v>
      </c>
    </row>
    <row r="25" spans="1:46" x14ac:dyDescent="0.3">
      <c r="A25" s="77" t="str">
        <f>"m"&amp;'مصرف متادون'!A25</f>
        <v>m0</v>
      </c>
      <c r="B25" s="77">
        <f>'مصرف متادون'!B25</f>
        <v>0</v>
      </c>
      <c r="C25" s="77" t="e">
        <f>'مصرف متادون'!C25</f>
        <v>#REF!</v>
      </c>
      <c r="D25" s="77">
        <f>'مصرف متادون'!D25</f>
        <v>0</v>
      </c>
      <c r="E25" s="77">
        <f>'مصرف متادون'!E25</f>
        <v>0</v>
      </c>
      <c r="F25" s="77">
        <f>'مصرف متادون'!F25</f>
        <v>0</v>
      </c>
      <c r="G25" s="77">
        <f>'مصرف متادون'!G25</f>
        <v>0</v>
      </c>
      <c r="H25" s="77" t="str">
        <f>'بیماران متادون'!B25</f>
        <v xml:space="preserve">ابراهیم </v>
      </c>
      <c r="I25" s="77" t="str">
        <f>'بیماران متادون'!C25</f>
        <v>احمدی</v>
      </c>
      <c r="J25" s="77" t="str">
        <f>'بیماران متادون'!D25</f>
        <v>محمد</v>
      </c>
      <c r="K25" s="77">
        <f>'بیماران متادون'!F25</f>
        <v>0</v>
      </c>
      <c r="L25" s="77" t="e">
        <f>'بیماران متادون'!#REF!</f>
        <v>#REF!</v>
      </c>
      <c r="M25" s="77">
        <f>'بیماران متادون'!H25</f>
        <v>0</v>
      </c>
      <c r="N25" s="77">
        <f>'بیماران متادون'!I25</f>
        <v>0</v>
      </c>
      <c r="O25" s="77">
        <f>'مصرف متادون'!I25</f>
        <v>0</v>
      </c>
      <c r="P25" s="77">
        <f>'مصرف متادون'!J25</f>
        <v>0</v>
      </c>
      <c r="Q25" s="77">
        <f>'مصرف متادون'!K25</f>
        <v>0</v>
      </c>
      <c r="R25" s="77">
        <f>'مصرف متادون'!L25</f>
        <v>0</v>
      </c>
      <c r="S25" s="77">
        <f>'مصرف متادون'!M25</f>
        <v>0</v>
      </c>
      <c r="T25" s="77">
        <f>'مصرف متادون'!N25</f>
        <v>0</v>
      </c>
      <c r="U25" s="77">
        <f>'مصرف متادون'!O25</f>
        <v>0</v>
      </c>
      <c r="V25" s="77">
        <f>'مصرف متادون'!P25</f>
        <v>0</v>
      </c>
      <c r="W25" s="77">
        <f>'مصرف متادون'!Q25</f>
        <v>0</v>
      </c>
      <c r="X25" s="77">
        <f>'مصرف متادون'!R25</f>
        <v>0</v>
      </c>
      <c r="Y25" s="77">
        <f>'مصرف متادون'!S25</f>
        <v>0</v>
      </c>
      <c r="Z25" s="77">
        <f>'مصرف متادون'!T25</f>
        <v>0</v>
      </c>
      <c r="AA25" s="77">
        <f>'مصرف متادون'!U25</f>
        <v>0</v>
      </c>
      <c r="AB25" s="77">
        <f>'مصرف متادون'!V25</f>
        <v>0</v>
      </c>
      <c r="AC25" s="77">
        <f>'مصرف متادون'!W25</f>
        <v>0</v>
      </c>
      <c r="AD25" s="77">
        <f>'مصرف متادون'!X25</f>
        <v>0</v>
      </c>
      <c r="AE25" s="77">
        <f>'مصرف متادون'!Y25</f>
        <v>0</v>
      </c>
      <c r="AF25" s="77">
        <f>'مصرف متادون'!Z25</f>
        <v>0</v>
      </c>
      <c r="AG25" s="77">
        <f>'مصرف متادون'!AA25</f>
        <v>0</v>
      </c>
      <c r="AH25" s="77">
        <f>'مصرف متادون'!AB25</f>
        <v>0</v>
      </c>
      <c r="AI25" s="77">
        <f>'مصرف متادون'!AC25</f>
        <v>0</v>
      </c>
      <c r="AJ25" s="77">
        <f>'مصرف متادون'!AD25</f>
        <v>0</v>
      </c>
      <c r="AK25" s="77">
        <f>'مصرف متادون'!AE25</f>
        <v>0</v>
      </c>
      <c r="AL25" s="77">
        <f>'مصرف متادون'!AF25</f>
        <v>0</v>
      </c>
      <c r="AM25" s="77">
        <f>'مصرف متادون'!AG25</f>
        <v>0</v>
      </c>
      <c r="AN25" s="77">
        <f>'مصرف متادون'!AH25</f>
        <v>0</v>
      </c>
      <c r="AO25" s="77">
        <f>'مصرف متادون'!AI25</f>
        <v>0</v>
      </c>
      <c r="AP25" s="77">
        <f>'مصرف متادون'!AJ25</f>
        <v>0</v>
      </c>
      <c r="AQ25" s="77">
        <f>'مصرف متادون'!AK25</f>
        <v>0</v>
      </c>
      <c r="AR25" s="77">
        <f>'مصرف متادون'!AL25</f>
        <v>0</v>
      </c>
      <c r="AS25" s="77">
        <f>'مصرف متادون'!AM25</f>
        <v>0</v>
      </c>
      <c r="AT25" s="77">
        <f>'مصرف متادون'!AN25</f>
        <v>0</v>
      </c>
    </row>
    <row r="26" spans="1:46" x14ac:dyDescent="0.3">
      <c r="A26" s="77" t="str">
        <f>"m"&amp;'مصرف متادون'!A26</f>
        <v>m0</v>
      </c>
      <c r="B26" s="77" t="e">
        <f>'مصرف متادون'!B26</f>
        <v>#REF!</v>
      </c>
      <c r="C26" s="77" t="e">
        <f>'مصرف متادون'!C26</f>
        <v>#REF!</v>
      </c>
      <c r="D26" s="77">
        <f>'مصرف متادون'!D26</f>
        <v>0</v>
      </c>
      <c r="E26" s="77">
        <f>'مصرف متادون'!E26</f>
        <v>0</v>
      </c>
      <c r="F26" s="77">
        <f>'مصرف متادون'!F26</f>
        <v>0</v>
      </c>
      <c r="G26" s="77">
        <f>'مصرف متادون'!G26</f>
        <v>0</v>
      </c>
      <c r="H26" s="77" t="e">
        <f>'بیماران متادون'!#REF!</f>
        <v>#REF!</v>
      </c>
      <c r="I26" s="77" t="str">
        <f>'بیماران متادون'!C26</f>
        <v>اسکندری</v>
      </c>
      <c r="J26" s="77" t="str">
        <f>'بیماران متادون'!D26</f>
        <v>بهنام</v>
      </c>
      <c r="K26" s="77">
        <f>'بیماران متادون'!F26</f>
        <v>0</v>
      </c>
      <c r="L26" s="77">
        <f>'بیماران متادون'!G26</f>
        <v>0</v>
      </c>
      <c r="M26" s="77">
        <f>'بیماران متادون'!H26</f>
        <v>0</v>
      </c>
      <c r="N26" s="77">
        <f>'بیماران متادون'!I26</f>
        <v>0</v>
      </c>
      <c r="O26" s="77">
        <f>'مصرف متادون'!I26</f>
        <v>0</v>
      </c>
      <c r="P26" s="77">
        <f>'مصرف متادون'!J26</f>
        <v>0</v>
      </c>
      <c r="Q26" s="77">
        <f>'مصرف متادون'!K26</f>
        <v>0</v>
      </c>
      <c r="R26" s="77" t="e">
        <f>'مصرف متادون'!#REF!</f>
        <v>#REF!</v>
      </c>
      <c r="S26" s="77" t="e">
        <f>'مصرف متادون'!#REF!</f>
        <v>#REF!</v>
      </c>
      <c r="T26" s="77" t="e">
        <f>'مصرف متادون'!#REF!</f>
        <v>#REF!</v>
      </c>
      <c r="U26" s="77" t="e">
        <f>'مصرف متادون'!#REF!</f>
        <v>#REF!</v>
      </c>
      <c r="V26" s="77" t="e">
        <f>'مصرف متادون'!#REF!</f>
        <v>#REF!</v>
      </c>
      <c r="W26" s="77" t="e">
        <f>'مصرف متادون'!#REF!</f>
        <v>#REF!</v>
      </c>
      <c r="X26" s="77" t="e">
        <f>'مصرف متادون'!#REF!</f>
        <v>#REF!</v>
      </c>
      <c r="Y26" s="77" t="e">
        <f>'مصرف متادون'!#REF!</f>
        <v>#REF!</v>
      </c>
      <c r="Z26" s="77" t="e">
        <f>'مصرف متادون'!#REF!</f>
        <v>#REF!</v>
      </c>
      <c r="AA26" s="77" t="e">
        <f>'مصرف متادون'!#REF!</f>
        <v>#REF!</v>
      </c>
      <c r="AB26" s="77" t="e">
        <f>'مصرف متادون'!#REF!</f>
        <v>#REF!</v>
      </c>
      <c r="AC26" s="77" t="e">
        <f>'مصرف متادون'!#REF!</f>
        <v>#REF!</v>
      </c>
      <c r="AD26" s="77">
        <f>'مصرف متادون'!X26</f>
        <v>0</v>
      </c>
      <c r="AE26" s="77">
        <f>'مصرف متادون'!Y26</f>
        <v>0</v>
      </c>
      <c r="AF26" s="77">
        <f>'مصرف متادون'!Z26</f>
        <v>0</v>
      </c>
      <c r="AG26" s="77">
        <f>'مصرف متادون'!AA26</f>
        <v>0</v>
      </c>
      <c r="AH26" s="77">
        <f>'مصرف متادون'!AB26</f>
        <v>0</v>
      </c>
      <c r="AI26" s="77">
        <f>'مصرف متادون'!AC26</f>
        <v>0</v>
      </c>
      <c r="AJ26" s="77">
        <f>'مصرف متادون'!AD26</f>
        <v>0</v>
      </c>
      <c r="AK26" s="77">
        <f>'مصرف متادون'!AE26</f>
        <v>0</v>
      </c>
      <c r="AL26" s="77">
        <f>'مصرف متادون'!AF26</f>
        <v>0</v>
      </c>
      <c r="AM26" s="77">
        <f>'مصرف متادون'!AG26</f>
        <v>0</v>
      </c>
      <c r="AN26" s="77">
        <f>'مصرف متادون'!AH26</f>
        <v>0</v>
      </c>
      <c r="AO26" s="77">
        <f>'مصرف متادون'!AI26</f>
        <v>0</v>
      </c>
      <c r="AP26" s="77">
        <f>'مصرف متادون'!AJ26</f>
        <v>0</v>
      </c>
      <c r="AQ26" s="77">
        <f>'مصرف متادون'!AK26</f>
        <v>0</v>
      </c>
      <c r="AR26" s="77">
        <f>'مصرف متادون'!AL26</f>
        <v>0</v>
      </c>
      <c r="AS26" s="77">
        <f>'مصرف متادون'!AM26</f>
        <v>0</v>
      </c>
      <c r="AT26" s="77">
        <f>'مصرف متادون'!AN26</f>
        <v>0</v>
      </c>
    </row>
    <row r="27" spans="1:46" x14ac:dyDescent="0.3">
      <c r="A27" s="77" t="str">
        <f>"m"&amp;'مصرف متادون'!A27</f>
        <v>m0</v>
      </c>
      <c r="B27" s="77">
        <f>'مصرف متادون'!B27</f>
        <v>0</v>
      </c>
      <c r="C27" s="77">
        <f>'مصرف متادون'!C27</f>
        <v>0</v>
      </c>
      <c r="D27" s="77">
        <f>'مصرف متادون'!D27</f>
        <v>0</v>
      </c>
      <c r="E27" s="77">
        <f>'مصرف متادون'!E27</f>
        <v>0</v>
      </c>
      <c r="F27" s="77">
        <f>'مصرف متادون'!F27</f>
        <v>0</v>
      </c>
      <c r="G27" s="77">
        <f>'مصرف متادون'!G27</f>
        <v>0</v>
      </c>
      <c r="H27" s="77" t="str">
        <f>'بیماران متادون'!B27</f>
        <v>نوید</v>
      </c>
      <c r="I27" s="77" t="str">
        <f>'بیماران متادون'!C27</f>
        <v>دانش</v>
      </c>
      <c r="J27" s="77" t="str">
        <f>'بیماران متادون'!D27</f>
        <v>حسین</v>
      </c>
      <c r="K27" s="77">
        <f>'بیماران متادون'!F27</f>
        <v>0</v>
      </c>
      <c r="L27" s="77">
        <f>'بیماران متادون'!G27</f>
        <v>0</v>
      </c>
      <c r="M27" s="77">
        <f>'بیماران متادون'!H27</f>
        <v>0</v>
      </c>
      <c r="N27" s="77">
        <f>'بیماران متادون'!I27</f>
        <v>0</v>
      </c>
      <c r="O27" s="77">
        <f>'مصرف متادون'!I27</f>
        <v>0</v>
      </c>
      <c r="P27" s="77">
        <f>'مصرف متادون'!J27</f>
        <v>0</v>
      </c>
      <c r="Q27" s="77">
        <f>'مصرف متادون'!K27</f>
        <v>0</v>
      </c>
      <c r="R27" s="77">
        <f>'مصرف متادون'!L27</f>
        <v>0</v>
      </c>
      <c r="S27" s="77">
        <f>'مصرف متادون'!M27</f>
        <v>0</v>
      </c>
      <c r="T27" s="77">
        <f>'مصرف متادون'!N27</f>
        <v>0</v>
      </c>
      <c r="U27" s="77">
        <f>'مصرف متادون'!O27</f>
        <v>0</v>
      </c>
      <c r="V27" s="77">
        <f>'مصرف متادون'!Q27</f>
        <v>0</v>
      </c>
      <c r="W27" s="77" t="e">
        <f>'مصرف متادون'!#REF!</f>
        <v>#REF!</v>
      </c>
      <c r="X27" s="77">
        <f>'مصرف متادون'!R27</f>
        <v>0</v>
      </c>
      <c r="Y27" s="77">
        <f>'مصرف متادون'!S27</f>
        <v>0</v>
      </c>
      <c r="Z27" s="77">
        <f>'مصرف متادون'!T27</f>
        <v>0</v>
      </c>
      <c r="AA27" s="77">
        <f>'مصرف متادون'!U27</f>
        <v>0</v>
      </c>
      <c r="AB27" s="77">
        <f>'مصرف متادون'!V27</f>
        <v>0</v>
      </c>
      <c r="AC27" s="77">
        <f>'مصرف متادون'!W27</f>
        <v>0</v>
      </c>
      <c r="AD27" s="77">
        <f>'مصرف متادون'!X27</f>
        <v>0</v>
      </c>
      <c r="AE27" s="77">
        <f>'مصرف متادون'!Y27</f>
        <v>0</v>
      </c>
      <c r="AF27" s="77">
        <f>'مصرف متادون'!Z27</f>
        <v>0</v>
      </c>
      <c r="AG27" s="77">
        <f>'مصرف متادون'!AA27</f>
        <v>0</v>
      </c>
      <c r="AH27" s="77">
        <f>'مصرف متادون'!AB27</f>
        <v>0</v>
      </c>
      <c r="AI27" s="77">
        <f>'مصرف متادون'!AC27</f>
        <v>0</v>
      </c>
      <c r="AJ27" s="77">
        <f>'مصرف متادون'!AD27</f>
        <v>0</v>
      </c>
      <c r="AK27" s="77">
        <f>'مصرف متادون'!AE27</f>
        <v>0</v>
      </c>
      <c r="AL27" s="77">
        <f>'مصرف متادون'!AF27</f>
        <v>0</v>
      </c>
      <c r="AM27" s="77">
        <f>'مصرف متادون'!AG27</f>
        <v>0</v>
      </c>
      <c r="AN27" s="77">
        <f>'مصرف متادون'!AH27</f>
        <v>0</v>
      </c>
      <c r="AO27" s="77">
        <f>'مصرف متادون'!AI27</f>
        <v>0</v>
      </c>
      <c r="AP27" s="77">
        <f>'مصرف متادون'!AJ27</f>
        <v>0</v>
      </c>
      <c r="AQ27" s="77">
        <f>'مصرف متادون'!AK27</f>
        <v>0</v>
      </c>
      <c r="AR27" s="77">
        <f>'مصرف متادون'!AL27</f>
        <v>0</v>
      </c>
      <c r="AS27" s="77">
        <f>'مصرف متادون'!AM27</f>
        <v>0</v>
      </c>
      <c r="AT27" s="77">
        <f>'مصرف متادون'!AN27</f>
        <v>0</v>
      </c>
    </row>
    <row r="28" spans="1:46" x14ac:dyDescent="0.3">
      <c r="A28" s="77" t="str">
        <f>"m"&amp;'مصرف متادون'!A28</f>
        <v>m0</v>
      </c>
      <c r="B28" s="77">
        <f>'مصرف متادون'!B28</f>
        <v>0</v>
      </c>
      <c r="C28" s="77">
        <f>'مصرف متادون'!C28</f>
        <v>0</v>
      </c>
      <c r="D28" s="77">
        <f>'مصرف متادون'!D28</f>
        <v>0</v>
      </c>
      <c r="E28" s="77">
        <f>'مصرف متادون'!E28</f>
        <v>0</v>
      </c>
      <c r="F28" s="77">
        <f>'مصرف متادون'!F28</f>
        <v>0</v>
      </c>
      <c r="G28" s="77">
        <f>'مصرف متادون'!G28</f>
        <v>0</v>
      </c>
      <c r="H28" s="77" t="str">
        <f>'بیماران متادون'!B28</f>
        <v xml:space="preserve">جلیل  </v>
      </c>
      <c r="I28" s="77" t="str">
        <f>'بیماران متادون'!C28</f>
        <v>صیدی</v>
      </c>
      <c r="J28" s="77" t="str">
        <f>'بیماران متادون'!D28</f>
        <v>میرزامراد</v>
      </c>
      <c r="K28" s="77">
        <f>'بیماران متادون'!F28</f>
        <v>0</v>
      </c>
      <c r="L28" s="77">
        <f>'بیماران متادون'!G28</f>
        <v>0</v>
      </c>
      <c r="M28" s="77">
        <f>'بیماران متادون'!H28</f>
        <v>0</v>
      </c>
      <c r="N28" s="77">
        <f>'بیماران متادون'!I28</f>
        <v>0</v>
      </c>
      <c r="O28" s="77">
        <f>'مصرف متادون'!I28</f>
        <v>0</v>
      </c>
      <c r="P28" s="77">
        <f>'مصرف متادون'!J28</f>
        <v>0</v>
      </c>
      <c r="Q28" s="77">
        <f>'مصرف متادون'!K28</f>
        <v>0</v>
      </c>
      <c r="R28" s="77">
        <f>'مصرف متادون'!L28</f>
        <v>0</v>
      </c>
      <c r="S28" s="77">
        <f>'مصرف متادون'!M28</f>
        <v>0</v>
      </c>
      <c r="T28" s="77">
        <f>'مصرف متادون'!N28</f>
        <v>0</v>
      </c>
      <c r="U28" s="77">
        <f>'مصرف متادون'!O28</f>
        <v>0</v>
      </c>
      <c r="V28" s="77">
        <f>'مصرف متادون'!P28</f>
        <v>0</v>
      </c>
      <c r="W28" s="77">
        <f>'مصرف متادون'!Q28</f>
        <v>0</v>
      </c>
      <c r="X28" s="77">
        <f>'مصرف متادون'!R28</f>
        <v>0</v>
      </c>
      <c r="Y28" s="77">
        <f>'مصرف متادون'!S28</f>
        <v>0</v>
      </c>
      <c r="Z28" s="77">
        <f>'مصرف متادون'!T28</f>
        <v>0</v>
      </c>
      <c r="AA28" s="77">
        <f>'مصرف متادون'!U28</f>
        <v>0</v>
      </c>
      <c r="AB28" s="77">
        <f>'مصرف متادون'!V28</f>
        <v>0</v>
      </c>
      <c r="AC28" s="77">
        <f>'مصرف متادون'!W28</f>
        <v>0</v>
      </c>
      <c r="AD28" s="77">
        <f>'مصرف متادون'!X28</f>
        <v>0</v>
      </c>
      <c r="AE28" s="77">
        <f>'مصرف متادون'!Y28</f>
        <v>0</v>
      </c>
      <c r="AF28" s="77">
        <f>'مصرف متادون'!Z28</f>
        <v>0</v>
      </c>
      <c r="AG28" s="77">
        <f>'مصرف متادون'!AA28</f>
        <v>0</v>
      </c>
      <c r="AH28" s="77">
        <f>'مصرف متادون'!AB28</f>
        <v>0</v>
      </c>
      <c r="AI28" s="77">
        <f>'مصرف متادون'!AC28</f>
        <v>0</v>
      </c>
      <c r="AJ28" s="77">
        <f>'مصرف متادون'!AD28</f>
        <v>0</v>
      </c>
      <c r="AK28" s="77">
        <f>'مصرف متادون'!AE28</f>
        <v>0</v>
      </c>
      <c r="AL28" s="77">
        <f>'مصرف متادون'!AF28</f>
        <v>0</v>
      </c>
      <c r="AM28" s="77">
        <f>'مصرف متادون'!AG28</f>
        <v>0</v>
      </c>
      <c r="AN28" s="77">
        <f>'مصرف متادون'!AH28</f>
        <v>0</v>
      </c>
      <c r="AO28" s="77">
        <f>'مصرف متادون'!AI28</f>
        <v>0</v>
      </c>
      <c r="AP28" s="77">
        <f>'مصرف متادون'!AJ28</f>
        <v>0</v>
      </c>
      <c r="AQ28" s="77">
        <f>'مصرف متادون'!AK28</f>
        <v>0</v>
      </c>
      <c r="AR28" s="77">
        <f>'مصرف متادون'!AL28</f>
        <v>0</v>
      </c>
      <c r="AS28" s="77">
        <f>'مصرف متادون'!AM28</f>
        <v>0</v>
      </c>
      <c r="AT28" s="77">
        <f>'مصرف متادون'!AN28</f>
        <v>0</v>
      </c>
    </row>
    <row r="29" spans="1:46" x14ac:dyDescent="0.3">
      <c r="A29" s="77" t="str">
        <f>"m"&amp;'مصرف متادون'!A29</f>
        <v>m0</v>
      </c>
      <c r="B29" s="77">
        <f>'مصرف متادون'!B29</f>
        <v>0</v>
      </c>
      <c r="C29" s="77">
        <f>'مصرف متادون'!C29</f>
        <v>0</v>
      </c>
      <c r="D29" s="77">
        <f>'مصرف متادون'!D29</f>
        <v>0</v>
      </c>
      <c r="E29" s="77">
        <f>'مصرف متادون'!E29</f>
        <v>0</v>
      </c>
      <c r="F29" s="77">
        <f>'مصرف متادون'!F29</f>
        <v>0</v>
      </c>
      <c r="G29" s="77">
        <f>'مصرف متادون'!G29</f>
        <v>0</v>
      </c>
      <c r="H29" s="77" t="str">
        <f>'بیماران متادون'!B29</f>
        <v>مظفر</v>
      </c>
      <c r="I29" s="77" t="str">
        <f>'بیماران متادون'!C29</f>
        <v>گویلی</v>
      </c>
      <c r="J29" s="77" t="str">
        <f>'بیماران متادون'!D29</f>
        <v>ایوب</v>
      </c>
      <c r="K29" s="77">
        <f>'بیماران متادون'!F29</f>
        <v>0</v>
      </c>
      <c r="L29" s="77">
        <f>'بیماران متادون'!G29</f>
        <v>0</v>
      </c>
      <c r="M29" s="77">
        <f>'بیماران متادون'!H29</f>
        <v>0</v>
      </c>
      <c r="N29" s="77">
        <f>'بیماران متادون'!I29</f>
        <v>0</v>
      </c>
      <c r="O29" s="77">
        <f>'مصرف متادون'!I29</f>
        <v>0</v>
      </c>
      <c r="P29" s="77">
        <f>'مصرف متادون'!J29</f>
        <v>0</v>
      </c>
      <c r="Q29" s="77">
        <f>'مصرف متادون'!K29</f>
        <v>0</v>
      </c>
      <c r="R29" s="77">
        <f>'مصرف متادون'!L29</f>
        <v>0</v>
      </c>
      <c r="S29" s="77">
        <f>'مصرف متادون'!M29</f>
        <v>0</v>
      </c>
      <c r="T29" s="77">
        <f>'مصرف متادون'!N29</f>
        <v>0</v>
      </c>
      <c r="U29" s="77">
        <f>'مصرف متادون'!O29</f>
        <v>0</v>
      </c>
      <c r="V29" s="77">
        <f>'مصرف متادون'!P29</f>
        <v>0</v>
      </c>
      <c r="W29" s="77">
        <f>'مصرف متادون'!Q29</f>
        <v>0</v>
      </c>
      <c r="X29" s="77">
        <f>'مصرف متادون'!R29</f>
        <v>0</v>
      </c>
      <c r="Y29" s="77">
        <f>'مصرف متادون'!S29</f>
        <v>0</v>
      </c>
      <c r="Z29" s="77">
        <f>'مصرف متادون'!T29</f>
        <v>0</v>
      </c>
      <c r="AA29" s="77">
        <f>'مصرف متادون'!U29</f>
        <v>0</v>
      </c>
      <c r="AB29" s="77">
        <f>'مصرف متادون'!V29</f>
        <v>0</v>
      </c>
      <c r="AC29" s="77">
        <f>'مصرف متادون'!W29</f>
        <v>0</v>
      </c>
      <c r="AD29" s="77">
        <f>'مصرف متادون'!X29</f>
        <v>0</v>
      </c>
      <c r="AE29" s="77">
        <f>'مصرف متادون'!Y29</f>
        <v>0</v>
      </c>
      <c r="AF29" s="77">
        <f>'مصرف متادون'!Z29</f>
        <v>0</v>
      </c>
      <c r="AG29" s="77">
        <f>'مصرف متادون'!AA29</f>
        <v>0</v>
      </c>
      <c r="AH29" s="77">
        <f>'مصرف متادون'!AB29</f>
        <v>0</v>
      </c>
      <c r="AI29" s="77">
        <f>'مصرف متادون'!AC29</f>
        <v>0</v>
      </c>
      <c r="AJ29" s="77">
        <f>'مصرف متادون'!AD29</f>
        <v>0</v>
      </c>
      <c r="AK29" s="77">
        <f>'مصرف متادون'!AE29</f>
        <v>0</v>
      </c>
      <c r="AL29" s="77">
        <f>'مصرف متادون'!AF29</f>
        <v>0</v>
      </c>
      <c r="AM29" s="77">
        <f>'مصرف متادون'!AG29</f>
        <v>0</v>
      </c>
      <c r="AN29" s="77">
        <f>'مصرف متادون'!AH29</f>
        <v>0</v>
      </c>
      <c r="AO29" s="77">
        <f>'مصرف متادون'!AI29</f>
        <v>0</v>
      </c>
      <c r="AP29" s="77">
        <f>'مصرف متادون'!AJ29</f>
        <v>0</v>
      </c>
      <c r="AQ29" s="77">
        <f>'مصرف متادون'!AK29</f>
        <v>0</v>
      </c>
      <c r="AR29" s="77">
        <f>'مصرف متادون'!AL29</f>
        <v>0</v>
      </c>
      <c r="AS29" s="77">
        <f>'مصرف متادون'!AM29</f>
        <v>0</v>
      </c>
      <c r="AT29" s="77">
        <f>'مصرف متادون'!AN29</f>
        <v>0</v>
      </c>
    </row>
    <row r="30" spans="1:46" x14ac:dyDescent="0.3">
      <c r="A30" s="77" t="str">
        <f>"m"&amp;'مصرف متادون'!A30</f>
        <v>m0</v>
      </c>
      <c r="B30" s="77">
        <f>'مصرف متادون'!B30</f>
        <v>0</v>
      </c>
      <c r="C30" s="77">
        <f>'مصرف متادون'!C30</f>
        <v>0</v>
      </c>
      <c r="D30" s="77">
        <f>'مصرف متادون'!D30</f>
        <v>0</v>
      </c>
      <c r="E30" s="77">
        <f>'مصرف متادون'!E30</f>
        <v>0</v>
      </c>
      <c r="F30" s="77">
        <f>'مصرف متادون'!F30</f>
        <v>0</v>
      </c>
      <c r="G30" s="77">
        <f>'مصرف متادون'!G30</f>
        <v>0</v>
      </c>
      <c r="H30" s="77" t="str">
        <f>'بیماران متادون'!B30</f>
        <v xml:space="preserve">عباس </v>
      </c>
      <c r="I30" s="77" t="str">
        <f>'بیماران متادون'!C30</f>
        <v>واحدی</v>
      </c>
      <c r="J30" s="77" t="str">
        <f>'بیماران متادون'!D30</f>
        <v>حسن مراد</v>
      </c>
      <c r="K30" s="77">
        <f>'بیماران متادون'!F30</f>
        <v>0</v>
      </c>
      <c r="L30" s="77">
        <f>'بیماران متادون'!G30</f>
        <v>0</v>
      </c>
      <c r="M30" s="77">
        <f>'بیماران متادون'!H30</f>
        <v>0</v>
      </c>
      <c r="N30" s="77">
        <f>'بیماران متادون'!I30</f>
        <v>0</v>
      </c>
      <c r="O30" s="77">
        <f>'مصرف متادون'!I30</f>
        <v>0</v>
      </c>
      <c r="P30" s="77">
        <f>'مصرف متادون'!J30</f>
        <v>0</v>
      </c>
      <c r="Q30" s="77">
        <f>'مصرف متادون'!K30</f>
        <v>0</v>
      </c>
      <c r="R30" s="77">
        <f>'مصرف متادون'!L30</f>
        <v>0</v>
      </c>
      <c r="S30" s="77">
        <f>'مصرف متادون'!M30</f>
        <v>0</v>
      </c>
      <c r="T30" s="77">
        <f>'مصرف متادون'!N30</f>
        <v>0</v>
      </c>
      <c r="U30" s="77">
        <f>'مصرف متادون'!O30</f>
        <v>0</v>
      </c>
      <c r="V30" s="77">
        <f>'مصرف متادون'!P30</f>
        <v>0</v>
      </c>
      <c r="W30" s="77">
        <f>'مصرف متادون'!Q30</f>
        <v>0</v>
      </c>
      <c r="X30" s="77">
        <f>'مصرف متادون'!R30</f>
        <v>0</v>
      </c>
      <c r="Y30" s="77">
        <f>'مصرف متادون'!S30</f>
        <v>0</v>
      </c>
      <c r="Z30" s="77">
        <f>'مصرف متادون'!T30</f>
        <v>0</v>
      </c>
      <c r="AA30" s="77">
        <f>'مصرف متادون'!U30</f>
        <v>0</v>
      </c>
      <c r="AB30" s="77">
        <f>'مصرف متادون'!V30</f>
        <v>0</v>
      </c>
      <c r="AC30" s="77">
        <f>'مصرف متادون'!W30</f>
        <v>0</v>
      </c>
      <c r="AD30" s="77">
        <f>'مصرف متادون'!X30</f>
        <v>0</v>
      </c>
      <c r="AE30" s="77">
        <f>'مصرف متادون'!Y30</f>
        <v>0</v>
      </c>
      <c r="AF30" s="77">
        <f>'مصرف متادون'!Z30</f>
        <v>0</v>
      </c>
      <c r="AG30" s="77">
        <f>'مصرف متادون'!AA30</f>
        <v>0</v>
      </c>
      <c r="AH30" s="77">
        <f>'مصرف متادون'!AB30</f>
        <v>0</v>
      </c>
      <c r="AI30" s="77">
        <f>'مصرف متادون'!AC30</f>
        <v>0</v>
      </c>
      <c r="AJ30" s="77">
        <f>'مصرف متادون'!AD30</f>
        <v>0</v>
      </c>
      <c r="AK30" s="77">
        <f>'مصرف متادون'!AE30</f>
        <v>0</v>
      </c>
      <c r="AL30" s="77">
        <f>'مصرف متادون'!AF30</f>
        <v>0</v>
      </c>
      <c r="AM30" s="77">
        <f>'مصرف متادون'!AG30</f>
        <v>0</v>
      </c>
      <c r="AN30" s="77">
        <f>'مصرف متادون'!AH30</f>
        <v>0</v>
      </c>
      <c r="AO30" s="77">
        <f>'مصرف متادون'!AI30</f>
        <v>0</v>
      </c>
      <c r="AP30" s="77">
        <f>'مصرف متادون'!AJ30</f>
        <v>0</v>
      </c>
      <c r="AQ30" s="77">
        <f>'مصرف متادون'!AK30</f>
        <v>0</v>
      </c>
      <c r="AR30" s="77">
        <f>'مصرف متادون'!AL30</f>
        <v>0</v>
      </c>
      <c r="AS30" s="77">
        <f>'مصرف متادون'!AM30</f>
        <v>0</v>
      </c>
      <c r="AT30" s="77">
        <f>'مصرف متادون'!AN30</f>
        <v>0</v>
      </c>
    </row>
    <row r="31" spans="1:46" x14ac:dyDescent="0.3">
      <c r="A31" s="77" t="str">
        <f>"m"&amp;'مصرف متادون'!A31</f>
        <v>m0</v>
      </c>
      <c r="B31" s="77">
        <f>'مصرف متادون'!B31</f>
        <v>0</v>
      </c>
      <c r="C31" s="77">
        <f>'مصرف متادون'!C31</f>
        <v>0</v>
      </c>
      <c r="D31" s="77">
        <f>'مصرف متادون'!D31</f>
        <v>0</v>
      </c>
      <c r="E31" s="77">
        <f>'مصرف متادون'!E31</f>
        <v>0</v>
      </c>
      <c r="F31" s="77">
        <f>'مصرف متادون'!F31</f>
        <v>0</v>
      </c>
      <c r="G31" s="77">
        <f>'مصرف متادون'!G31</f>
        <v>0</v>
      </c>
      <c r="H31" s="77" t="str">
        <f>'بیماران متادون'!B31</f>
        <v xml:space="preserve">فرهاد </v>
      </c>
      <c r="I31" s="77" t="str">
        <f>'بیماران متادون'!C31</f>
        <v>خالدیان</v>
      </c>
      <c r="J31" s="77" t="str">
        <f>'بیماران متادون'!D31</f>
        <v>میکاییل</v>
      </c>
      <c r="K31" s="77">
        <f>'بیماران متادون'!F31</f>
        <v>0</v>
      </c>
      <c r="L31" s="77">
        <f>'بیماران متادون'!G31</f>
        <v>0</v>
      </c>
      <c r="M31" s="77">
        <f>'بیماران متادون'!H31</f>
        <v>0</v>
      </c>
      <c r="N31" s="77">
        <f>'بیماران متادون'!I31</f>
        <v>0</v>
      </c>
      <c r="O31" s="77">
        <f>'مصرف متادون'!I31</f>
        <v>0</v>
      </c>
      <c r="P31" s="77">
        <f>'مصرف متادون'!J31</f>
        <v>0</v>
      </c>
      <c r="Q31" s="77">
        <f>'مصرف متادون'!K31</f>
        <v>0</v>
      </c>
      <c r="R31" s="77">
        <f>'مصرف متادون'!L31</f>
        <v>0</v>
      </c>
      <c r="S31" s="77">
        <f>'مصرف متادون'!M31</f>
        <v>0</v>
      </c>
      <c r="T31" s="77">
        <f>'مصرف متادون'!N31</f>
        <v>0</v>
      </c>
      <c r="U31" s="77">
        <f>'مصرف متادون'!O31</f>
        <v>0</v>
      </c>
      <c r="V31" s="77">
        <f>'مصرف متادون'!P31</f>
        <v>0</v>
      </c>
      <c r="W31" s="77">
        <f>'مصرف متادون'!Q31</f>
        <v>0</v>
      </c>
      <c r="X31" s="77">
        <f>'مصرف متادون'!R31</f>
        <v>0</v>
      </c>
      <c r="Y31" s="77">
        <f>'مصرف متادون'!S31</f>
        <v>0</v>
      </c>
      <c r="Z31" s="77">
        <f>'مصرف متادون'!T31</f>
        <v>0</v>
      </c>
      <c r="AA31" s="77">
        <f>'مصرف متادون'!U31</f>
        <v>0</v>
      </c>
      <c r="AB31" s="77">
        <f>'مصرف متادون'!V31</f>
        <v>0</v>
      </c>
      <c r="AC31" s="77">
        <f>'مصرف متادون'!W31</f>
        <v>0</v>
      </c>
      <c r="AD31" s="77">
        <f>'مصرف متادون'!X31</f>
        <v>0</v>
      </c>
      <c r="AE31" s="77">
        <f>'مصرف متادون'!Y31</f>
        <v>0</v>
      </c>
      <c r="AF31" s="77">
        <f>'مصرف متادون'!Z31</f>
        <v>0</v>
      </c>
      <c r="AG31" s="77">
        <f>'مصرف متادون'!AA31</f>
        <v>0</v>
      </c>
      <c r="AH31" s="77">
        <f>'مصرف متادون'!AB31</f>
        <v>0</v>
      </c>
      <c r="AI31" s="77">
        <f>'مصرف متادون'!AC31</f>
        <v>0</v>
      </c>
      <c r="AJ31" s="77">
        <f>'مصرف متادون'!AD31</f>
        <v>0</v>
      </c>
      <c r="AK31" s="77">
        <f>'مصرف متادون'!AE31</f>
        <v>0</v>
      </c>
      <c r="AL31" s="77">
        <f>'مصرف متادون'!AF31</f>
        <v>0</v>
      </c>
      <c r="AM31" s="77">
        <f>'مصرف متادون'!AG31</f>
        <v>0</v>
      </c>
      <c r="AN31" s="77">
        <f>'مصرف متادون'!AH31</f>
        <v>0</v>
      </c>
      <c r="AO31" s="77">
        <f>'مصرف متادون'!AI31</f>
        <v>0</v>
      </c>
      <c r="AP31" s="77">
        <f>'مصرف متادون'!AJ31</f>
        <v>0</v>
      </c>
      <c r="AQ31" s="77">
        <f>'مصرف متادون'!AK31</f>
        <v>0</v>
      </c>
      <c r="AR31" s="77">
        <f>'مصرف متادون'!AL31</f>
        <v>0</v>
      </c>
      <c r="AS31" s="77">
        <f>'مصرف متادون'!AM31</f>
        <v>0</v>
      </c>
      <c r="AT31" s="77">
        <f>'مصرف متادون'!AN31</f>
        <v>0</v>
      </c>
    </row>
    <row r="32" spans="1:46" x14ac:dyDescent="0.3">
      <c r="A32" s="77" t="str">
        <f>"m"&amp;'مصرف متادون'!A32</f>
        <v>m0</v>
      </c>
      <c r="B32" s="77">
        <f>'مصرف متادون'!B32</f>
        <v>0</v>
      </c>
      <c r="C32" s="77">
        <f>'مصرف متادون'!C32</f>
        <v>0</v>
      </c>
      <c r="D32" s="77">
        <f>'مصرف متادون'!D32</f>
        <v>0</v>
      </c>
      <c r="E32" s="77">
        <f>'مصرف متادون'!E32</f>
        <v>0</v>
      </c>
      <c r="F32" s="77">
        <f>'مصرف متادون'!F32</f>
        <v>0</v>
      </c>
      <c r="G32" s="77">
        <f>'مصرف متادون'!G32</f>
        <v>0</v>
      </c>
      <c r="H32" s="77" t="str">
        <f>'بیماران متادون'!B32</f>
        <v>نادر</v>
      </c>
      <c r="I32" s="77" t="str">
        <f>'بیماران متادون'!C32</f>
        <v>رضاقلی</v>
      </c>
      <c r="J32" s="77" t="str">
        <f>'بیماران متادون'!D32</f>
        <v>عباس</v>
      </c>
      <c r="K32" s="77">
        <f>'بیماران متادون'!F32</f>
        <v>0</v>
      </c>
      <c r="L32" s="77">
        <f>'بیماران متادون'!G32</f>
        <v>0</v>
      </c>
      <c r="M32" s="77">
        <f>'بیماران متادون'!H32</f>
        <v>0</v>
      </c>
      <c r="N32" s="77">
        <f>'بیماران متادون'!I32</f>
        <v>0</v>
      </c>
      <c r="O32" s="77">
        <f>'مصرف متادون'!I32</f>
        <v>0</v>
      </c>
      <c r="P32" s="77">
        <f>'مصرف متادون'!J32</f>
        <v>0</v>
      </c>
      <c r="Q32" s="77">
        <f>'مصرف متادون'!K32</f>
        <v>0</v>
      </c>
      <c r="R32" s="77">
        <f>'مصرف متادون'!L32</f>
        <v>0</v>
      </c>
      <c r="S32" s="77">
        <f>'مصرف متادون'!M32</f>
        <v>0</v>
      </c>
      <c r="T32" s="77">
        <f>'مصرف متادون'!N32</f>
        <v>0</v>
      </c>
      <c r="U32" s="77">
        <f>'مصرف متادون'!O32</f>
        <v>0</v>
      </c>
      <c r="V32" s="77">
        <f>'مصرف متادون'!P32</f>
        <v>0</v>
      </c>
      <c r="W32" s="77">
        <f>'مصرف متادون'!Q32</f>
        <v>0</v>
      </c>
      <c r="X32" s="77">
        <f>'مصرف متادون'!R32</f>
        <v>0</v>
      </c>
      <c r="Y32" s="77">
        <f>'مصرف متادون'!S32</f>
        <v>0</v>
      </c>
      <c r="Z32" s="77">
        <f>'مصرف متادون'!T32</f>
        <v>0</v>
      </c>
      <c r="AA32" s="77">
        <f>'مصرف متادون'!U32</f>
        <v>0</v>
      </c>
      <c r="AB32" s="77">
        <f>'مصرف متادون'!V32</f>
        <v>0</v>
      </c>
      <c r="AC32" s="77">
        <f>'مصرف متادون'!W32</f>
        <v>0</v>
      </c>
      <c r="AD32" s="77">
        <f>'مصرف متادون'!X32</f>
        <v>0</v>
      </c>
      <c r="AE32" s="77">
        <f>'مصرف متادون'!Z32</f>
        <v>0</v>
      </c>
      <c r="AF32" s="77" t="e">
        <f>'مصرف متادون'!#REF!</f>
        <v>#REF!</v>
      </c>
      <c r="AG32" s="77">
        <f>'مصرف متادون'!AA32</f>
        <v>0</v>
      </c>
      <c r="AH32" s="77">
        <f>'مصرف متادون'!AB32</f>
        <v>0</v>
      </c>
      <c r="AI32" s="77">
        <f>'مصرف متادون'!AC32</f>
        <v>0</v>
      </c>
      <c r="AJ32" s="77">
        <f>'مصرف متادون'!AD32</f>
        <v>0</v>
      </c>
      <c r="AK32" s="77">
        <f>'مصرف متادون'!AE32</f>
        <v>0</v>
      </c>
      <c r="AL32" s="77">
        <f>'مصرف متادون'!AF32</f>
        <v>0</v>
      </c>
      <c r="AM32" s="77">
        <f>'مصرف متادون'!AG32</f>
        <v>0</v>
      </c>
      <c r="AN32" s="77">
        <f>'مصرف متادون'!AH32</f>
        <v>0</v>
      </c>
      <c r="AO32" s="77">
        <f>'مصرف متادون'!AI32</f>
        <v>0</v>
      </c>
      <c r="AP32" s="77">
        <f>'مصرف متادون'!AJ32</f>
        <v>0</v>
      </c>
      <c r="AQ32" s="77">
        <f>'مصرف متادون'!AK32</f>
        <v>0</v>
      </c>
      <c r="AR32" s="77">
        <f>'مصرف متادون'!AL32</f>
        <v>0</v>
      </c>
      <c r="AS32" s="77">
        <f>'مصرف متادون'!AM32</f>
        <v>0</v>
      </c>
      <c r="AT32" s="77">
        <f>'مصرف متادون'!AN32</f>
        <v>0</v>
      </c>
    </row>
    <row r="33" spans="1:46" x14ac:dyDescent="0.3">
      <c r="A33" s="77" t="str">
        <f>"m"&amp;'مصرف متادون'!A33</f>
        <v>m0</v>
      </c>
      <c r="B33" s="77">
        <f>'مصرف متادون'!B33</f>
        <v>0</v>
      </c>
      <c r="C33" s="77">
        <f>'مصرف متادون'!C33</f>
        <v>0</v>
      </c>
      <c r="D33" s="77">
        <f>'مصرف متادون'!D33</f>
        <v>0</v>
      </c>
      <c r="E33" s="77">
        <f>'مصرف متادون'!E33</f>
        <v>0</v>
      </c>
      <c r="F33" s="77">
        <f>'مصرف متادون'!F33</f>
        <v>0</v>
      </c>
      <c r="G33" s="77">
        <f>'مصرف متادون'!G33</f>
        <v>0</v>
      </c>
      <c r="H33" s="77" t="str">
        <f>'بیماران متادون'!B33</f>
        <v xml:space="preserve">نادر </v>
      </c>
      <c r="I33" s="77" t="str">
        <f>'بیماران متادون'!C33</f>
        <v>کریمی</v>
      </c>
      <c r="J33" s="77" t="str">
        <f>'بیماران متادون'!D33</f>
        <v>صالح</v>
      </c>
      <c r="K33" s="77">
        <f>'بیماران متادون'!F33</f>
        <v>0</v>
      </c>
      <c r="L33" s="77">
        <f>'بیماران متادون'!G33</f>
        <v>0</v>
      </c>
      <c r="M33" s="77">
        <f>'بیماران متادون'!H33</f>
        <v>0</v>
      </c>
      <c r="N33" s="77">
        <f>'بیماران متادون'!I33</f>
        <v>0</v>
      </c>
      <c r="O33" s="77">
        <f>'مصرف متادون'!I33</f>
        <v>0</v>
      </c>
      <c r="P33" s="77">
        <f>'مصرف متادون'!J33</f>
        <v>0</v>
      </c>
      <c r="Q33" s="77">
        <f>'مصرف متادون'!K33</f>
        <v>0</v>
      </c>
      <c r="R33" s="77">
        <f>'مصرف متادون'!L33</f>
        <v>0</v>
      </c>
      <c r="S33" s="77">
        <f>'مصرف متادون'!M33</f>
        <v>0</v>
      </c>
      <c r="T33" s="77">
        <f>'مصرف متادون'!N33</f>
        <v>0</v>
      </c>
      <c r="U33" s="77">
        <f>'مصرف متادون'!O33</f>
        <v>0</v>
      </c>
      <c r="V33" s="77">
        <f>'مصرف متادون'!P33</f>
        <v>0</v>
      </c>
      <c r="W33" s="77">
        <f>'مصرف متادون'!Q33</f>
        <v>0</v>
      </c>
      <c r="X33" s="77">
        <f>'مصرف متادون'!R33</f>
        <v>0</v>
      </c>
      <c r="Y33" s="77">
        <f>'مصرف متادون'!S33</f>
        <v>0</v>
      </c>
      <c r="Z33" s="77">
        <f>'مصرف متادون'!T33</f>
        <v>0</v>
      </c>
      <c r="AA33" s="77">
        <f>'مصرف متادون'!U33</f>
        <v>0</v>
      </c>
      <c r="AB33" s="77">
        <f>'مصرف متادون'!V33</f>
        <v>0</v>
      </c>
      <c r="AC33" s="77">
        <f>'مصرف متادون'!W33</f>
        <v>0</v>
      </c>
      <c r="AD33" s="77">
        <f>'مصرف متادون'!X33</f>
        <v>0</v>
      </c>
      <c r="AE33" s="77">
        <f>'مصرف متادون'!Y33</f>
        <v>0</v>
      </c>
      <c r="AF33" s="77">
        <f>'مصرف متادون'!Z33</f>
        <v>0</v>
      </c>
      <c r="AG33" s="77">
        <f>'مصرف متادون'!AA33</f>
        <v>0</v>
      </c>
      <c r="AH33" s="77">
        <f>'مصرف متادون'!AB33</f>
        <v>0</v>
      </c>
      <c r="AI33" s="77">
        <f>'مصرف متادون'!AC33</f>
        <v>0</v>
      </c>
      <c r="AJ33" s="77">
        <f>'مصرف متادون'!AD33</f>
        <v>0</v>
      </c>
      <c r="AK33" s="77">
        <f>'مصرف متادون'!AE33</f>
        <v>0</v>
      </c>
      <c r="AL33" s="77">
        <f>'مصرف متادون'!AF33</f>
        <v>0</v>
      </c>
      <c r="AM33" s="77">
        <f>'مصرف متادون'!AG33</f>
        <v>0</v>
      </c>
      <c r="AN33" s="77">
        <f>'مصرف متادون'!AH33</f>
        <v>0</v>
      </c>
      <c r="AO33" s="77">
        <f>'مصرف متادون'!AI33</f>
        <v>0</v>
      </c>
      <c r="AP33" s="77">
        <f>'مصرف متادون'!AJ33</f>
        <v>0</v>
      </c>
      <c r="AQ33" s="77">
        <f>'مصرف متادون'!AK33</f>
        <v>0</v>
      </c>
      <c r="AR33" s="77">
        <f>'مصرف متادون'!AL33</f>
        <v>0</v>
      </c>
      <c r="AS33" s="77">
        <f>'مصرف متادون'!AM33</f>
        <v>0</v>
      </c>
      <c r="AT33" s="77">
        <f>'مصرف متادون'!AN33</f>
        <v>0</v>
      </c>
    </row>
    <row r="34" spans="1:46" x14ac:dyDescent="0.3">
      <c r="A34" s="77" t="str">
        <f>"m"&amp;'مصرف متادون'!A34</f>
        <v>m0</v>
      </c>
      <c r="B34" s="77">
        <f>'مصرف متادون'!B34</f>
        <v>0</v>
      </c>
      <c r="C34" s="77">
        <f>'مصرف متادون'!C34</f>
        <v>0</v>
      </c>
      <c r="D34" s="77">
        <f>'مصرف متادون'!D34</f>
        <v>0</v>
      </c>
      <c r="E34" s="77">
        <f>'مصرف متادون'!E34</f>
        <v>0</v>
      </c>
      <c r="F34" s="77">
        <f>'مصرف متادون'!F34</f>
        <v>0</v>
      </c>
      <c r="G34" s="77">
        <f>'مصرف متادون'!G34</f>
        <v>0</v>
      </c>
      <c r="H34" s="77" t="str">
        <f>'بیماران متادون'!B34</f>
        <v xml:space="preserve">سید عرفان </v>
      </c>
      <c r="I34" s="77" t="str">
        <f>'بیماران متادون'!C34</f>
        <v>احمدی</v>
      </c>
      <c r="J34" s="77" t="str">
        <f>'بیماران متادون'!D34</f>
        <v>سید محمدرحیم</v>
      </c>
      <c r="K34" s="77">
        <f>'بیماران متادون'!F34</f>
        <v>0</v>
      </c>
      <c r="L34" s="77">
        <f>'بیماران متادون'!G34</f>
        <v>0</v>
      </c>
      <c r="M34" s="77">
        <f>'بیماران متادون'!H34</f>
        <v>0</v>
      </c>
      <c r="N34" s="77">
        <f>'بیماران متادون'!I34</f>
        <v>0</v>
      </c>
      <c r="O34" s="77">
        <f>'مصرف متادون'!I34</f>
        <v>0</v>
      </c>
      <c r="P34" s="77">
        <f>'مصرف متادون'!J34</f>
        <v>0</v>
      </c>
      <c r="Q34" s="77">
        <f>'مصرف متادون'!K34</f>
        <v>0</v>
      </c>
      <c r="R34" s="77">
        <f>'مصرف متادون'!L34</f>
        <v>0</v>
      </c>
      <c r="S34" s="77">
        <f>'مصرف متادون'!M34</f>
        <v>0</v>
      </c>
      <c r="T34" s="77">
        <f>'مصرف متادون'!N34</f>
        <v>0</v>
      </c>
      <c r="U34" s="77">
        <f>'مصرف متادون'!O34</f>
        <v>0</v>
      </c>
      <c r="V34" s="77">
        <f>'مصرف متادون'!P34</f>
        <v>0</v>
      </c>
      <c r="W34" s="77">
        <f>'مصرف متادون'!Q34</f>
        <v>0</v>
      </c>
      <c r="X34" s="77">
        <f>'مصرف متادون'!R34</f>
        <v>0</v>
      </c>
      <c r="Y34" s="77">
        <f>'مصرف متادون'!S34</f>
        <v>0</v>
      </c>
      <c r="Z34" s="77">
        <f>'مصرف متادون'!T34</f>
        <v>0</v>
      </c>
      <c r="AA34" s="77">
        <f>'مصرف متادون'!U34</f>
        <v>0</v>
      </c>
      <c r="AB34" s="77">
        <f>'مصرف متادون'!V34</f>
        <v>0</v>
      </c>
      <c r="AC34" s="77">
        <f>'مصرف متادون'!W34</f>
        <v>0</v>
      </c>
      <c r="AD34" s="77">
        <f>'مصرف متادون'!X34</f>
        <v>0</v>
      </c>
      <c r="AE34" s="77">
        <f>'مصرف متادون'!Y34</f>
        <v>0</v>
      </c>
      <c r="AF34" s="77">
        <f>'مصرف متادون'!Z34</f>
        <v>0</v>
      </c>
      <c r="AG34" s="77">
        <f>'مصرف متادون'!AA34</f>
        <v>0</v>
      </c>
      <c r="AH34" s="77">
        <f>'مصرف متادون'!AB34</f>
        <v>0</v>
      </c>
      <c r="AI34" s="77">
        <f>'مصرف متادون'!AC34</f>
        <v>0</v>
      </c>
      <c r="AJ34" s="77">
        <f>'مصرف متادون'!AD34</f>
        <v>0</v>
      </c>
      <c r="AK34" s="77">
        <f>'مصرف متادون'!AE34</f>
        <v>0</v>
      </c>
      <c r="AL34" s="77">
        <f>'مصرف متادون'!AF34</f>
        <v>0</v>
      </c>
      <c r="AM34" s="77">
        <f>'مصرف متادون'!AG34</f>
        <v>0</v>
      </c>
      <c r="AN34" s="77">
        <f>'مصرف متادون'!AH34</f>
        <v>0</v>
      </c>
      <c r="AO34" s="77">
        <f>'مصرف متادون'!AI34</f>
        <v>0</v>
      </c>
      <c r="AP34" s="77">
        <f>'مصرف متادون'!AJ34</f>
        <v>0</v>
      </c>
      <c r="AQ34" s="77">
        <f>'مصرف متادون'!AK34</f>
        <v>0</v>
      </c>
      <c r="AR34" s="77">
        <f>'مصرف متادون'!AL34</f>
        <v>0</v>
      </c>
      <c r="AS34" s="77">
        <f>'مصرف متادون'!AM34</f>
        <v>0</v>
      </c>
      <c r="AT34" s="77">
        <f>'مصرف متادون'!AN34</f>
        <v>0</v>
      </c>
    </row>
    <row r="35" spans="1:46" x14ac:dyDescent="0.3">
      <c r="A35" s="77" t="str">
        <f>"m"&amp;'مصرف متادون'!A35</f>
        <v>m0</v>
      </c>
      <c r="B35" s="77">
        <f>'مصرف متادون'!B35</f>
        <v>0</v>
      </c>
      <c r="C35" s="77">
        <f>'مصرف متادون'!C35</f>
        <v>0</v>
      </c>
      <c r="D35" s="77">
        <f>'مصرف متادون'!D35</f>
        <v>0</v>
      </c>
      <c r="E35" s="77">
        <f>'مصرف متادون'!E35</f>
        <v>0</v>
      </c>
      <c r="F35" s="77">
        <f>'مصرف متادون'!F35</f>
        <v>0</v>
      </c>
      <c r="G35" s="77">
        <f>'مصرف متادون'!G35</f>
        <v>0</v>
      </c>
      <c r="H35" s="77" t="str">
        <f>'بیماران متادون'!B35</f>
        <v>سید جمال</v>
      </c>
      <c r="I35" s="77" t="str">
        <f>'بیماران متادون'!C35</f>
        <v>هاشمی</v>
      </c>
      <c r="J35" s="77" t="str">
        <f>'بیماران متادون'!D35</f>
        <v>سیدمحمدعارف</v>
      </c>
      <c r="K35" s="77">
        <f>'بیماران متادون'!F35</f>
        <v>0</v>
      </c>
      <c r="L35" s="77">
        <f>'بیماران متادون'!G35</f>
        <v>0</v>
      </c>
      <c r="M35" s="77">
        <f>'بیماران متادون'!H35</f>
        <v>0</v>
      </c>
      <c r="N35" s="77">
        <f>'بیماران متادون'!I35</f>
        <v>0</v>
      </c>
      <c r="O35" s="77">
        <f>'مصرف متادون'!I35</f>
        <v>0</v>
      </c>
      <c r="P35" s="77">
        <f>'مصرف متادون'!J35</f>
        <v>0</v>
      </c>
      <c r="Q35" s="77">
        <f>'مصرف متادون'!K35</f>
        <v>0</v>
      </c>
      <c r="R35" s="77">
        <f>'مصرف متادون'!L35</f>
        <v>0</v>
      </c>
      <c r="S35" s="77">
        <f>'مصرف متادون'!M35</f>
        <v>0</v>
      </c>
      <c r="T35" s="77">
        <f>'مصرف متادون'!N35</f>
        <v>0</v>
      </c>
      <c r="U35" s="77">
        <f>'مصرف متادون'!O35</f>
        <v>0</v>
      </c>
      <c r="V35" s="77">
        <f>'مصرف متادون'!P35</f>
        <v>0</v>
      </c>
      <c r="W35" s="77">
        <f>'مصرف متادون'!Q35</f>
        <v>0</v>
      </c>
      <c r="X35" s="77">
        <f>'مصرف متادون'!R35</f>
        <v>0</v>
      </c>
      <c r="Y35" s="77">
        <f>'مصرف متادون'!S35</f>
        <v>0</v>
      </c>
      <c r="Z35" s="77">
        <f>'مصرف متادون'!T35</f>
        <v>0</v>
      </c>
      <c r="AA35" s="77">
        <f>'مصرف متادون'!U35</f>
        <v>0</v>
      </c>
      <c r="AB35" s="77">
        <f>'مصرف متادون'!V35</f>
        <v>0</v>
      </c>
      <c r="AC35" s="77">
        <f>'مصرف متادون'!W35</f>
        <v>0</v>
      </c>
      <c r="AD35" s="77">
        <f>'مصرف متادون'!X35</f>
        <v>0</v>
      </c>
      <c r="AE35" s="77">
        <f>'مصرف متادون'!Y35</f>
        <v>0</v>
      </c>
      <c r="AF35" s="77">
        <f>'مصرف متادون'!Z35</f>
        <v>0</v>
      </c>
      <c r="AG35" s="77">
        <f>'مصرف متادون'!AA35</f>
        <v>0</v>
      </c>
      <c r="AH35" s="77">
        <f>'مصرف متادون'!AB35</f>
        <v>0</v>
      </c>
      <c r="AI35" s="77">
        <f>'مصرف متادون'!AC35</f>
        <v>0</v>
      </c>
      <c r="AJ35" s="77">
        <f>'مصرف متادون'!AD35</f>
        <v>0</v>
      </c>
      <c r="AK35" s="77">
        <f>'مصرف متادون'!AE35</f>
        <v>0</v>
      </c>
      <c r="AL35" s="77">
        <f>'مصرف متادون'!AF35</f>
        <v>0</v>
      </c>
      <c r="AM35" s="77">
        <f>'مصرف متادون'!AG35</f>
        <v>0</v>
      </c>
      <c r="AN35" s="77">
        <f>'مصرف متادون'!AH35</f>
        <v>0</v>
      </c>
      <c r="AO35" s="77">
        <f>'مصرف متادون'!AI35</f>
        <v>0</v>
      </c>
      <c r="AP35" s="77">
        <f>'مصرف متادون'!AJ35</f>
        <v>0</v>
      </c>
      <c r="AQ35" s="77">
        <f>'مصرف متادون'!AK35</f>
        <v>0</v>
      </c>
      <c r="AR35" s="77">
        <f>'مصرف متادون'!AL35</f>
        <v>0</v>
      </c>
      <c r="AS35" s="77">
        <f>'مصرف متادون'!AM35</f>
        <v>0</v>
      </c>
      <c r="AT35" s="77">
        <f>'مصرف متادون'!AN35</f>
        <v>0</v>
      </c>
    </row>
    <row r="36" spans="1:46" x14ac:dyDescent="0.3">
      <c r="A36" s="77" t="str">
        <f>"m"&amp;'مصرف متادون'!A36</f>
        <v>m0</v>
      </c>
      <c r="B36" s="77">
        <f>'مصرف متادون'!B36</f>
        <v>0</v>
      </c>
      <c r="C36" s="77">
        <f>'مصرف متادون'!C36</f>
        <v>0</v>
      </c>
      <c r="D36" s="77">
        <f>'مصرف متادون'!D36</f>
        <v>0</v>
      </c>
      <c r="E36" s="77">
        <f>'مصرف متادون'!E36</f>
        <v>0</v>
      </c>
      <c r="F36" s="77">
        <f>'مصرف متادون'!F36</f>
        <v>0</v>
      </c>
      <c r="G36" s="77">
        <f>'مصرف متادون'!G36</f>
        <v>0</v>
      </c>
      <c r="H36" s="77" t="str">
        <f>'بیماران متادون'!B36</f>
        <v>ادیب</v>
      </c>
      <c r="I36" s="77" t="str">
        <f>'بیماران متادون'!C36</f>
        <v>احمدی</v>
      </c>
      <c r="J36" s="77" t="str">
        <f>'بیماران متادون'!D36</f>
        <v>فریدون</v>
      </c>
      <c r="K36" s="77">
        <f>'بیماران متادون'!F36</f>
        <v>0</v>
      </c>
      <c r="L36" s="77">
        <f>'بیماران متادون'!G36</f>
        <v>0</v>
      </c>
      <c r="M36" s="77">
        <f>'بیماران متادون'!H36</f>
        <v>0</v>
      </c>
      <c r="N36" s="77">
        <f>'بیماران متادون'!I36</f>
        <v>0</v>
      </c>
      <c r="O36" s="77">
        <f>'مصرف متادون'!I36</f>
        <v>0</v>
      </c>
      <c r="P36" s="77">
        <f>'مصرف متادون'!J36</f>
        <v>0</v>
      </c>
      <c r="Q36" s="77">
        <f>'مصرف متادون'!K36</f>
        <v>0</v>
      </c>
      <c r="R36" s="77">
        <f>'مصرف متادون'!L36</f>
        <v>0</v>
      </c>
      <c r="S36" s="77">
        <f>'مصرف متادون'!M36</f>
        <v>0</v>
      </c>
      <c r="T36" s="77">
        <f>'مصرف متادون'!N36</f>
        <v>0</v>
      </c>
      <c r="U36" s="77">
        <f>'مصرف متادون'!O36</f>
        <v>0</v>
      </c>
      <c r="V36" s="77">
        <f>'مصرف متادون'!P36</f>
        <v>0</v>
      </c>
      <c r="W36" s="77">
        <f>'مصرف متادون'!Q36</f>
        <v>0</v>
      </c>
      <c r="X36" s="77">
        <f>'مصرف متادون'!R36</f>
        <v>0</v>
      </c>
      <c r="Y36" s="77">
        <f>'مصرف متادون'!S36</f>
        <v>0</v>
      </c>
      <c r="Z36" s="77">
        <f>'مصرف متادون'!T36</f>
        <v>0</v>
      </c>
      <c r="AA36" s="77">
        <f>'مصرف متادون'!U36</f>
        <v>0</v>
      </c>
      <c r="AB36" s="77">
        <f>'مصرف متادون'!V36</f>
        <v>0</v>
      </c>
      <c r="AC36" s="77">
        <f>'مصرف متادون'!W36</f>
        <v>0</v>
      </c>
      <c r="AD36" s="77">
        <f>'مصرف متادون'!X36</f>
        <v>0</v>
      </c>
      <c r="AE36" s="77">
        <f>'مصرف متادون'!Y36</f>
        <v>0</v>
      </c>
      <c r="AF36" s="77">
        <f>'مصرف متادون'!Z36</f>
        <v>0</v>
      </c>
      <c r="AG36" s="77">
        <f>'مصرف متادون'!AA36</f>
        <v>0</v>
      </c>
      <c r="AH36" s="77">
        <f>'مصرف متادون'!AB36</f>
        <v>0</v>
      </c>
      <c r="AI36" s="77">
        <f>'مصرف متادون'!AC36</f>
        <v>0</v>
      </c>
      <c r="AJ36" s="77">
        <f>'مصرف متادون'!AD36</f>
        <v>0</v>
      </c>
      <c r="AK36" s="77">
        <f>'مصرف متادون'!AE36</f>
        <v>0</v>
      </c>
      <c r="AL36" s="77">
        <f>'مصرف متادون'!AF36</f>
        <v>0</v>
      </c>
      <c r="AM36" s="77">
        <f>'مصرف متادون'!AG36</f>
        <v>0</v>
      </c>
      <c r="AN36" s="77">
        <f>'مصرف متادون'!AH36</f>
        <v>0</v>
      </c>
      <c r="AO36" s="77">
        <f>'مصرف متادون'!AI36</f>
        <v>0</v>
      </c>
      <c r="AP36" s="77">
        <f>'مصرف متادون'!AJ36</f>
        <v>0</v>
      </c>
      <c r="AQ36" s="77">
        <f>'مصرف متادون'!AK36</f>
        <v>0</v>
      </c>
      <c r="AR36" s="77">
        <f>'مصرف متادون'!AL36</f>
        <v>0</v>
      </c>
      <c r="AS36" s="77">
        <f>'مصرف متادون'!AM36</f>
        <v>0</v>
      </c>
      <c r="AT36" s="77">
        <f>'مصرف متادون'!AN36</f>
        <v>0</v>
      </c>
    </row>
    <row r="37" spans="1:46" x14ac:dyDescent="0.3">
      <c r="A37" s="77" t="str">
        <f>"m"&amp;'مصرف متادون'!A37</f>
        <v>m0</v>
      </c>
      <c r="B37" s="77">
        <f>'مصرف متادون'!B37</f>
        <v>0</v>
      </c>
      <c r="C37" s="77">
        <f>'مصرف متادون'!C37</f>
        <v>0</v>
      </c>
      <c r="D37" s="77">
        <f>'مصرف متادون'!D37</f>
        <v>0</v>
      </c>
      <c r="E37" s="77">
        <f>'مصرف متادون'!E37</f>
        <v>0</v>
      </c>
      <c r="F37" s="77">
        <f>'مصرف متادون'!F37</f>
        <v>0</v>
      </c>
      <c r="G37" s="77">
        <f>'مصرف متادون'!G37</f>
        <v>0</v>
      </c>
      <c r="H37" s="77" t="str">
        <f>'بیماران متادون'!B37</f>
        <v xml:space="preserve">جمیل </v>
      </c>
      <c r="I37" s="77" t="str">
        <f>'بیماران متادون'!C37</f>
        <v>صالحی</v>
      </c>
      <c r="J37" s="77" t="str">
        <f>'بیماران متادون'!D37</f>
        <v>محمدکریم</v>
      </c>
      <c r="K37" s="77">
        <f>'بیماران متادون'!F37</f>
        <v>0</v>
      </c>
      <c r="L37" s="77">
        <f>'بیماران متادون'!G37</f>
        <v>0</v>
      </c>
      <c r="M37" s="77">
        <f>'بیماران متادون'!H37</f>
        <v>0</v>
      </c>
      <c r="N37" s="77">
        <f>'بیماران متادون'!I37</f>
        <v>0</v>
      </c>
      <c r="O37" s="77">
        <f>'مصرف متادون'!I37</f>
        <v>0</v>
      </c>
      <c r="P37" s="77">
        <f>'مصرف متادون'!J37</f>
        <v>0</v>
      </c>
      <c r="Q37" s="77">
        <f>'مصرف متادون'!K37</f>
        <v>0</v>
      </c>
      <c r="R37" s="77">
        <f>'مصرف متادون'!L37</f>
        <v>0</v>
      </c>
      <c r="S37" s="77">
        <f>'مصرف متادون'!M37</f>
        <v>0</v>
      </c>
      <c r="T37" s="77">
        <f>'مصرف متادون'!N37</f>
        <v>0</v>
      </c>
      <c r="U37" s="77">
        <f>'مصرف متادون'!O37</f>
        <v>0</v>
      </c>
      <c r="V37" s="77">
        <f>'مصرف متادون'!P37</f>
        <v>0</v>
      </c>
      <c r="W37" s="77">
        <f>'مصرف متادون'!Q37</f>
        <v>0</v>
      </c>
      <c r="X37" s="77">
        <f>'مصرف متادون'!R37</f>
        <v>0</v>
      </c>
      <c r="Y37" s="77">
        <f>'مصرف متادون'!S37</f>
        <v>0</v>
      </c>
      <c r="Z37" s="77">
        <f>'مصرف متادون'!T37</f>
        <v>0</v>
      </c>
      <c r="AA37" s="77">
        <f>'مصرف متادون'!U37</f>
        <v>0</v>
      </c>
      <c r="AB37" s="77">
        <f>'مصرف متادون'!V37</f>
        <v>0</v>
      </c>
      <c r="AC37" s="77">
        <f>'مصرف متادون'!W37</f>
        <v>0</v>
      </c>
      <c r="AD37" s="77">
        <f>'مصرف متادون'!X37</f>
        <v>0</v>
      </c>
      <c r="AE37" s="77">
        <f>'مصرف متادون'!Y37</f>
        <v>0</v>
      </c>
      <c r="AF37" s="77">
        <f>'مصرف متادون'!Z37</f>
        <v>0</v>
      </c>
      <c r="AG37" s="77">
        <f>'مصرف متادون'!AA37</f>
        <v>0</v>
      </c>
      <c r="AH37" s="77">
        <f>'مصرف متادون'!AB37</f>
        <v>0</v>
      </c>
      <c r="AI37" s="77">
        <f>'مصرف متادون'!AC37</f>
        <v>0</v>
      </c>
      <c r="AJ37" s="77">
        <f>'مصرف متادون'!AD37</f>
        <v>0</v>
      </c>
      <c r="AK37" s="77">
        <f>'مصرف متادون'!AE37</f>
        <v>0</v>
      </c>
      <c r="AL37" s="77">
        <f>'مصرف متادون'!AF37</f>
        <v>0</v>
      </c>
      <c r="AM37" s="77">
        <f>'مصرف متادون'!AG37</f>
        <v>0</v>
      </c>
      <c r="AN37" s="77">
        <f>'مصرف متادون'!AH37</f>
        <v>0</v>
      </c>
      <c r="AO37" s="77">
        <f>'مصرف متادون'!AI37</f>
        <v>0</v>
      </c>
      <c r="AP37" s="77">
        <f>'مصرف متادون'!AJ37</f>
        <v>0</v>
      </c>
      <c r="AQ37" s="77">
        <f>'مصرف متادون'!AK37</f>
        <v>0</v>
      </c>
      <c r="AR37" s="77">
        <f>'مصرف متادون'!AL37</f>
        <v>0</v>
      </c>
      <c r="AS37" s="77">
        <f>'مصرف متادون'!AM37</f>
        <v>0</v>
      </c>
      <c r="AT37" s="77">
        <f>'مصرف متادون'!AN37</f>
        <v>0</v>
      </c>
    </row>
    <row r="38" spans="1:46" x14ac:dyDescent="0.3">
      <c r="A38" s="77" t="str">
        <f>"m"&amp;'مصرف متادون'!A38</f>
        <v>m0</v>
      </c>
      <c r="B38" s="77">
        <f>'مصرف متادون'!B38</f>
        <v>0</v>
      </c>
      <c r="C38" s="77">
        <f>'مصرف متادون'!C38</f>
        <v>0</v>
      </c>
      <c r="D38" s="77">
        <f>'مصرف متادون'!D38</f>
        <v>0</v>
      </c>
      <c r="E38" s="77">
        <f>'مصرف متادون'!E38</f>
        <v>0</v>
      </c>
      <c r="F38" s="77">
        <f>'مصرف متادون'!F38</f>
        <v>0</v>
      </c>
      <c r="G38" s="77">
        <f>'مصرف متادون'!G38</f>
        <v>0</v>
      </c>
      <c r="H38" s="77" t="str">
        <f>'بیماران متادون'!B38</f>
        <v>فردین</v>
      </c>
      <c r="I38" s="77" t="str">
        <f>'بیماران متادون'!C38</f>
        <v>احمدی</v>
      </c>
      <c r="J38" s="77" t="str">
        <f>'بیماران متادون'!D38</f>
        <v>امین</v>
      </c>
      <c r="K38" s="77">
        <f>'بیماران متادون'!F38</f>
        <v>0</v>
      </c>
      <c r="L38" s="77">
        <f>'بیماران متادون'!G38</f>
        <v>0</v>
      </c>
      <c r="M38" s="77">
        <f>'بیماران متادون'!H38</f>
        <v>0</v>
      </c>
      <c r="N38" s="77">
        <f>'بیماران متادون'!I38</f>
        <v>0</v>
      </c>
      <c r="O38" s="77">
        <f>'مصرف متادون'!I38</f>
        <v>0</v>
      </c>
      <c r="P38" s="77">
        <f>'مصرف متادون'!J38</f>
        <v>0</v>
      </c>
      <c r="Q38" s="77">
        <f>'مصرف متادون'!K38</f>
        <v>0</v>
      </c>
      <c r="R38" s="77">
        <f>'مصرف متادون'!L38</f>
        <v>0</v>
      </c>
      <c r="S38" s="77">
        <f>'مصرف متادون'!M38</f>
        <v>0</v>
      </c>
      <c r="T38" s="77">
        <f>'مصرف متادون'!N38</f>
        <v>0</v>
      </c>
      <c r="U38" s="77">
        <f>'مصرف متادون'!O38</f>
        <v>0</v>
      </c>
      <c r="V38" s="77">
        <f>'مصرف متادون'!P38</f>
        <v>0</v>
      </c>
      <c r="W38" s="77">
        <f>'مصرف متادون'!Q38</f>
        <v>0</v>
      </c>
      <c r="X38" s="77">
        <f>'مصرف متادون'!R38</f>
        <v>0</v>
      </c>
      <c r="Y38" s="77">
        <f>'مصرف متادون'!S38</f>
        <v>0</v>
      </c>
      <c r="Z38" s="77">
        <f>'مصرف متادون'!T38</f>
        <v>0</v>
      </c>
      <c r="AA38" s="77">
        <f>'مصرف متادون'!U38</f>
        <v>0</v>
      </c>
      <c r="AB38" s="77">
        <f>'مصرف متادون'!V38</f>
        <v>0</v>
      </c>
      <c r="AC38" s="77">
        <f>'مصرف متادون'!W38</f>
        <v>0</v>
      </c>
      <c r="AD38" s="77">
        <f>'مصرف متادون'!X38</f>
        <v>0</v>
      </c>
      <c r="AE38" s="77">
        <f>'مصرف متادون'!Y38</f>
        <v>0</v>
      </c>
      <c r="AF38" s="77">
        <f>'مصرف متادون'!Z38</f>
        <v>0</v>
      </c>
      <c r="AG38" s="77">
        <f>'مصرف متادون'!AA38</f>
        <v>0</v>
      </c>
      <c r="AH38" s="77">
        <f>'مصرف متادون'!AB38</f>
        <v>0</v>
      </c>
      <c r="AI38" s="77">
        <f>'مصرف متادون'!AC38</f>
        <v>0</v>
      </c>
      <c r="AJ38" s="77">
        <f>'مصرف متادون'!AD38</f>
        <v>0</v>
      </c>
      <c r="AK38" s="77">
        <f>'مصرف متادون'!AE38</f>
        <v>0</v>
      </c>
      <c r="AL38" s="77">
        <f>'مصرف متادون'!AF38</f>
        <v>0</v>
      </c>
      <c r="AM38" s="77">
        <f>'مصرف متادون'!AG38</f>
        <v>0</v>
      </c>
      <c r="AN38" s="77">
        <f>'مصرف متادون'!AH38</f>
        <v>0</v>
      </c>
      <c r="AO38" s="77">
        <f>'مصرف متادون'!AI38</f>
        <v>0</v>
      </c>
      <c r="AP38" s="77">
        <f>'مصرف متادون'!AJ38</f>
        <v>0</v>
      </c>
      <c r="AQ38" s="77">
        <f>'مصرف متادون'!AK38</f>
        <v>0</v>
      </c>
      <c r="AR38" s="77">
        <f>'مصرف متادون'!AL38</f>
        <v>0</v>
      </c>
      <c r="AS38" s="77">
        <f>'مصرف متادون'!AM38</f>
        <v>0</v>
      </c>
      <c r="AT38" s="77">
        <f>'مصرف متادون'!AN38</f>
        <v>0</v>
      </c>
    </row>
    <row r="39" spans="1:46" x14ac:dyDescent="0.3">
      <c r="A39" s="77" t="str">
        <f>"m"&amp;'مصرف متادون'!A39</f>
        <v>m0</v>
      </c>
      <c r="B39" s="77">
        <f>'مصرف متادون'!B39</f>
        <v>0</v>
      </c>
      <c r="C39" s="77">
        <f>'مصرف متادون'!C39</f>
        <v>0</v>
      </c>
      <c r="D39" s="77">
        <f>'مصرف متادون'!D39</f>
        <v>0</v>
      </c>
      <c r="E39" s="77">
        <f>'مصرف متادون'!E39</f>
        <v>0</v>
      </c>
      <c r="F39" s="77">
        <f>'مصرف متادون'!F39</f>
        <v>0</v>
      </c>
      <c r="G39" s="77">
        <f>'مصرف متادون'!G39</f>
        <v>0</v>
      </c>
      <c r="H39" s="77" t="str">
        <f>'بیماران متادون'!B39</f>
        <v>علی رضا</v>
      </c>
      <c r="I39" s="77" t="str">
        <f>'بیماران متادون'!C39</f>
        <v xml:space="preserve">تقوی </v>
      </c>
      <c r="J39" s="77" t="str">
        <f>'بیماران متادون'!D39</f>
        <v>علی</v>
      </c>
      <c r="K39" s="77">
        <f>'بیماران متادون'!F39</f>
        <v>0</v>
      </c>
      <c r="L39" s="77">
        <f>'بیماران متادون'!G39</f>
        <v>0</v>
      </c>
      <c r="M39" s="77">
        <f>'بیماران متادون'!H39</f>
        <v>0</v>
      </c>
      <c r="N39" s="77">
        <f>'بیماران متادون'!I39</f>
        <v>0</v>
      </c>
      <c r="O39" s="77">
        <f>'مصرف متادون'!I39</f>
        <v>0</v>
      </c>
      <c r="P39" s="77">
        <f>'مصرف متادون'!J39</f>
        <v>0</v>
      </c>
      <c r="Q39" s="77">
        <f>'مصرف متادون'!K39</f>
        <v>0</v>
      </c>
      <c r="R39" s="77">
        <f>'مصرف متادون'!L39</f>
        <v>0</v>
      </c>
      <c r="S39" s="77">
        <f>'مصرف متادون'!M39</f>
        <v>0</v>
      </c>
      <c r="T39" s="77">
        <f>'مصرف متادون'!N39</f>
        <v>0</v>
      </c>
      <c r="U39" s="77">
        <f>'مصرف متادون'!O39</f>
        <v>0</v>
      </c>
      <c r="V39" s="77">
        <f>'مصرف متادون'!P39</f>
        <v>0</v>
      </c>
      <c r="W39" s="77">
        <f>'مصرف متادون'!Q39</f>
        <v>0</v>
      </c>
      <c r="X39" s="77">
        <f>'مصرف متادون'!R39</f>
        <v>0</v>
      </c>
      <c r="Y39" s="77">
        <f>'مصرف متادون'!S39</f>
        <v>0</v>
      </c>
      <c r="Z39" s="77">
        <f>'مصرف متادون'!T39</f>
        <v>0</v>
      </c>
      <c r="AA39" s="77">
        <f>'مصرف متادون'!U39</f>
        <v>0</v>
      </c>
      <c r="AB39" s="77">
        <f>'مصرف متادون'!V39</f>
        <v>0</v>
      </c>
      <c r="AC39" s="77">
        <f>'مصرف متادون'!W39</f>
        <v>0</v>
      </c>
      <c r="AD39" s="77">
        <f>'مصرف متادون'!X39</f>
        <v>0</v>
      </c>
      <c r="AE39" s="77">
        <f>'مصرف متادون'!Y39</f>
        <v>0</v>
      </c>
      <c r="AF39" s="77">
        <f>'مصرف متادون'!Z39</f>
        <v>0</v>
      </c>
      <c r="AG39" s="77">
        <f>'مصرف متادون'!AA39</f>
        <v>0</v>
      </c>
      <c r="AH39" s="77">
        <f>'مصرف متادون'!AB39</f>
        <v>0</v>
      </c>
      <c r="AI39" s="77">
        <f>'مصرف متادون'!AC39</f>
        <v>0</v>
      </c>
      <c r="AJ39" s="77">
        <f>'مصرف متادون'!AD39</f>
        <v>0</v>
      </c>
      <c r="AK39" s="77">
        <f>'مصرف متادون'!AE39</f>
        <v>0</v>
      </c>
      <c r="AL39" s="77">
        <f>'مصرف متادون'!AF39</f>
        <v>0</v>
      </c>
      <c r="AM39" s="77">
        <f>'مصرف متادون'!AG39</f>
        <v>0</v>
      </c>
      <c r="AN39" s="77">
        <f>'مصرف متادون'!AH39</f>
        <v>0</v>
      </c>
      <c r="AO39" s="77">
        <f>'مصرف متادون'!AI39</f>
        <v>0</v>
      </c>
      <c r="AP39" s="77">
        <f>'مصرف متادون'!AJ39</f>
        <v>0</v>
      </c>
      <c r="AQ39" s="77">
        <f>'مصرف متادون'!AK39</f>
        <v>0</v>
      </c>
      <c r="AR39" s="77">
        <f>'مصرف متادون'!AL39</f>
        <v>0</v>
      </c>
      <c r="AS39" s="77">
        <f>'مصرف متادون'!AM39</f>
        <v>0</v>
      </c>
      <c r="AT39" s="77">
        <f>'مصرف متادون'!AN39</f>
        <v>0</v>
      </c>
    </row>
    <row r="40" spans="1:46" x14ac:dyDescent="0.3">
      <c r="A40" s="77" t="str">
        <f>"m"&amp;'مصرف متادون'!A40</f>
        <v>m0</v>
      </c>
      <c r="B40" s="77">
        <f>'مصرف متادون'!B40</f>
        <v>0</v>
      </c>
      <c r="C40" s="77">
        <f>'مصرف متادون'!C40</f>
        <v>0</v>
      </c>
      <c r="D40" s="77">
        <f>'مصرف متادون'!D40</f>
        <v>0</v>
      </c>
      <c r="E40" s="77">
        <f>'مصرف متادون'!E40</f>
        <v>0</v>
      </c>
      <c r="F40" s="77">
        <f>'مصرف متادون'!F40</f>
        <v>0</v>
      </c>
      <c r="G40" s="77">
        <f>'مصرف متادون'!G40</f>
        <v>0</v>
      </c>
      <c r="H40" s="77" t="str">
        <f>'بیماران متادون'!B40</f>
        <v xml:space="preserve">کاظم </v>
      </c>
      <c r="I40" s="77" t="str">
        <f>'بیماران متادون'!C40</f>
        <v>اسدی</v>
      </c>
      <c r="J40" s="77" t="str">
        <f>'بیماران متادون'!D40</f>
        <v>هاشم</v>
      </c>
      <c r="K40" s="77">
        <f>'بیماران متادون'!F40</f>
        <v>0</v>
      </c>
      <c r="L40" s="77">
        <f>'بیماران متادون'!G40</f>
        <v>0</v>
      </c>
      <c r="M40" s="77">
        <f>'بیماران متادون'!H40</f>
        <v>0</v>
      </c>
      <c r="N40" s="77">
        <f>'بیماران متادون'!I40</f>
        <v>0</v>
      </c>
      <c r="O40" s="77">
        <f>'مصرف متادون'!I40</f>
        <v>0</v>
      </c>
      <c r="P40" s="77">
        <f>'مصرف متادون'!J40</f>
        <v>0</v>
      </c>
      <c r="Q40" s="77">
        <f>'مصرف متادون'!K40</f>
        <v>0</v>
      </c>
      <c r="R40" s="77">
        <f>'مصرف متادون'!L40</f>
        <v>0</v>
      </c>
      <c r="S40" s="77">
        <f>'مصرف متادون'!M40</f>
        <v>0</v>
      </c>
      <c r="T40" s="77">
        <f>'مصرف متادون'!N40</f>
        <v>0</v>
      </c>
      <c r="U40" s="77">
        <f>'مصرف متادون'!O40</f>
        <v>0</v>
      </c>
      <c r="V40" s="77">
        <f>'مصرف متادون'!P40</f>
        <v>0</v>
      </c>
      <c r="W40" s="77">
        <f>'مصرف متادون'!Q40</f>
        <v>0</v>
      </c>
      <c r="X40" s="77">
        <f>'مصرف متادون'!R40</f>
        <v>0</v>
      </c>
      <c r="Y40" s="77">
        <f>'مصرف متادون'!S40</f>
        <v>0</v>
      </c>
      <c r="Z40" s="77">
        <f>'مصرف متادون'!T40</f>
        <v>0</v>
      </c>
      <c r="AA40" s="77">
        <f>'مصرف متادون'!U40</f>
        <v>0</v>
      </c>
      <c r="AB40" s="77">
        <f>'مصرف متادون'!V40</f>
        <v>0</v>
      </c>
      <c r="AC40" s="77">
        <f>'مصرف متادون'!W40</f>
        <v>0</v>
      </c>
      <c r="AD40" s="77">
        <f>'مصرف متادون'!X40</f>
        <v>0</v>
      </c>
      <c r="AE40" s="77">
        <f>'مصرف متادون'!Y40</f>
        <v>0</v>
      </c>
      <c r="AF40" s="77">
        <f>'مصرف متادون'!Z40</f>
        <v>0</v>
      </c>
      <c r="AG40" s="77">
        <f>'مصرف متادون'!AA40</f>
        <v>0</v>
      </c>
      <c r="AH40" s="77">
        <f>'مصرف متادون'!AB40</f>
        <v>0</v>
      </c>
      <c r="AI40" s="77">
        <f>'مصرف متادون'!AC40</f>
        <v>0</v>
      </c>
      <c r="AJ40" s="77">
        <f>'مصرف متادون'!AD40</f>
        <v>0</v>
      </c>
      <c r="AK40" s="77">
        <f>'مصرف متادون'!AE40</f>
        <v>0</v>
      </c>
      <c r="AL40" s="77">
        <f>'مصرف متادون'!AF40</f>
        <v>0</v>
      </c>
      <c r="AM40" s="77">
        <f>'مصرف متادون'!AG40</f>
        <v>0</v>
      </c>
      <c r="AN40" s="77">
        <f>'مصرف متادون'!AH40</f>
        <v>0</v>
      </c>
      <c r="AO40" s="77">
        <f>'مصرف متادون'!AI40</f>
        <v>0</v>
      </c>
      <c r="AP40" s="77">
        <f>'مصرف متادون'!AJ40</f>
        <v>0</v>
      </c>
      <c r="AQ40" s="77">
        <f>'مصرف متادون'!AK40</f>
        <v>0</v>
      </c>
      <c r="AR40" s="77">
        <f>'مصرف متادون'!AL40</f>
        <v>0</v>
      </c>
      <c r="AS40" s="77">
        <f>'مصرف متادون'!AM40</f>
        <v>0</v>
      </c>
      <c r="AT40" s="77">
        <f>'مصرف متادون'!AN40</f>
        <v>0</v>
      </c>
    </row>
    <row r="41" spans="1:46" x14ac:dyDescent="0.3">
      <c r="A41" s="77" t="str">
        <f>"m"&amp;'مصرف متادون'!A41</f>
        <v>m0</v>
      </c>
      <c r="B41" s="77">
        <f>'مصرف متادون'!B41</f>
        <v>0</v>
      </c>
      <c r="C41" s="77">
        <f>'مصرف متادون'!C41</f>
        <v>0</v>
      </c>
      <c r="D41" s="77">
        <f>'مصرف متادون'!D41</f>
        <v>0</v>
      </c>
      <c r="E41" s="77">
        <f>'مصرف متادون'!E41</f>
        <v>0</v>
      </c>
      <c r="F41" s="77">
        <f>'مصرف متادون'!F41</f>
        <v>0</v>
      </c>
      <c r="G41" s="77">
        <f>'مصرف متادون'!G41</f>
        <v>0</v>
      </c>
      <c r="H41" s="77" t="str">
        <f>'بیماران متادون'!B41</f>
        <v xml:space="preserve">بیژن </v>
      </c>
      <c r="I41" s="77" t="str">
        <f>'بیماران متادون'!C41</f>
        <v>عباس نژاد</v>
      </c>
      <c r="J41" s="77" t="str">
        <f>'بیماران متادون'!D41</f>
        <v>رجب</v>
      </c>
      <c r="K41" s="77">
        <f>'بیماران متادون'!F41</f>
        <v>0</v>
      </c>
      <c r="L41" s="77">
        <f>'بیماران متادون'!G41</f>
        <v>0</v>
      </c>
      <c r="M41" s="77">
        <f>'بیماران متادون'!H41</f>
        <v>0</v>
      </c>
      <c r="N41" s="77">
        <f>'بیماران متادون'!I41</f>
        <v>0</v>
      </c>
      <c r="O41" s="77">
        <f>'مصرف متادون'!I41</f>
        <v>0</v>
      </c>
      <c r="P41" s="77">
        <f>'مصرف متادون'!J41</f>
        <v>0</v>
      </c>
      <c r="Q41" s="77">
        <f>'مصرف متادون'!K41</f>
        <v>0</v>
      </c>
      <c r="R41" s="77">
        <f>'مصرف متادون'!L41</f>
        <v>0</v>
      </c>
      <c r="S41" s="77">
        <f>'مصرف متادون'!M41</f>
        <v>0</v>
      </c>
      <c r="T41" s="77">
        <f>'مصرف متادون'!N41</f>
        <v>0</v>
      </c>
      <c r="U41" s="77">
        <f>'مصرف متادون'!O41</f>
        <v>0</v>
      </c>
      <c r="V41" s="77">
        <f>'مصرف متادون'!P41</f>
        <v>0</v>
      </c>
      <c r="W41" s="77">
        <f>'مصرف متادون'!Q41</f>
        <v>0</v>
      </c>
      <c r="X41" s="77">
        <f>'مصرف متادون'!R41</f>
        <v>0</v>
      </c>
      <c r="Y41" s="77">
        <f>'مصرف متادون'!S41</f>
        <v>0</v>
      </c>
      <c r="Z41" s="77">
        <f>'مصرف متادون'!T41</f>
        <v>0</v>
      </c>
      <c r="AA41" s="77">
        <f>'مصرف متادون'!U41</f>
        <v>0</v>
      </c>
      <c r="AB41" s="77">
        <f>'مصرف متادون'!V41</f>
        <v>0</v>
      </c>
      <c r="AC41" s="77">
        <f>'مصرف متادون'!W41</f>
        <v>0</v>
      </c>
      <c r="AD41" s="77">
        <f>'مصرف متادون'!X41</f>
        <v>0</v>
      </c>
      <c r="AE41" s="77">
        <f>'مصرف متادون'!Y41</f>
        <v>0</v>
      </c>
      <c r="AF41" s="77">
        <f>'مصرف متادون'!Z41</f>
        <v>0</v>
      </c>
      <c r="AG41" s="77">
        <f>'مصرف متادون'!AA41</f>
        <v>0</v>
      </c>
      <c r="AH41" s="77">
        <f>'مصرف متادون'!AB41</f>
        <v>0</v>
      </c>
      <c r="AI41" s="77">
        <f>'مصرف متادون'!AC41</f>
        <v>0</v>
      </c>
      <c r="AJ41" s="77">
        <f>'مصرف متادون'!AD41</f>
        <v>0</v>
      </c>
      <c r="AK41" s="77">
        <f>'مصرف متادون'!AE41</f>
        <v>0</v>
      </c>
      <c r="AL41" s="77">
        <f>'مصرف متادون'!AF41</f>
        <v>0</v>
      </c>
      <c r="AM41" s="77">
        <f>'مصرف متادون'!AG41</f>
        <v>0</v>
      </c>
      <c r="AN41" s="77">
        <f>'مصرف متادون'!AH41</f>
        <v>0</v>
      </c>
      <c r="AO41" s="77">
        <f>'مصرف متادون'!AI41</f>
        <v>0</v>
      </c>
      <c r="AP41" s="77">
        <f>'مصرف متادون'!AJ41</f>
        <v>0</v>
      </c>
      <c r="AQ41" s="77">
        <f>'مصرف متادون'!AK41</f>
        <v>0</v>
      </c>
      <c r="AR41" s="77">
        <f>'مصرف متادون'!AL41</f>
        <v>0</v>
      </c>
      <c r="AS41" s="77">
        <f>'مصرف متادون'!AM41</f>
        <v>0</v>
      </c>
      <c r="AT41" s="77">
        <f>'مصرف متادون'!AN41</f>
        <v>0</v>
      </c>
    </row>
    <row r="42" spans="1:46" x14ac:dyDescent="0.3">
      <c r="A42" s="77" t="str">
        <f>"m"&amp;'مصرف متادون'!A42</f>
        <v>m0</v>
      </c>
      <c r="B42" s="77">
        <f>'مصرف متادون'!B42</f>
        <v>0</v>
      </c>
      <c r="C42" s="77">
        <f>'مصرف متادون'!C42</f>
        <v>0</v>
      </c>
      <c r="D42" s="77">
        <f>'مصرف متادون'!D42</f>
        <v>0</v>
      </c>
      <c r="E42" s="77">
        <f>'مصرف متادون'!E42</f>
        <v>0</v>
      </c>
      <c r="F42" s="77">
        <f>'مصرف متادون'!F42</f>
        <v>0</v>
      </c>
      <c r="G42" s="77">
        <f>'مصرف متادون'!G42</f>
        <v>0</v>
      </c>
      <c r="H42" s="77" t="str">
        <f>'بیماران متادون'!B42</f>
        <v xml:space="preserve">پیمان </v>
      </c>
      <c r="I42" s="77" t="str">
        <f>'بیماران متادون'!C42</f>
        <v>اقبال یار</v>
      </c>
      <c r="J42" s="77" t="str">
        <f>'بیماران متادون'!D42</f>
        <v>محمد جعفر</v>
      </c>
      <c r="K42" s="77">
        <f>'بیماران متادون'!F42</f>
        <v>0</v>
      </c>
      <c r="L42" s="77">
        <f>'بیماران متادون'!G42</f>
        <v>0</v>
      </c>
      <c r="M42" s="77">
        <f>'بیماران متادون'!H42</f>
        <v>0</v>
      </c>
      <c r="N42" s="77">
        <f>'بیماران متادون'!I42</f>
        <v>0</v>
      </c>
      <c r="O42" s="77">
        <f>'مصرف متادون'!I42</f>
        <v>0</v>
      </c>
      <c r="P42" s="77">
        <f>'مصرف متادون'!J42</f>
        <v>0</v>
      </c>
      <c r="Q42" s="77">
        <f>'مصرف متادون'!K42</f>
        <v>0</v>
      </c>
      <c r="R42" s="77">
        <f>'مصرف متادون'!L42</f>
        <v>0</v>
      </c>
      <c r="S42" s="77">
        <f>'مصرف متادون'!M42</f>
        <v>0</v>
      </c>
      <c r="T42" s="77">
        <f>'مصرف متادون'!N42</f>
        <v>0</v>
      </c>
      <c r="U42" s="77">
        <f>'مصرف متادون'!O42</f>
        <v>0</v>
      </c>
      <c r="V42" s="77">
        <f>'مصرف متادون'!P42</f>
        <v>0</v>
      </c>
      <c r="W42" s="77">
        <f>'مصرف متادون'!Q42</f>
        <v>0</v>
      </c>
      <c r="X42" s="77">
        <f>'مصرف متادون'!R42</f>
        <v>0</v>
      </c>
      <c r="Y42" s="77">
        <f>'مصرف متادون'!S42</f>
        <v>0</v>
      </c>
      <c r="Z42" s="77">
        <f>'مصرف متادون'!T42</f>
        <v>0</v>
      </c>
      <c r="AA42" s="77">
        <f>'مصرف متادون'!U42</f>
        <v>0</v>
      </c>
      <c r="AB42" s="77">
        <f>'مصرف متادون'!V42</f>
        <v>0</v>
      </c>
      <c r="AC42" s="77">
        <f>'مصرف متادون'!W42</f>
        <v>0</v>
      </c>
      <c r="AD42" s="77">
        <f>'مصرف متادون'!X42</f>
        <v>0</v>
      </c>
      <c r="AE42" s="77">
        <f>'مصرف متادون'!Y42</f>
        <v>0</v>
      </c>
      <c r="AF42" s="77">
        <f>'مصرف متادون'!Z42</f>
        <v>0</v>
      </c>
      <c r="AG42" s="77">
        <f>'مصرف متادون'!AA42</f>
        <v>0</v>
      </c>
      <c r="AH42" s="77">
        <f>'مصرف متادون'!AB42</f>
        <v>0</v>
      </c>
      <c r="AI42" s="77">
        <f>'مصرف متادون'!AC42</f>
        <v>0</v>
      </c>
      <c r="AJ42" s="77">
        <f>'مصرف متادون'!AD42</f>
        <v>0</v>
      </c>
      <c r="AK42" s="77">
        <f>'مصرف متادون'!AE42</f>
        <v>0</v>
      </c>
      <c r="AL42" s="77">
        <f>'مصرف متادون'!AF42</f>
        <v>0</v>
      </c>
      <c r="AM42" s="77">
        <f>'مصرف متادون'!AG42</f>
        <v>0</v>
      </c>
      <c r="AN42" s="77">
        <f>'مصرف متادون'!AH42</f>
        <v>0</v>
      </c>
      <c r="AO42" s="77">
        <f>'مصرف متادون'!AI42</f>
        <v>0</v>
      </c>
      <c r="AP42" s="77">
        <f>'مصرف متادون'!AJ42</f>
        <v>0</v>
      </c>
      <c r="AQ42" s="77">
        <f>'مصرف متادون'!AK42</f>
        <v>0</v>
      </c>
      <c r="AR42" s="77">
        <f>'مصرف متادون'!AL42</f>
        <v>0</v>
      </c>
      <c r="AS42" s="77">
        <f>'مصرف متادون'!AM42</f>
        <v>0</v>
      </c>
      <c r="AT42" s="77">
        <f>'مصرف متادون'!AN42</f>
        <v>0</v>
      </c>
    </row>
    <row r="43" spans="1:46" x14ac:dyDescent="0.3">
      <c r="A43" s="77" t="str">
        <f>"m"&amp;'مصرف متادون'!A43</f>
        <v>m0</v>
      </c>
      <c r="B43" s="77">
        <f>'مصرف متادون'!B43</f>
        <v>0</v>
      </c>
      <c r="C43" s="77">
        <f>'مصرف متادون'!C43</f>
        <v>0</v>
      </c>
      <c r="D43" s="77">
        <f>'مصرف متادون'!D43</f>
        <v>0</v>
      </c>
      <c r="E43" s="77">
        <f>'مصرف متادون'!E43</f>
        <v>0</v>
      </c>
      <c r="F43" s="77">
        <f>'مصرف متادون'!F43</f>
        <v>0</v>
      </c>
      <c r="G43" s="77">
        <f>'مصرف متادون'!G43</f>
        <v>0</v>
      </c>
      <c r="H43" s="77" t="str">
        <f>'بیماران متادون'!B43</f>
        <v>فواد</v>
      </c>
      <c r="I43" s="77" t="str">
        <f>'بیماران متادون'!C43</f>
        <v>احمدی</v>
      </c>
      <c r="J43" s="77" t="str">
        <f>'بیماران متادون'!D43</f>
        <v>نبی</v>
      </c>
      <c r="K43" s="77">
        <f>'بیماران متادون'!F43</f>
        <v>0</v>
      </c>
      <c r="L43" s="77">
        <f>'بیماران متادون'!G43</f>
        <v>0</v>
      </c>
      <c r="M43" s="77">
        <f>'بیماران متادون'!H43</f>
        <v>0</v>
      </c>
      <c r="N43" s="77">
        <f>'بیماران متادون'!I43</f>
        <v>0</v>
      </c>
      <c r="O43" s="77">
        <f>'مصرف متادون'!I43</f>
        <v>0</v>
      </c>
      <c r="P43" s="77">
        <f>'مصرف متادون'!J43</f>
        <v>0</v>
      </c>
      <c r="Q43" s="77">
        <f>'مصرف متادون'!K43</f>
        <v>0</v>
      </c>
      <c r="R43" s="77">
        <f>'مصرف متادون'!L43</f>
        <v>0</v>
      </c>
      <c r="S43" s="77">
        <f>'مصرف متادون'!M43</f>
        <v>0</v>
      </c>
      <c r="T43" s="77">
        <f>'مصرف متادون'!N43</f>
        <v>0</v>
      </c>
      <c r="U43" s="77">
        <f>'مصرف متادون'!O43</f>
        <v>0</v>
      </c>
      <c r="V43" s="77">
        <f>'مصرف متادون'!P43</f>
        <v>0</v>
      </c>
      <c r="W43" s="77">
        <f>'مصرف متادون'!Q43</f>
        <v>0</v>
      </c>
      <c r="X43" s="77">
        <f>'مصرف متادون'!R43</f>
        <v>0</v>
      </c>
      <c r="Y43" s="77">
        <f>'مصرف متادون'!S43</f>
        <v>0</v>
      </c>
      <c r="Z43" s="77">
        <f>'مصرف متادون'!T43</f>
        <v>0</v>
      </c>
      <c r="AA43" s="77">
        <f>'مصرف متادون'!U43</f>
        <v>0</v>
      </c>
      <c r="AB43" s="77">
        <f>'مصرف متادون'!V43</f>
        <v>0</v>
      </c>
      <c r="AC43" s="77">
        <f>'مصرف متادون'!W43</f>
        <v>0</v>
      </c>
      <c r="AD43" s="77">
        <f>'مصرف متادون'!X43</f>
        <v>0</v>
      </c>
      <c r="AE43" s="77">
        <f>'مصرف متادون'!Y43</f>
        <v>0</v>
      </c>
      <c r="AF43" s="77">
        <f>'مصرف متادون'!Z43</f>
        <v>0</v>
      </c>
      <c r="AG43" s="77">
        <f>'مصرف متادون'!AA43</f>
        <v>0</v>
      </c>
      <c r="AH43" s="77">
        <f>'مصرف متادون'!AB43</f>
        <v>0</v>
      </c>
      <c r="AI43" s="77">
        <f>'مصرف متادون'!AC43</f>
        <v>0</v>
      </c>
      <c r="AJ43" s="77">
        <f>'مصرف متادون'!AD43</f>
        <v>0</v>
      </c>
      <c r="AK43" s="77">
        <f>'مصرف متادون'!AE43</f>
        <v>0</v>
      </c>
      <c r="AL43" s="77">
        <f>'مصرف متادون'!AF43</f>
        <v>0</v>
      </c>
      <c r="AM43" s="77">
        <f>'مصرف متادون'!AG43</f>
        <v>0</v>
      </c>
      <c r="AN43" s="77">
        <f>'مصرف متادون'!AH43</f>
        <v>0</v>
      </c>
      <c r="AO43" s="77">
        <f>'مصرف متادون'!AI43</f>
        <v>0</v>
      </c>
      <c r="AP43" s="77">
        <f>'مصرف متادون'!AJ43</f>
        <v>0</v>
      </c>
      <c r="AQ43" s="77">
        <f>'مصرف متادون'!AK43</f>
        <v>0</v>
      </c>
      <c r="AR43" s="77">
        <f>'مصرف متادون'!AL43</f>
        <v>0</v>
      </c>
      <c r="AS43" s="77">
        <f>'مصرف متادون'!AM43</f>
        <v>0</v>
      </c>
      <c r="AT43" s="77">
        <f>'مصرف متادون'!AN43</f>
        <v>0</v>
      </c>
    </row>
    <row r="44" spans="1:46" x14ac:dyDescent="0.3">
      <c r="A44" s="77" t="str">
        <f>"m"&amp;'مصرف متادون'!A44</f>
        <v>m0</v>
      </c>
      <c r="B44" s="77">
        <f>'مصرف متادون'!B44</f>
        <v>0</v>
      </c>
      <c r="C44" s="77">
        <f>'مصرف متادون'!C44</f>
        <v>0</v>
      </c>
      <c r="D44" s="77">
        <f>'مصرف متادون'!D44</f>
        <v>0</v>
      </c>
      <c r="E44" s="77">
        <f>'مصرف متادون'!E44</f>
        <v>0</v>
      </c>
      <c r="F44" s="77">
        <f>'مصرف متادون'!F44</f>
        <v>0</v>
      </c>
      <c r="G44" s="77">
        <f>'مصرف متادون'!G44</f>
        <v>0</v>
      </c>
      <c r="H44" s="77" t="str">
        <f>'بیماران متادون'!B44</f>
        <v>خلیل</v>
      </c>
      <c r="I44" s="77" t="str">
        <f>'بیماران متادون'!C44</f>
        <v>شاه محمدی</v>
      </c>
      <c r="J44" s="77" t="str">
        <f>'بیماران متادون'!D44</f>
        <v>مظفر</v>
      </c>
      <c r="K44" s="77">
        <f>'بیماران متادون'!F44</f>
        <v>0</v>
      </c>
      <c r="L44" s="77">
        <f>'بیماران متادون'!G44</f>
        <v>0</v>
      </c>
      <c r="M44" s="77">
        <f>'بیماران متادون'!H44</f>
        <v>0</v>
      </c>
      <c r="N44" s="77">
        <f>'بیماران متادون'!I44</f>
        <v>0</v>
      </c>
      <c r="O44" s="77">
        <f>'مصرف متادون'!I44</f>
        <v>0</v>
      </c>
      <c r="P44" s="77">
        <f>'مصرف متادون'!J44</f>
        <v>0</v>
      </c>
      <c r="Q44" s="77">
        <f>'مصرف متادون'!K44</f>
        <v>0</v>
      </c>
      <c r="R44" s="77">
        <f>'مصرف متادون'!L44</f>
        <v>0</v>
      </c>
      <c r="S44" s="77">
        <f>'مصرف متادون'!M44</f>
        <v>0</v>
      </c>
      <c r="T44" s="77">
        <f>'مصرف متادون'!N44</f>
        <v>0</v>
      </c>
      <c r="U44" s="77">
        <f>'مصرف متادون'!O44</f>
        <v>0</v>
      </c>
      <c r="V44" s="77">
        <f>'مصرف متادون'!P44</f>
        <v>0</v>
      </c>
      <c r="W44" s="77">
        <f>'مصرف متادون'!Q44</f>
        <v>0</v>
      </c>
      <c r="X44" s="77">
        <f>'مصرف متادون'!R44</f>
        <v>0</v>
      </c>
      <c r="Y44" s="77">
        <f>'مصرف متادون'!S44</f>
        <v>0</v>
      </c>
      <c r="Z44" s="77">
        <f>'مصرف متادون'!T44</f>
        <v>0</v>
      </c>
      <c r="AA44" s="77">
        <f>'مصرف متادون'!U44</f>
        <v>0</v>
      </c>
      <c r="AB44" s="77">
        <f>'مصرف متادون'!V44</f>
        <v>0</v>
      </c>
      <c r="AC44" s="77">
        <f>'مصرف متادون'!W44</f>
        <v>0</v>
      </c>
      <c r="AD44" s="77">
        <f>'مصرف متادون'!X44</f>
        <v>0</v>
      </c>
      <c r="AE44" s="77">
        <f>'مصرف متادون'!Y44</f>
        <v>0</v>
      </c>
      <c r="AF44" s="77">
        <f>'مصرف متادون'!Z44</f>
        <v>0</v>
      </c>
      <c r="AG44" s="77">
        <f>'مصرف متادون'!AA44</f>
        <v>0</v>
      </c>
      <c r="AH44" s="77">
        <f>'مصرف متادون'!AB44</f>
        <v>0</v>
      </c>
      <c r="AI44" s="77">
        <f>'مصرف متادون'!AC44</f>
        <v>0</v>
      </c>
      <c r="AJ44" s="77">
        <f>'مصرف متادون'!AD44</f>
        <v>0</v>
      </c>
      <c r="AK44" s="77">
        <f>'مصرف متادون'!AE44</f>
        <v>0</v>
      </c>
      <c r="AL44" s="77">
        <f>'مصرف متادون'!AF44</f>
        <v>0</v>
      </c>
      <c r="AM44" s="77">
        <f>'مصرف متادون'!AG44</f>
        <v>0</v>
      </c>
      <c r="AN44" s="77">
        <f>'مصرف متادون'!AH44</f>
        <v>0</v>
      </c>
      <c r="AO44" s="77">
        <f>'مصرف متادون'!AI44</f>
        <v>0</v>
      </c>
      <c r="AP44" s="77">
        <f>'مصرف متادون'!AJ44</f>
        <v>0</v>
      </c>
      <c r="AQ44" s="77">
        <f>'مصرف متادون'!AK44</f>
        <v>0</v>
      </c>
      <c r="AR44" s="77">
        <f>'مصرف متادون'!AL44</f>
        <v>0</v>
      </c>
      <c r="AS44" s="77">
        <f>'مصرف متادون'!AM44</f>
        <v>0</v>
      </c>
      <c r="AT44" s="77">
        <f>'مصرف متادون'!AN44</f>
        <v>0</v>
      </c>
    </row>
    <row r="45" spans="1:46" x14ac:dyDescent="0.3">
      <c r="A45" s="77" t="str">
        <f>"m"&amp;'مصرف متادون'!A45</f>
        <v>m0</v>
      </c>
      <c r="B45" s="77">
        <f>'مصرف متادون'!B45</f>
        <v>0</v>
      </c>
      <c r="C45" s="77">
        <f>'مصرف متادون'!C45</f>
        <v>0</v>
      </c>
      <c r="D45" s="77">
        <f>'مصرف متادون'!D45</f>
        <v>0</v>
      </c>
      <c r="E45" s="77">
        <f>'مصرف متادون'!E45</f>
        <v>0</v>
      </c>
      <c r="F45" s="77">
        <f>'مصرف متادون'!F45</f>
        <v>0</v>
      </c>
      <c r="G45" s="77">
        <f>'مصرف متادون'!G45</f>
        <v>0</v>
      </c>
      <c r="H45" s="77" t="str">
        <f>'بیماران متادون'!B45</f>
        <v xml:space="preserve">صلاح </v>
      </c>
      <c r="I45" s="77" t="str">
        <f>'بیماران متادون'!C45</f>
        <v>رحمانی</v>
      </c>
      <c r="J45" s="77" t="str">
        <f>'بیماران متادون'!D45</f>
        <v>ابوالحسن</v>
      </c>
      <c r="K45" s="77">
        <f>'بیماران متادون'!F45</f>
        <v>0</v>
      </c>
      <c r="L45" s="77">
        <f>'بیماران متادون'!G45</f>
        <v>0</v>
      </c>
      <c r="M45" s="77">
        <f>'بیماران متادون'!H45</f>
        <v>0</v>
      </c>
      <c r="N45" s="77">
        <f>'بیماران متادون'!I45</f>
        <v>0</v>
      </c>
      <c r="O45" s="77">
        <f>'مصرف متادون'!I45</f>
        <v>0</v>
      </c>
      <c r="P45" s="77">
        <f>'مصرف متادون'!J45</f>
        <v>0</v>
      </c>
      <c r="Q45" s="77">
        <f>'مصرف متادون'!K45</f>
        <v>0</v>
      </c>
      <c r="R45" s="77">
        <f>'مصرف متادون'!L45</f>
        <v>0</v>
      </c>
      <c r="S45" s="77">
        <f>'مصرف متادون'!M45</f>
        <v>0</v>
      </c>
      <c r="T45" s="77">
        <f>'مصرف متادون'!N45</f>
        <v>0</v>
      </c>
      <c r="U45" s="77">
        <f>'مصرف متادون'!O45</f>
        <v>0</v>
      </c>
      <c r="V45" s="77">
        <f>'مصرف متادون'!P45</f>
        <v>0</v>
      </c>
      <c r="W45" s="77">
        <f>'مصرف متادون'!Q45</f>
        <v>0</v>
      </c>
      <c r="X45" s="77">
        <f>'مصرف متادون'!R45</f>
        <v>0</v>
      </c>
      <c r="Y45" s="77">
        <f>'مصرف متادون'!S45</f>
        <v>0</v>
      </c>
      <c r="Z45" s="77">
        <f>'مصرف متادون'!T45</f>
        <v>0</v>
      </c>
      <c r="AA45" s="77">
        <f>'مصرف متادون'!U45</f>
        <v>0</v>
      </c>
      <c r="AB45" s="77">
        <f>'مصرف متادون'!V45</f>
        <v>0</v>
      </c>
      <c r="AC45" s="77">
        <f>'مصرف متادون'!W45</f>
        <v>0</v>
      </c>
      <c r="AD45" s="77">
        <f>'مصرف متادون'!X45</f>
        <v>0</v>
      </c>
      <c r="AE45" s="77">
        <f>'مصرف متادون'!Y45</f>
        <v>0</v>
      </c>
      <c r="AF45" s="77">
        <f>'مصرف متادون'!Z45</f>
        <v>0</v>
      </c>
      <c r="AG45" s="77">
        <f>'مصرف متادون'!AA45</f>
        <v>0</v>
      </c>
      <c r="AH45" s="77">
        <f>'مصرف متادون'!AB45</f>
        <v>0</v>
      </c>
      <c r="AI45" s="77">
        <f>'مصرف متادون'!AC45</f>
        <v>0</v>
      </c>
      <c r="AJ45" s="77">
        <f>'مصرف متادون'!AD45</f>
        <v>0</v>
      </c>
      <c r="AK45" s="77">
        <f>'مصرف متادون'!AE45</f>
        <v>0</v>
      </c>
      <c r="AL45" s="77">
        <f>'مصرف متادون'!AF45</f>
        <v>0</v>
      </c>
      <c r="AM45" s="77">
        <f>'مصرف متادون'!AG45</f>
        <v>0</v>
      </c>
      <c r="AN45" s="77">
        <f>'مصرف متادون'!AH45</f>
        <v>0</v>
      </c>
      <c r="AO45" s="77">
        <f>'مصرف متادون'!AI45</f>
        <v>0</v>
      </c>
      <c r="AP45" s="77">
        <f>'مصرف متادون'!AJ45</f>
        <v>0</v>
      </c>
      <c r="AQ45" s="77">
        <f>'مصرف متادون'!AK45</f>
        <v>0</v>
      </c>
      <c r="AR45" s="77">
        <f>'مصرف متادون'!AL45</f>
        <v>0</v>
      </c>
      <c r="AS45" s="77">
        <f>'مصرف متادون'!AM45</f>
        <v>0</v>
      </c>
      <c r="AT45" s="77">
        <f>'مصرف متادون'!AN45</f>
        <v>0</v>
      </c>
    </row>
    <row r="46" spans="1:46" x14ac:dyDescent="0.3">
      <c r="A46" s="77" t="str">
        <f>"m"&amp;'مصرف متادون'!A46</f>
        <v>m0</v>
      </c>
      <c r="B46" s="77">
        <f>'مصرف متادون'!B46</f>
        <v>0</v>
      </c>
      <c r="C46" s="77">
        <f>'مصرف متادون'!C46</f>
        <v>0</v>
      </c>
      <c r="D46" s="77">
        <f>'مصرف متادون'!D46</f>
        <v>0</v>
      </c>
      <c r="E46" s="77">
        <f>'مصرف متادون'!E46</f>
        <v>0</v>
      </c>
      <c r="F46" s="77">
        <f>'مصرف متادون'!F46</f>
        <v>0</v>
      </c>
      <c r="G46" s="77">
        <f>'مصرف متادون'!G46</f>
        <v>0</v>
      </c>
      <c r="H46" s="77" t="str">
        <f>'بیماران متادون'!B46</f>
        <v>محمدحسین</v>
      </c>
      <c r="I46" s="77" t="str">
        <f>'بیماران متادون'!C46</f>
        <v>روشنی</v>
      </c>
      <c r="J46" s="77" t="str">
        <f>'بیماران متادون'!D46</f>
        <v>مجید</v>
      </c>
      <c r="K46" s="77">
        <f>'بیماران متادون'!F46</f>
        <v>0</v>
      </c>
      <c r="L46" s="77">
        <f>'بیماران متادون'!G46</f>
        <v>0</v>
      </c>
      <c r="M46" s="77">
        <f>'بیماران متادون'!H46</f>
        <v>0</v>
      </c>
      <c r="N46" s="77">
        <f>'بیماران متادون'!I46</f>
        <v>0</v>
      </c>
      <c r="O46" s="77">
        <f>'مصرف متادون'!I46</f>
        <v>0</v>
      </c>
      <c r="P46" s="77">
        <f>'مصرف متادون'!J46</f>
        <v>0</v>
      </c>
      <c r="Q46" s="77">
        <f>'مصرف متادون'!K46</f>
        <v>0</v>
      </c>
      <c r="R46" s="77">
        <f>'مصرف متادون'!L46</f>
        <v>0</v>
      </c>
      <c r="S46" s="77">
        <f>'مصرف متادون'!M46</f>
        <v>0</v>
      </c>
      <c r="T46" s="77">
        <f>'مصرف متادون'!N46</f>
        <v>0</v>
      </c>
      <c r="U46" s="77">
        <f>'مصرف متادون'!O46</f>
        <v>0</v>
      </c>
      <c r="V46" s="77">
        <f>'مصرف متادون'!P46</f>
        <v>0</v>
      </c>
      <c r="W46" s="77">
        <f>'مصرف متادون'!Q46</f>
        <v>0</v>
      </c>
      <c r="X46" s="77">
        <f>'مصرف متادون'!R46</f>
        <v>0</v>
      </c>
      <c r="Y46" s="77">
        <f>'مصرف متادون'!S46</f>
        <v>0</v>
      </c>
      <c r="Z46" s="77">
        <f>'مصرف متادون'!T46</f>
        <v>0</v>
      </c>
      <c r="AA46" s="77">
        <f>'مصرف متادون'!U46</f>
        <v>0</v>
      </c>
      <c r="AB46" s="77">
        <f>'مصرف متادون'!V46</f>
        <v>0</v>
      </c>
      <c r="AC46" s="77">
        <f>'مصرف متادون'!W46</f>
        <v>0</v>
      </c>
      <c r="AD46" s="77">
        <f>'مصرف متادون'!X46</f>
        <v>0</v>
      </c>
      <c r="AE46" s="77">
        <f>'مصرف متادون'!Y46</f>
        <v>0</v>
      </c>
      <c r="AF46" s="77">
        <f>'مصرف متادون'!Z46</f>
        <v>0</v>
      </c>
      <c r="AG46" s="77">
        <f>'مصرف متادون'!AA46</f>
        <v>0</v>
      </c>
      <c r="AH46" s="77">
        <f>'مصرف متادون'!AB46</f>
        <v>0</v>
      </c>
      <c r="AI46" s="77">
        <f>'مصرف متادون'!AC46</f>
        <v>0</v>
      </c>
      <c r="AJ46" s="77">
        <f>'مصرف متادون'!AD46</f>
        <v>0</v>
      </c>
      <c r="AK46" s="77">
        <f>'مصرف متادون'!AE46</f>
        <v>0</v>
      </c>
      <c r="AL46" s="77">
        <f>'مصرف متادون'!AF46</f>
        <v>0</v>
      </c>
      <c r="AM46" s="77">
        <f>'مصرف متادون'!AG46</f>
        <v>0</v>
      </c>
      <c r="AN46" s="77">
        <f>'مصرف متادون'!AH46</f>
        <v>0</v>
      </c>
      <c r="AO46" s="77">
        <f>'مصرف متادون'!AI46</f>
        <v>0</v>
      </c>
      <c r="AP46" s="77">
        <f>'مصرف متادون'!AJ46</f>
        <v>0</v>
      </c>
      <c r="AQ46" s="77">
        <f>'مصرف متادون'!AK46</f>
        <v>0</v>
      </c>
      <c r="AR46" s="77">
        <f>'مصرف متادون'!AL46</f>
        <v>0</v>
      </c>
      <c r="AS46" s="77">
        <f>'مصرف متادون'!AM46</f>
        <v>0</v>
      </c>
      <c r="AT46" s="77">
        <f>'مصرف متادون'!AN46</f>
        <v>0</v>
      </c>
    </row>
    <row r="47" spans="1:46" x14ac:dyDescent="0.3">
      <c r="A47" s="77" t="str">
        <f>"m"&amp;'مصرف متادون'!A47</f>
        <v>m0</v>
      </c>
      <c r="B47" s="77">
        <f>'مصرف متادون'!B47</f>
        <v>0</v>
      </c>
      <c r="C47" s="77">
        <f>'مصرف متادون'!C47</f>
        <v>0</v>
      </c>
      <c r="D47" s="77">
        <f>'مصرف متادون'!D47</f>
        <v>0</v>
      </c>
      <c r="E47" s="77">
        <f>'مصرف متادون'!E47</f>
        <v>0</v>
      </c>
      <c r="F47" s="77">
        <f>'مصرف متادون'!F47</f>
        <v>0</v>
      </c>
      <c r="G47" s="77">
        <f>'مصرف متادون'!G47</f>
        <v>0</v>
      </c>
      <c r="H47" s="77" t="str">
        <f>'بیماران متادون'!B47</f>
        <v>شیرکو</v>
      </c>
      <c r="I47" s="77" t="str">
        <f>'بیماران متادون'!C47</f>
        <v>رحیمی</v>
      </c>
      <c r="J47" s="77" t="str">
        <f>'بیماران متادون'!D47</f>
        <v>عزیزاله</v>
      </c>
      <c r="K47" s="77">
        <f>'بیماران متادون'!F47</f>
        <v>0</v>
      </c>
      <c r="L47" s="77">
        <f>'بیماران متادون'!G47</f>
        <v>0</v>
      </c>
      <c r="M47" s="77">
        <f>'بیماران متادون'!H47</f>
        <v>0</v>
      </c>
      <c r="N47" s="77">
        <f>'بیماران متادون'!I47</f>
        <v>0</v>
      </c>
      <c r="O47" s="77">
        <f>'مصرف متادون'!I47</f>
        <v>0</v>
      </c>
      <c r="P47" s="77">
        <f>'مصرف متادون'!J47</f>
        <v>0</v>
      </c>
      <c r="Q47" s="77">
        <f>'مصرف متادون'!K47</f>
        <v>0</v>
      </c>
      <c r="R47" s="77">
        <f>'مصرف متادون'!L47</f>
        <v>0</v>
      </c>
      <c r="S47" s="77">
        <f>'مصرف متادون'!M47</f>
        <v>0</v>
      </c>
      <c r="T47" s="77">
        <f>'مصرف متادون'!N47</f>
        <v>0</v>
      </c>
      <c r="U47" s="77">
        <f>'مصرف متادون'!O47</f>
        <v>0</v>
      </c>
      <c r="V47" s="77">
        <f>'مصرف متادون'!P47</f>
        <v>0</v>
      </c>
      <c r="W47" s="77">
        <f>'مصرف متادون'!Q47</f>
        <v>0</v>
      </c>
      <c r="X47" s="77">
        <f>'مصرف متادون'!R47</f>
        <v>0</v>
      </c>
      <c r="Y47" s="77">
        <f>'مصرف متادون'!S47</f>
        <v>0</v>
      </c>
      <c r="Z47" s="77">
        <f>'مصرف متادون'!T47</f>
        <v>0</v>
      </c>
      <c r="AA47" s="77">
        <f>'مصرف متادون'!U47</f>
        <v>0</v>
      </c>
      <c r="AB47" s="77">
        <f>'مصرف متادون'!V47</f>
        <v>0</v>
      </c>
      <c r="AC47" s="77">
        <f>'مصرف متادون'!W47</f>
        <v>0</v>
      </c>
      <c r="AD47" s="77">
        <f>'مصرف متادون'!X47</f>
        <v>0</v>
      </c>
      <c r="AE47" s="77">
        <f>'مصرف متادون'!Y47</f>
        <v>0</v>
      </c>
      <c r="AF47" s="77">
        <f>'مصرف متادون'!Z47</f>
        <v>0</v>
      </c>
      <c r="AG47" s="77">
        <f>'مصرف متادون'!AA47</f>
        <v>0</v>
      </c>
      <c r="AH47" s="77">
        <f>'مصرف متادون'!AB47</f>
        <v>0</v>
      </c>
      <c r="AI47" s="77">
        <f>'مصرف متادون'!AC47</f>
        <v>0</v>
      </c>
      <c r="AJ47" s="77">
        <f>'مصرف متادون'!AD47</f>
        <v>0</v>
      </c>
      <c r="AK47" s="77">
        <f>'مصرف متادون'!AE47</f>
        <v>0</v>
      </c>
      <c r="AL47" s="77">
        <f>'مصرف متادون'!AF47</f>
        <v>0</v>
      </c>
      <c r="AM47" s="77">
        <f>'مصرف متادون'!AG47</f>
        <v>0</v>
      </c>
      <c r="AN47" s="77">
        <f>'مصرف متادون'!AH47</f>
        <v>0</v>
      </c>
      <c r="AO47" s="77">
        <f>'مصرف متادون'!AI47</f>
        <v>0</v>
      </c>
      <c r="AP47" s="77">
        <f>'مصرف متادون'!AJ47</f>
        <v>0</v>
      </c>
      <c r="AQ47" s="77">
        <f>'مصرف متادون'!AK47</f>
        <v>0</v>
      </c>
      <c r="AR47" s="77">
        <f>'مصرف متادون'!AL47</f>
        <v>0</v>
      </c>
      <c r="AS47" s="77">
        <f>'مصرف متادون'!AM47</f>
        <v>0</v>
      </c>
      <c r="AT47" s="77">
        <f>'مصرف متادون'!AN47</f>
        <v>0</v>
      </c>
    </row>
    <row r="48" spans="1:46" x14ac:dyDescent="0.3">
      <c r="A48" s="77" t="str">
        <f>"m"&amp;'مصرف متادون'!A48</f>
        <v>m0</v>
      </c>
      <c r="B48" s="77">
        <f>'مصرف متادون'!B48</f>
        <v>0</v>
      </c>
      <c r="C48" s="77">
        <f>'مصرف متادون'!C48</f>
        <v>0</v>
      </c>
      <c r="D48" s="77">
        <f>'مصرف متادون'!D48</f>
        <v>0</v>
      </c>
      <c r="E48" s="77">
        <f>'مصرف متادون'!E48</f>
        <v>0</v>
      </c>
      <c r="F48" s="77">
        <f>'مصرف متادون'!F48</f>
        <v>0</v>
      </c>
      <c r="G48" s="77">
        <f>'مصرف متادون'!G48</f>
        <v>0</v>
      </c>
      <c r="H48" s="77" t="str">
        <f>'بیماران متادون'!B48</f>
        <v xml:space="preserve">رزگار </v>
      </c>
      <c r="I48" s="77" t="str">
        <f>'بیماران متادون'!C48</f>
        <v>امانی</v>
      </c>
      <c r="J48" s="77" t="str">
        <f>'بیماران متادون'!D48</f>
        <v>غلامرضا</v>
      </c>
      <c r="K48" s="77">
        <f>'بیماران متادون'!F48</f>
        <v>0</v>
      </c>
      <c r="L48" s="77">
        <f>'بیماران متادون'!G48</f>
        <v>0</v>
      </c>
      <c r="M48" s="77">
        <f>'بیماران متادون'!H48</f>
        <v>0</v>
      </c>
      <c r="N48" s="77">
        <f>'بیماران متادون'!I48</f>
        <v>0</v>
      </c>
      <c r="O48" s="77">
        <f>'مصرف متادون'!I48</f>
        <v>0</v>
      </c>
      <c r="P48" s="77">
        <f>'مصرف متادون'!J48</f>
        <v>0</v>
      </c>
      <c r="Q48" s="77">
        <f>'مصرف متادون'!K48</f>
        <v>0</v>
      </c>
      <c r="R48" s="77">
        <f>'مصرف متادون'!L48</f>
        <v>0</v>
      </c>
      <c r="S48" s="77">
        <f>'مصرف متادون'!M48</f>
        <v>0</v>
      </c>
      <c r="T48" s="77">
        <f>'مصرف متادون'!N48</f>
        <v>0</v>
      </c>
      <c r="U48" s="77">
        <f>'مصرف متادون'!O48</f>
        <v>0</v>
      </c>
      <c r="V48" s="77">
        <f>'مصرف متادون'!P48</f>
        <v>0</v>
      </c>
      <c r="W48" s="77">
        <f>'مصرف متادون'!Q48</f>
        <v>0</v>
      </c>
      <c r="X48" s="77">
        <f>'مصرف متادون'!R48</f>
        <v>0</v>
      </c>
      <c r="Y48" s="77">
        <f>'مصرف متادون'!S48</f>
        <v>0</v>
      </c>
      <c r="Z48" s="77">
        <f>'مصرف متادون'!T48</f>
        <v>0</v>
      </c>
      <c r="AA48" s="77">
        <f>'مصرف متادون'!U48</f>
        <v>0</v>
      </c>
      <c r="AB48" s="77">
        <f>'مصرف متادون'!V48</f>
        <v>0</v>
      </c>
      <c r="AC48" s="77">
        <f>'مصرف متادون'!W48</f>
        <v>0</v>
      </c>
      <c r="AD48" s="77">
        <f>'مصرف متادون'!X48</f>
        <v>0</v>
      </c>
      <c r="AE48" s="77">
        <f>'مصرف متادون'!Y48</f>
        <v>0</v>
      </c>
      <c r="AF48" s="77">
        <f>'مصرف متادون'!Z48</f>
        <v>0</v>
      </c>
      <c r="AG48" s="77">
        <f>'مصرف متادون'!AA48</f>
        <v>0</v>
      </c>
      <c r="AH48" s="77">
        <f>'مصرف متادون'!AB48</f>
        <v>0</v>
      </c>
      <c r="AI48" s="77">
        <f>'مصرف متادون'!AC48</f>
        <v>0</v>
      </c>
      <c r="AJ48" s="77">
        <f>'مصرف متادون'!AD48</f>
        <v>0</v>
      </c>
      <c r="AK48" s="77">
        <f>'مصرف متادون'!AE48</f>
        <v>0</v>
      </c>
      <c r="AL48" s="77">
        <f>'مصرف متادون'!AF48</f>
        <v>0</v>
      </c>
      <c r="AM48" s="77">
        <f>'مصرف متادون'!AG48</f>
        <v>0</v>
      </c>
      <c r="AN48" s="77">
        <f>'مصرف متادون'!AH48</f>
        <v>0</v>
      </c>
      <c r="AO48" s="77">
        <f>'مصرف متادون'!AI48</f>
        <v>0</v>
      </c>
      <c r="AP48" s="77">
        <f>'مصرف متادون'!AJ48</f>
        <v>0</v>
      </c>
      <c r="AQ48" s="77">
        <f>'مصرف متادون'!AK48</f>
        <v>0</v>
      </c>
      <c r="AR48" s="77">
        <f>'مصرف متادون'!AL48</f>
        <v>0</v>
      </c>
      <c r="AS48" s="77">
        <f>'مصرف متادون'!AM48</f>
        <v>0</v>
      </c>
      <c r="AT48" s="77">
        <f>'مصرف متادون'!AN48</f>
        <v>0</v>
      </c>
    </row>
    <row r="49" spans="1:46" x14ac:dyDescent="0.3">
      <c r="A49" s="77" t="str">
        <f>"m"&amp;'مصرف متادون'!A49</f>
        <v>m0</v>
      </c>
      <c r="B49" s="77">
        <f>'مصرف متادون'!B49</f>
        <v>0</v>
      </c>
      <c r="C49" s="77">
        <f>'مصرف متادون'!C49</f>
        <v>0</v>
      </c>
      <c r="D49" s="77">
        <f>'مصرف متادون'!D49</f>
        <v>0</v>
      </c>
      <c r="E49" s="77">
        <f>'مصرف متادون'!E49</f>
        <v>0</v>
      </c>
      <c r="F49" s="77">
        <f>'مصرف متادون'!F49</f>
        <v>0</v>
      </c>
      <c r="G49" s="77">
        <f>'مصرف متادون'!G49</f>
        <v>0</v>
      </c>
      <c r="H49" s="77" t="str">
        <f>'بیماران متادون'!B49</f>
        <v>فراز</v>
      </c>
      <c r="I49" s="77" t="str">
        <f>'بیماران متادون'!C49</f>
        <v>کارساز</v>
      </c>
      <c r="J49" s="77" t="str">
        <f>'بیماران متادون'!D49</f>
        <v>صالح</v>
      </c>
      <c r="K49" s="77">
        <f>'بیماران متادون'!F49</f>
        <v>0</v>
      </c>
      <c r="L49" s="77">
        <f>'بیماران متادون'!G49</f>
        <v>0</v>
      </c>
      <c r="M49" s="77">
        <f>'بیماران متادون'!H49</f>
        <v>0</v>
      </c>
      <c r="N49" s="77">
        <f>'بیماران متادون'!I49</f>
        <v>0</v>
      </c>
      <c r="O49" s="77">
        <f>'مصرف متادون'!I49</f>
        <v>0</v>
      </c>
      <c r="P49" s="77">
        <f>'مصرف متادون'!J49</f>
        <v>0</v>
      </c>
      <c r="Q49" s="77">
        <f>'مصرف متادون'!K49</f>
        <v>0</v>
      </c>
      <c r="R49" s="77">
        <f>'مصرف متادون'!L49</f>
        <v>0</v>
      </c>
      <c r="S49" s="77">
        <f>'مصرف متادون'!M49</f>
        <v>0</v>
      </c>
      <c r="T49" s="77">
        <f>'مصرف متادون'!N49</f>
        <v>0</v>
      </c>
      <c r="U49" s="77">
        <f>'مصرف متادون'!O49</f>
        <v>0</v>
      </c>
      <c r="V49" s="77">
        <f>'مصرف متادون'!P49</f>
        <v>0</v>
      </c>
      <c r="W49" s="77">
        <f>'مصرف متادون'!Q49</f>
        <v>0</v>
      </c>
      <c r="X49" s="77">
        <f>'مصرف متادون'!R49</f>
        <v>0</v>
      </c>
      <c r="Y49" s="77">
        <f>'مصرف متادون'!S49</f>
        <v>0</v>
      </c>
      <c r="Z49" s="77">
        <f>'مصرف متادون'!T49</f>
        <v>0</v>
      </c>
      <c r="AA49" s="77">
        <f>'مصرف متادون'!U49</f>
        <v>0</v>
      </c>
      <c r="AB49" s="77">
        <f>'مصرف متادون'!V49</f>
        <v>0</v>
      </c>
      <c r="AC49" s="77">
        <f>'مصرف متادون'!W49</f>
        <v>0</v>
      </c>
      <c r="AD49" s="77">
        <f>'مصرف متادون'!X49</f>
        <v>0</v>
      </c>
      <c r="AE49" s="77">
        <f>'مصرف متادون'!Y49</f>
        <v>0</v>
      </c>
      <c r="AF49" s="77">
        <f>'مصرف متادون'!Z49</f>
        <v>0</v>
      </c>
      <c r="AG49" s="77">
        <f>'مصرف متادون'!AA49</f>
        <v>0</v>
      </c>
      <c r="AH49" s="77">
        <f>'مصرف متادون'!AB49</f>
        <v>0</v>
      </c>
      <c r="AI49" s="77">
        <f>'مصرف متادون'!AC49</f>
        <v>0</v>
      </c>
      <c r="AJ49" s="77">
        <f>'مصرف متادون'!AD49</f>
        <v>0</v>
      </c>
      <c r="AK49" s="77">
        <f>'مصرف متادون'!AE49</f>
        <v>0</v>
      </c>
      <c r="AL49" s="77">
        <f>'مصرف متادون'!AF49</f>
        <v>0</v>
      </c>
      <c r="AM49" s="77">
        <f>'مصرف متادون'!AG49</f>
        <v>0</v>
      </c>
      <c r="AN49" s="77">
        <f>'مصرف متادون'!AH49</f>
        <v>0</v>
      </c>
      <c r="AO49" s="77">
        <f>'مصرف متادون'!AI49</f>
        <v>0</v>
      </c>
      <c r="AP49" s="77">
        <f>'مصرف متادون'!AJ49</f>
        <v>0</v>
      </c>
      <c r="AQ49" s="77">
        <f>'مصرف متادون'!AK49</f>
        <v>0</v>
      </c>
      <c r="AR49" s="77">
        <f>'مصرف متادون'!AL49</f>
        <v>0</v>
      </c>
      <c r="AS49" s="77">
        <f>'مصرف متادون'!AM49</f>
        <v>0</v>
      </c>
      <c r="AT49" s="77">
        <f>'مصرف متادون'!AN49</f>
        <v>0</v>
      </c>
    </row>
    <row r="50" spans="1:46" x14ac:dyDescent="0.3">
      <c r="A50" s="77" t="str">
        <f>"m"&amp;'مصرف متادون'!A50</f>
        <v>m0</v>
      </c>
      <c r="B50" s="77">
        <f>'مصرف متادون'!B50</f>
        <v>0</v>
      </c>
      <c r="C50" s="77">
        <f>'مصرف متادون'!C50</f>
        <v>0</v>
      </c>
      <c r="D50" s="77">
        <f>'مصرف متادون'!D50</f>
        <v>0</v>
      </c>
      <c r="E50" s="77">
        <f>'مصرف متادون'!E50</f>
        <v>0</v>
      </c>
      <c r="F50" s="77">
        <f>'مصرف متادون'!F50</f>
        <v>0</v>
      </c>
      <c r="G50" s="77">
        <f>'مصرف متادون'!G50</f>
        <v>0</v>
      </c>
      <c r="H50" s="77" t="str">
        <f>'بیماران متادون'!B50</f>
        <v>شاهو</v>
      </c>
      <c r="I50" s="77" t="str">
        <f>'بیماران متادون'!C50</f>
        <v>باقی</v>
      </c>
      <c r="J50" s="77" t="str">
        <f>'بیماران متادون'!D50</f>
        <v>محمد جعفر</v>
      </c>
      <c r="K50" s="77">
        <f>'بیماران متادون'!F50</f>
        <v>0</v>
      </c>
      <c r="L50" s="77">
        <f>'بیماران متادون'!G50</f>
        <v>0</v>
      </c>
      <c r="M50" s="77">
        <f>'بیماران متادون'!H50</f>
        <v>0</v>
      </c>
      <c r="N50" s="77">
        <f>'بیماران متادون'!I50</f>
        <v>0</v>
      </c>
      <c r="O50" s="77">
        <f>'مصرف متادون'!I50</f>
        <v>0</v>
      </c>
      <c r="P50" s="77">
        <f>'مصرف متادون'!J50</f>
        <v>0</v>
      </c>
      <c r="Q50" s="77">
        <f>'مصرف متادون'!K50</f>
        <v>0</v>
      </c>
      <c r="R50" s="77">
        <f>'مصرف متادون'!L50</f>
        <v>0</v>
      </c>
      <c r="S50" s="77">
        <f>'مصرف متادون'!M50</f>
        <v>0</v>
      </c>
      <c r="T50" s="77">
        <f>'مصرف متادون'!N50</f>
        <v>0</v>
      </c>
      <c r="U50" s="77">
        <f>'مصرف متادون'!O50</f>
        <v>0</v>
      </c>
      <c r="V50" s="77">
        <f>'مصرف متادون'!P50</f>
        <v>0</v>
      </c>
      <c r="W50" s="77">
        <f>'مصرف متادون'!Q50</f>
        <v>0</v>
      </c>
      <c r="X50" s="77">
        <f>'مصرف متادون'!R50</f>
        <v>0</v>
      </c>
      <c r="Y50" s="77">
        <f>'مصرف متادون'!S50</f>
        <v>0</v>
      </c>
      <c r="Z50" s="77">
        <f>'مصرف متادون'!T50</f>
        <v>0</v>
      </c>
      <c r="AA50" s="77">
        <f>'مصرف متادون'!U50</f>
        <v>0</v>
      </c>
      <c r="AB50" s="77">
        <f>'مصرف متادون'!V50</f>
        <v>0</v>
      </c>
      <c r="AC50" s="77">
        <f>'مصرف متادون'!W50</f>
        <v>0</v>
      </c>
      <c r="AD50" s="77">
        <f>'مصرف متادون'!X50</f>
        <v>0</v>
      </c>
      <c r="AE50" s="77">
        <f>'مصرف متادون'!Y50</f>
        <v>0</v>
      </c>
      <c r="AF50" s="77">
        <f>'مصرف متادون'!Z50</f>
        <v>0</v>
      </c>
      <c r="AG50" s="77">
        <f>'مصرف متادون'!AA50</f>
        <v>0</v>
      </c>
      <c r="AH50" s="77">
        <f>'مصرف متادون'!AB50</f>
        <v>0</v>
      </c>
      <c r="AI50" s="77">
        <f>'مصرف متادون'!AC50</f>
        <v>0</v>
      </c>
      <c r="AJ50" s="77">
        <f>'مصرف متادون'!AD50</f>
        <v>0</v>
      </c>
      <c r="AK50" s="77">
        <f>'مصرف متادون'!AE50</f>
        <v>0</v>
      </c>
      <c r="AL50" s="77">
        <f>'مصرف متادون'!AF50</f>
        <v>0</v>
      </c>
      <c r="AM50" s="77">
        <f>'مصرف متادون'!AG50</f>
        <v>0</v>
      </c>
      <c r="AN50" s="77">
        <f>'مصرف متادون'!AH50</f>
        <v>0</v>
      </c>
      <c r="AO50" s="77">
        <f>'مصرف متادون'!AI50</f>
        <v>0</v>
      </c>
      <c r="AP50" s="77">
        <f>'مصرف متادون'!AJ50</f>
        <v>0</v>
      </c>
      <c r="AQ50" s="77">
        <f>'مصرف متادون'!AK50</f>
        <v>0</v>
      </c>
      <c r="AR50" s="77">
        <f>'مصرف متادون'!AL50</f>
        <v>0</v>
      </c>
      <c r="AS50" s="77">
        <f>'مصرف متادون'!AM50</f>
        <v>0</v>
      </c>
      <c r="AT50" s="77">
        <f>'مصرف متادون'!AN50</f>
        <v>0</v>
      </c>
    </row>
    <row r="51" spans="1:46" x14ac:dyDescent="0.3">
      <c r="A51" s="77" t="str">
        <f>"m"&amp;'مصرف متادون'!A51</f>
        <v>m0</v>
      </c>
      <c r="B51" s="77">
        <f>'مصرف متادون'!B51</f>
        <v>0</v>
      </c>
      <c r="C51" s="77">
        <f>'مصرف متادون'!C51</f>
        <v>0</v>
      </c>
      <c r="D51" s="77">
        <f>'مصرف متادون'!D51</f>
        <v>0</v>
      </c>
      <c r="E51" s="77">
        <f>'مصرف متادون'!E51</f>
        <v>0</v>
      </c>
      <c r="F51" s="77">
        <f>'مصرف متادون'!F51</f>
        <v>0</v>
      </c>
      <c r="G51" s="77">
        <f>'مصرف متادون'!G51</f>
        <v>0</v>
      </c>
      <c r="H51" s="77" t="str">
        <f>'بیماران متادون'!B51</f>
        <v>محمد شکیب</v>
      </c>
      <c r="I51" s="77" t="str">
        <f>'بیماران متادون'!C51</f>
        <v>زندیانی</v>
      </c>
      <c r="J51" s="77" t="str">
        <f>'بیماران متادون'!D51</f>
        <v>محمدصالح</v>
      </c>
      <c r="K51" s="77">
        <f>'بیماران متادون'!F51</f>
        <v>0</v>
      </c>
      <c r="L51" s="77">
        <f>'بیماران متادون'!G51</f>
        <v>0</v>
      </c>
      <c r="M51" s="77">
        <f>'بیماران متادون'!H51</f>
        <v>0</v>
      </c>
      <c r="N51" s="77">
        <f>'بیماران متادون'!I51</f>
        <v>0</v>
      </c>
      <c r="O51" s="77">
        <f>'مصرف متادون'!I51</f>
        <v>0</v>
      </c>
      <c r="P51" s="77">
        <f>'مصرف متادون'!J51</f>
        <v>0</v>
      </c>
      <c r="Q51" s="77">
        <f>'مصرف متادون'!K51</f>
        <v>0</v>
      </c>
      <c r="R51" s="77">
        <f>'مصرف متادون'!L51</f>
        <v>0</v>
      </c>
      <c r="S51" s="77">
        <f>'مصرف متادون'!M51</f>
        <v>0</v>
      </c>
      <c r="T51" s="77">
        <f>'مصرف متادون'!N51</f>
        <v>0</v>
      </c>
      <c r="U51" s="77">
        <f>'مصرف متادون'!O51</f>
        <v>0</v>
      </c>
      <c r="V51" s="77">
        <f>'مصرف متادون'!P51</f>
        <v>0</v>
      </c>
      <c r="W51" s="77">
        <f>'مصرف متادون'!Q51</f>
        <v>0</v>
      </c>
      <c r="X51" s="77">
        <f>'مصرف متادون'!R51</f>
        <v>0</v>
      </c>
      <c r="Y51" s="77">
        <f>'مصرف متادون'!S51</f>
        <v>0</v>
      </c>
      <c r="Z51" s="77">
        <f>'مصرف متادون'!T51</f>
        <v>0</v>
      </c>
      <c r="AA51" s="77">
        <f>'مصرف متادون'!U51</f>
        <v>0</v>
      </c>
      <c r="AB51" s="77">
        <f>'مصرف متادون'!V51</f>
        <v>0</v>
      </c>
      <c r="AC51" s="77">
        <f>'مصرف متادون'!W51</f>
        <v>0</v>
      </c>
      <c r="AD51" s="77">
        <f>'مصرف متادون'!X51</f>
        <v>0</v>
      </c>
      <c r="AE51" s="77">
        <f>'مصرف متادون'!Y51</f>
        <v>0</v>
      </c>
      <c r="AF51" s="77">
        <f>'مصرف متادون'!Z51</f>
        <v>0</v>
      </c>
      <c r="AG51" s="77">
        <f>'مصرف متادون'!AA51</f>
        <v>0</v>
      </c>
      <c r="AH51" s="77">
        <f>'مصرف متادون'!AB51</f>
        <v>0</v>
      </c>
      <c r="AI51" s="77">
        <f>'مصرف متادون'!AC51</f>
        <v>0</v>
      </c>
      <c r="AJ51" s="77">
        <f>'مصرف متادون'!AD51</f>
        <v>0</v>
      </c>
      <c r="AK51" s="77">
        <f>'مصرف متادون'!AE51</f>
        <v>0</v>
      </c>
      <c r="AL51" s="77">
        <f>'مصرف متادون'!AF51</f>
        <v>0</v>
      </c>
      <c r="AM51" s="77">
        <f>'مصرف متادون'!AG51</f>
        <v>0</v>
      </c>
      <c r="AN51" s="77">
        <f>'مصرف متادون'!AH51</f>
        <v>0</v>
      </c>
      <c r="AO51" s="77">
        <f>'مصرف متادون'!AI51</f>
        <v>0</v>
      </c>
      <c r="AP51" s="77">
        <f>'مصرف متادون'!AJ51</f>
        <v>0</v>
      </c>
      <c r="AQ51" s="77">
        <f>'مصرف متادون'!AK51</f>
        <v>0</v>
      </c>
      <c r="AR51" s="77">
        <f>'مصرف متادون'!AL51</f>
        <v>0</v>
      </c>
      <c r="AS51" s="77">
        <f>'مصرف متادون'!AM51</f>
        <v>0</v>
      </c>
      <c r="AT51" s="77">
        <f>'مصرف متادون'!AN51</f>
        <v>0</v>
      </c>
    </row>
    <row r="52" spans="1:46" x14ac:dyDescent="0.3">
      <c r="A52" s="77" t="str">
        <f>"m"&amp;'مصرف متادون'!A52</f>
        <v>m0</v>
      </c>
      <c r="B52" s="77">
        <f>'مصرف متادون'!B52</f>
        <v>0</v>
      </c>
      <c r="C52" s="77">
        <f>'مصرف متادون'!C52</f>
        <v>0</v>
      </c>
      <c r="D52" s="77">
        <f>'مصرف متادون'!D52</f>
        <v>0</v>
      </c>
      <c r="E52" s="77">
        <f>'مصرف متادون'!E52</f>
        <v>0</v>
      </c>
      <c r="F52" s="77">
        <f>'مصرف متادون'!F52</f>
        <v>0</v>
      </c>
      <c r="G52" s="77">
        <f>'مصرف متادون'!G52</f>
        <v>0</v>
      </c>
      <c r="H52" s="77" t="str">
        <f>'بیماران متادون'!B52</f>
        <v xml:space="preserve">ابراهیم </v>
      </c>
      <c r="I52" s="77" t="str">
        <f>'بیماران متادون'!C52</f>
        <v>کریمی</v>
      </c>
      <c r="J52" s="77" t="str">
        <f>'بیماران متادون'!D52</f>
        <v>کاکه علی</v>
      </c>
      <c r="K52" s="77">
        <f>'بیماران متادون'!F52</f>
        <v>0</v>
      </c>
      <c r="L52" s="77">
        <f>'بیماران متادون'!G52</f>
        <v>0</v>
      </c>
      <c r="M52" s="77">
        <f>'بیماران متادون'!H52</f>
        <v>0</v>
      </c>
      <c r="N52" s="77">
        <f>'بیماران متادون'!I52</f>
        <v>0</v>
      </c>
      <c r="O52" s="77">
        <f>'مصرف متادون'!I52</f>
        <v>0</v>
      </c>
      <c r="P52" s="77">
        <f>'مصرف متادون'!J52</f>
        <v>0</v>
      </c>
      <c r="Q52" s="77">
        <f>'مصرف متادون'!K52</f>
        <v>0</v>
      </c>
      <c r="R52" s="77">
        <f>'مصرف متادون'!L52</f>
        <v>0</v>
      </c>
      <c r="S52" s="77">
        <f>'مصرف متادون'!M52</f>
        <v>0</v>
      </c>
      <c r="T52" s="77">
        <f>'مصرف متادون'!N52</f>
        <v>0</v>
      </c>
      <c r="U52" s="77">
        <f>'مصرف متادون'!O52</f>
        <v>0</v>
      </c>
      <c r="V52" s="77">
        <f>'مصرف متادون'!P52</f>
        <v>0</v>
      </c>
      <c r="W52" s="77">
        <f>'مصرف متادون'!Q52</f>
        <v>0</v>
      </c>
      <c r="X52" s="77">
        <f>'مصرف متادون'!R52</f>
        <v>0</v>
      </c>
      <c r="Y52" s="77">
        <f>'مصرف متادون'!S52</f>
        <v>0</v>
      </c>
      <c r="Z52" s="77">
        <f>'مصرف متادون'!T52</f>
        <v>0</v>
      </c>
      <c r="AA52" s="77">
        <f>'مصرف متادون'!U52</f>
        <v>0</v>
      </c>
      <c r="AB52" s="77">
        <f>'مصرف متادون'!V52</f>
        <v>0</v>
      </c>
      <c r="AC52" s="77">
        <f>'مصرف متادون'!W52</f>
        <v>0</v>
      </c>
      <c r="AD52" s="77">
        <f>'مصرف متادون'!X52</f>
        <v>0</v>
      </c>
      <c r="AE52" s="77">
        <f>'مصرف متادون'!Y52</f>
        <v>0</v>
      </c>
      <c r="AF52" s="77">
        <f>'مصرف متادون'!Z52</f>
        <v>0</v>
      </c>
      <c r="AG52" s="77">
        <f>'مصرف متادون'!AA52</f>
        <v>0</v>
      </c>
      <c r="AH52" s="77">
        <f>'مصرف متادون'!AB52</f>
        <v>0</v>
      </c>
      <c r="AI52" s="77">
        <f>'مصرف متادون'!AC52</f>
        <v>0</v>
      </c>
      <c r="AJ52" s="77">
        <f>'مصرف متادون'!AD52</f>
        <v>0</v>
      </c>
      <c r="AK52" s="77">
        <f>'مصرف متادون'!AE52</f>
        <v>0</v>
      </c>
      <c r="AL52" s="77">
        <f>'مصرف متادون'!AF52</f>
        <v>0</v>
      </c>
      <c r="AM52" s="77">
        <f>'مصرف متادون'!AG52</f>
        <v>0</v>
      </c>
      <c r="AN52" s="77">
        <f>'مصرف متادون'!AH52</f>
        <v>0</v>
      </c>
      <c r="AO52" s="77">
        <f>'مصرف متادون'!AI52</f>
        <v>0</v>
      </c>
      <c r="AP52" s="77">
        <f>'مصرف متادون'!AJ52</f>
        <v>0</v>
      </c>
      <c r="AQ52" s="77">
        <f>'مصرف متادون'!AK52</f>
        <v>0</v>
      </c>
      <c r="AR52" s="77">
        <f>'مصرف متادون'!AL52</f>
        <v>0</v>
      </c>
      <c r="AS52" s="77">
        <f>'مصرف متادون'!AM52</f>
        <v>0</v>
      </c>
      <c r="AT52" s="77">
        <f>'مصرف متادون'!AN52</f>
        <v>0</v>
      </c>
    </row>
    <row r="53" spans="1:46" x14ac:dyDescent="0.3">
      <c r="A53" s="77" t="str">
        <f>"m"&amp;'مصرف متادون'!A53</f>
        <v>m0</v>
      </c>
      <c r="B53" s="77">
        <f>'مصرف متادون'!B53</f>
        <v>0</v>
      </c>
      <c r="C53" s="77">
        <f>'مصرف متادون'!C53</f>
        <v>0</v>
      </c>
      <c r="D53" s="77">
        <f>'مصرف متادون'!D53</f>
        <v>0</v>
      </c>
      <c r="E53" s="77">
        <f>'مصرف متادون'!E53</f>
        <v>0</v>
      </c>
      <c r="F53" s="77">
        <f>'مصرف متادون'!F53</f>
        <v>0</v>
      </c>
      <c r="G53" s="77">
        <f>'مصرف متادون'!G53</f>
        <v>0</v>
      </c>
      <c r="H53" s="77" t="str">
        <f>'بیماران متادون'!B53</f>
        <v xml:space="preserve">سامان </v>
      </c>
      <c r="I53" s="77" t="str">
        <f>'بیماران متادون'!C53</f>
        <v>محمدی</v>
      </c>
      <c r="J53" s="77" t="str">
        <f>'بیماران متادون'!D53</f>
        <v>محی الدین</v>
      </c>
      <c r="K53" s="77">
        <f>'بیماران متادون'!F53</f>
        <v>0</v>
      </c>
      <c r="L53" s="77">
        <f>'بیماران متادون'!G53</f>
        <v>0</v>
      </c>
      <c r="M53" s="77">
        <f>'بیماران متادون'!H53</f>
        <v>0</v>
      </c>
      <c r="N53" s="77">
        <f>'بیماران متادون'!I53</f>
        <v>0</v>
      </c>
      <c r="O53" s="77">
        <f>'مصرف متادون'!I53</f>
        <v>0</v>
      </c>
      <c r="P53" s="77">
        <f>'مصرف متادون'!J53</f>
        <v>0</v>
      </c>
      <c r="Q53" s="77">
        <f>'مصرف متادون'!K53</f>
        <v>0</v>
      </c>
      <c r="R53" s="77">
        <f>'مصرف متادون'!L53</f>
        <v>0</v>
      </c>
      <c r="S53" s="77">
        <f>'مصرف متادون'!M53</f>
        <v>0</v>
      </c>
      <c r="T53" s="77">
        <f>'مصرف متادون'!N53</f>
        <v>0</v>
      </c>
      <c r="U53" s="77">
        <f>'مصرف متادون'!O53</f>
        <v>0</v>
      </c>
      <c r="V53" s="77">
        <f>'مصرف متادون'!P53</f>
        <v>0</v>
      </c>
      <c r="W53" s="77">
        <f>'مصرف متادون'!Q53</f>
        <v>0</v>
      </c>
      <c r="X53" s="77">
        <f>'مصرف متادون'!R53</f>
        <v>0</v>
      </c>
      <c r="Y53" s="77">
        <f>'مصرف متادون'!S53</f>
        <v>0</v>
      </c>
      <c r="Z53" s="77">
        <f>'مصرف متادون'!T53</f>
        <v>0</v>
      </c>
      <c r="AA53" s="77">
        <f>'مصرف متادون'!U53</f>
        <v>0</v>
      </c>
      <c r="AB53" s="77">
        <f>'مصرف متادون'!V53</f>
        <v>0</v>
      </c>
      <c r="AC53" s="77">
        <f>'مصرف متادون'!W53</f>
        <v>0</v>
      </c>
      <c r="AD53" s="77">
        <f>'مصرف متادون'!X53</f>
        <v>0</v>
      </c>
      <c r="AE53" s="77">
        <f>'مصرف متادون'!Y53</f>
        <v>0</v>
      </c>
      <c r="AF53" s="77">
        <f>'مصرف متادون'!Z53</f>
        <v>0</v>
      </c>
      <c r="AG53" s="77">
        <f>'مصرف متادون'!AA53</f>
        <v>0</v>
      </c>
      <c r="AH53" s="77">
        <f>'مصرف متادون'!AB53</f>
        <v>0</v>
      </c>
      <c r="AI53" s="77">
        <f>'مصرف متادون'!AC53</f>
        <v>0</v>
      </c>
      <c r="AJ53" s="77">
        <f>'مصرف متادون'!AD53</f>
        <v>0</v>
      </c>
      <c r="AK53" s="77">
        <f>'مصرف متادون'!AE53</f>
        <v>0</v>
      </c>
      <c r="AL53" s="77">
        <f>'مصرف متادون'!AF53</f>
        <v>0</v>
      </c>
      <c r="AM53" s="77">
        <f>'مصرف متادون'!AG53</f>
        <v>0</v>
      </c>
      <c r="AN53" s="77">
        <f>'مصرف متادون'!AH53</f>
        <v>0</v>
      </c>
      <c r="AO53" s="77">
        <f>'مصرف متادون'!AI53</f>
        <v>0</v>
      </c>
      <c r="AP53" s="77">
        <f>'مصرف متادون'!AJ53</f>
        <v>0</v>
      </c>
      <c r="AQ53" s="77">
        <f>'مصرف متادون'!AK53</f>
        <v>0</v>
      </c>
      <c r="AR53" s="77">
        <f>'مصرف متادون'!AL53</f>
        <v>0</v>
      </c>
      <c r="AS53" s="77">
        <f>'مصرف متادون'!AM53</f>
        <v>0</v>
      </c>
      <c r="AT53" s="77">
        <f>'مصرف متادون'!AN53</f>
        <v>0</v>
      </c>
    </row>
    <row r="54" spans="1:46" x14ac:dyDescent="0.3">
      <c r="A54" s="77" t="str">
        <f>"m"&amp;'مصرف متادون'!A54</f>
        <v>m0</v>
      </c>
      <c r="B54" s="77">
        <f>'مصرف متادون'!B54</f>
        <v>0</v>
      </c>
      <c r="C54" s="77">
        <f>'مصرف متادون'!C54</f>
        <v>0</v>
      </c>
      <c r="D54" s="77">
        <f>'مصرف متادون'!D54</f>
        <v>0</v>
      </c>
      <c r="E54" s="77">
        <f>'مصرف متادون'!E54</f>
        <v>0</v>
      </c>
      <c r="F54" s="77">
        <f>'مصرف متادون'!F54</f>
        <v>0</v>
      </c>
      <c r="G54" s="77">
        <f>'مصرف متادون'!G54</f>
        <v>0</v>
      </c>
      <c r="H54" s="77" t="str">
        <f>'بیماران متادون'!B54</f>
        <v xml:space="preserve">پیام </v>
      </c>
      <c r="I54" s="77" t="str">
        <f>'بیماران متادون'!C54</f>
        <v>ظاهریانی</v>
      </c>
      <c r="J54" s="77" t="str">
        <f>'بیماران متادون'!D54</f>
        <v>سید عطاالله</v>
      </c>
      <c r="K54" s="77">
        <f>'بیماران متادون'!F54</f>
        <v>0</v>
      </c>
      <c r="L54" s="77">
        <f>'بیماران متادون'!G54</f>
        <v>0</v>
      </c>
      <c r="M54" s="77">
        <f>'بیماران متادون'!H54</f>
        <v>0</v>
      </c>
      <c r="N54" s="77">
        <f>'بیماران متادون'!I54</f>
        <v>0</v>
      </c>
      <c r="O54" s="77">
        <f>'مصرف متادون'!I54</f>
        <v>0</v>
      </c>
      <c r="P54" s="77">
        <f>'مصرف متادون'!J54</f>
        <v>0</v>
      </c>
      <c r="Q54" s="77">
        <f>'مصرف متادون'!K54</f>
        <v>0</v>
      </c>
      <c r="R54" s="77">
        <f>'مصرف متادون'!L54</f>
        <v>0</v>
      </c>
      <c r="S54" s="77">
        <f>'مصرف متادون'!M54</f>
        <v>0</v>
      </c>
      <c r="T54" s="77">
        <f>'مصرف متادون'!N54</f>
        <v>0</v>
      </c>
      <c r="U54" s="77">
        <f>'مصرف متادون'!O54</f>
        <v>0</v>
      </c>
      <c r="V54" s="77">
        <f>'مصرف متادون'!P54</f>
        <v>0</v>
      </c>
      <c r="W54" s="77">
        <f>'مصرف متادون'!Q54</f>
        <v>0</v>
      </c>
      <c r="X54" s="77">
        <f>'مصرف متادون'!R54</f>
        <v>0</v>
      </c>
      <c r="Y54" s="77">
        <f>'مصرف متادون'!S54</f>
        <v>0</v>
      </c>
      <c r="Z54" s="77">
        <f>'مصرف متادون'!T54</f>
        <v>0</v>
      </c>
      <c r="AA54" s="77">
        <f>'مصرف متادون'!U54</f>
        <v>0</v>
      </c>
      <c r="AB54" s="77">
        <f>'مصرف متادون'!V54</f>
        <v>0</v>
      </c>
      <c r="AC54" s="77">
        <f>'مصرف متادون'!W54</f>
        <v>0</v>
      </c>
      <c r="AD54" s="77">
        <f>'مصرف متادون'!X54</f>
        <v>0</v>
      </c>
      <c r="AE54" s="77">
        <f>'مصرف متادون'!Y54</f>
        <v>0</v>
      </c>
      <c r="AF54" s="77">
        <f>'مصرف متادون'!Z54</f>
        <v>0</v>
      </c>
      <c r="AG54" s="77">
        <f>'مصرف متادون'!AA54</f>
        <v>0</v>
      </c>
      <c r="AH54" s="77">
        <f>'مصرف متادون'!AB54</f>
        <v>0</v>
      </c>
      <c r="AI54" s="77">
        <f>'مصرف متادون'!AC54</f>
        <v>0</v>
      </c>
      <c r="AJ54" s="77">
        <f>'مصرف متادون'!AD54</f>
        <v>0</v>
      </c>
      <c r="AK54" s="77">
        <f>'مصرف متادون'!AE54</f>
        <v>0</v>
      </c>
      <c r="AL54" s="77">
        <f>'مصرف متادون'!AF54</f>
        <v>0</v>
      </c>
      <c r="AM54" s="77">
        <f>'مصرف متادون'!AG54</f>
        <v>0</v>
      </c>
      <c r="AN54" s="77">
        <f>'مصرف متادون'!AH54</f>
        <v>0</v>
      </c>
      <c r="AO54" s="77">
        <f>'مصرف متادون'!AI54</f>
        <v>0</v>
      </c>
      <c r="AP54" s="77">
        <f>'مصرف متادون'!AJ54</f>
        <v>0</v>
      </c>
      <c r="AQ54" s="77">
        <f>'مصرف متادون'!AK54</f>
        <v>0</v>
      </c>
      <c r="AR54" s="77">
        <f>'مصرف متادون'!AL54</f>
        <v>0</v>
      </c>
      <c r="AS54" s="77">
        <f>'مصرف متادون'!AM54</f>
        <v>0</v>
      </c>
      <c r="AT54" s="77">
        <f>'مصرف متادون'!AN54</f>
        <v>0</v>
      </c>
    </row>
    <row r="55" spans="1:46" x14ac:dyDescent="0.3">
      <c r="A55" s="77" t="str">
        <f>"m"&amp;'مصرف متادون'!A55</f>
        <v>m0</v>
      </c>
      <c r="B55" s="77">
        <f>'مصرف متادون'!B55</f>
        <v>0</v>
      </c>
      <c r="C55" s="77">
        <f>'مصرف متادون'!C55</f>
        <v>0</v>
      </c>
      <c r="D55" s="77">
        <f>'مصرف متادون'!D55</f>
        <v>0</v>
      </c>
      <c r="E55" s="77">
        <f>'مصرف متادون'!E55</f>
        <v>0</v>
      </c>
      <c r="F55" s="77">
        <f>'مصرف متادون'!F55</f>
        <v>0</v>
      </c>
      <c r="G55" s="77">
        <f>'مصرف متادون'!G55</f>
        <v>0</v>
      </c>
      <c r="H55" s="77" t="str">
        <f>'بیماران متادون'!B55</f>
        <v xml:space="preserve">سلطنت </v>
      </c>
      <c r="I55" s="77" t="str">
        <f>'بیماران متادون'!C55</f>
        <v>مرادی</v>
      </c>
      <c r="J55" s="77">
        <f>'بیماران متادون'!D55</f>
        <v>0</v>
      </c>
      <c r="K55" s="77">
        <f>'بیماران متادون'!F55</f>
        <v>0</v>
      </c>
      <c r="L55" s="77">
        <f>'بیماران متادون'!G55</f>
        <v>0</v>
      </c>
      <c r="M55" s="77">
        <f>'بیماران متادون'!H55</f>
        <v>0</v>
      </c>
      <c r="N55" s="77">
        <f>'بیماران متادون'!I55</f>
        <v>0</v>
      </c>
      <c r="O55" s="77">
        <f>'مصرف متادون'!I55</f>
        <v>0</v>
      </c>
      <c r="P55" s="77">
        <f>'مصرف متادون'!J55</f>
        <v>0</v>
      </c>
      <c r="Q55" s="77">
        <f>'مصرف متادون'!K55</f>
        <v>0</v>
      </c>
      <c r="R55" s="77">
        <f>'مصرف متادون'!L55</f>
        <v>0</v>
      </c>
      <c r="S55" s="77">
        <f>'مصرف متادون'!M55</f>
        <v>0</v>
      </c>
      <c r="T55" s="77">
        <f>'مصرف متادون'!N55</f>
        <v>0</v>
      </c>
      <c r="U55" s="77">
        <f>'مصرف متادون'!O55</f>
        <v>0</v>
      </c>
      <c r="V55" s="77">
        <f>'مصرف متادون'!P55</f>
        <v>0</v>
      </c>
      <c r="W55" s="77">
        <f>'مصرف متادون'!Q55</f>
        <v>0</v>
      </c>
      <c r="X55" s="77">
        <f>'مصرف متادون'!R55</f>
        <v>0</v>
      </c>
      <c r="Y55" s="77">
        <f>'مصرف متادون'!S55</f>
        <v>0</v>
      </c>
      <c r="Z55" s="77">
        <f>'مصرف متادون'!T55</f>
        <v>0</v>
      </c>
      <c r="AA55" s="77">
        <f>'مصرف متادون'!U55</f>
        <v>0</v>
      </c>
      <c r="AB55" s="77">
        <f>'مصرف متادون'!V55</f>
        <v>0</v>
      </c>
      <c r="AC55" s="77">
        <f>'مصرف متادون'!W55</f>
        <v>0</v>
      </c>
      <c r="AD55" s="77">
        <f>'مصرف متادون'!X55</f>
        <v>0</v>
      </c>
      <c r="AE55" s="77">
        <f>'مصرف متادون'!Y55</f>
        <v>0</v>
      </c>
      <c r="AF55" s="77">
        <f>'مصرف متادون'!Z55</f>
        <v>0</v>
      </c>
      <c r="AG55" s="77">
        <f>'مصرف متادون'!AA55</f>
        <v>0</v>
      </c>
      <c r="AH55" s="77">
        <f>'مصرف متادون'!AB55</f>
        <v>0</v>
      </c>
      <c r="AI55" s="77">
        <f>'مصرف متادون'!AC55</f>
        <v>0</v>
      </c>
      <c r="AJ55" s="77">
        <f>'مصرف متادون'!AD55</f>
        <v>0</v>
      </c>
      <c r="AK55" s="77">
        <f>'مصرف متادون'!AE55</f>
        <v>0</v>
      </c>
      <c r="AL55" s="77">
        <f>'مصرف متادون'!AF55</f>
        <v>0</v>
      </c>
      <c r="AM55" s="77">
        <f>'مصرف متادون'!AG55</f>
        <v>0</v>
      </c>
      <c r="AN55" s="77">
        <f>'مصرف متادون'!AH55</f>
        <v>0</v>
      </c>
      <c r="AO55" s="77">
        <f>'مصرف متادون'!AI55</f>
        <v>0</v>
      </c>
      <c r="AP55" s="77">
        <f>'مصرف متادون'!AJ55</f>
        <v>0</v>
      </c>
      <c r="AQ55" s="77">
        <f>'مصرف متادون'!AK55</f>
        <v>0</v>
      </c>
      <c r="AR55" s="77">
        <f>'مصرف متادون'!AL55</f>
        <v>0</v>
      </c>
      <c r="AS55" s="77">
        <f>'مصرف متادون'!AM55</f>
        <v>0</v>
      </c>
      <c r="AT55" s="77">
        <f>'مصرف متادون'!AN55</f>
        <v>0</v>
      </c>
    </row>
    <row r="56" spans="1:46" x14ac:dyDescent="0.3">
      <c r="A56" s="77" t="str">
        <f>"m"&amp;'مصرف متادون'!A56</f>
        <v>m0</v>
      </c>
      <c r="B56" s="77">
        <f>'مصرف متادون'!B56</f>
        <v>0</v>
      </c>
      <c r="C56" s="77">
        <f>'مصرف متادون'!C56</f>
        <v>0</v>
      </c>
      <c r="D56" s="77">
        <f>'مصرف متادون'!D56</f>
        <v>0</v>
      </c>
      <c r="E56" s="77">
        <f>'مصرف متادون'!E56</f>
        <v>0</v>
      </c>
      <c r="F56" s="77">
        <f>'مصرف متادون'!F56</f>
        <v>0</v>
      </c>
      <c r="G56" s="77">
        <f>'مصرف متادون'!G56</f>
        <v>0</v>
      </c>
      <c r="H56" s="77" t="str">
        <f>'بیماران متادون'!B56</f>
        <v>حیدر</v>
      </c>
      <c r="I56" s="77" t="str">
        <f>'بیماران متادون'!C56</f>
        <v>اسماعیلی</v>
      </c>
      <c r="J56" s="77" t="str">
        <f>'بیماران متادون'!D56</f>
        <v>حبیب الله</v>
      </c>
      <c r="K56" s="77">
        <f>'بیماران متادون'!F56</f>
        <v>0</v>
      </c>
      <c r="L56" s="77">
        <f>'بیماران متادون'!G56</f>
        <v>0</v>
      </c>
      <c r="M56" s="77">
        <f>'بیماران متادون'!H56</f>
        <v>0</v>
      </c>
      <c r="N56" s="77">
        <f>'بیماران متادون'!I56</f>
        <v>0</v>
      </c>
      <c r="O56" s="77">
        <f>'مصرف متادون'!I56</f>
        <v>0</v>
      </c>
      <c r="P56" s="77">
        <f>'مصرف متادون'!J56</f>
        <v>0</v>
      </c>
      <c r="Q56" s="77">
        <f>'مصرف متادون'!K56</f>
        <v>0</v>
      </c>
      <c r="R56" s="77">
        <f>'مصرف متادون'!L56</f>
        <v>0</v>
      </c>
      <c r="S56" s="77">
        <f>'مصرف متادون'!M56</f>
        <v>0</v>
      </c>
      <c r="T56" s="77">
        <f>'مصرف متادون'!N56</f>
        <v>0</v>
      </c>
      <c r="U56" s="77">
        <f>'مصرف متادون'!O56</f>
        <v>0</v>
      </c>
      <c r="V56" s="77">
        <f>'مصرف متادون'!P56</f>
        <v>0</v>
      </c>
      <c r="W56" s="77">
        <f>'مصرف متادون'!Q56</f>
        <v>0</v>
      </c>
      <c r="X56" s="77">
        <f>'مصرف متادون'!R56</f>
        <v>0</v>
      </c>
      <c r="Y56" s="77">
        <f>'مصرف متادون'!S56</f>
        <v>0</v>
      </c>
      <c r="Z56" s="77">
        <f>'مصرف متادون'!T56</f>
        <v>0</v>
      </c>
      <c r="AA56" s="77">
        <f>'مصرف متادون'!U56</f>
        <v>0</v>
      </c>
      <c r="AB56" s="77">
        <f>'مصرف متادون'!V56</f>
        <v>0</v>
      </c>
      <c r="AC56" s="77">
        <f>'مصرف متادون'!W56</f>
        <v>0</v>
      </c>
      <c r="AD56" s="77">
        <f>'مصرف متادون'!X56</f>
        <v>0</v>
      </c>
      <c r="AE56" s="77">
        <f>'مصرف متادون'!Y56</f>
        <v>0</v>
      </c>
      <c r="AF56" s="77">
        <f>'مصرف متادون'!Z56</f>
        <v>0</v>
      </c>
      <c r="AG56" s="77">
        <f>'مصرف متادون'!AA56</f>
        <v>0</v>
      </c>
      <c r="AH56" s="77">
        <f>'مصرف متادون'!AB56</f>
        <v>0</v>
      </c>
      <c r="AI56" s="77">
        <f>'مصرف متادون'!AC56</f>
        <v>0</v>
      </c>
      <c r="AJ56" s="77">
        <f>'مصرف متادون'!AD56</f>
        <v>0</v>
      </c>
      <c r="AK56" s="77">
        <f>'مصرف متادون'!AE56</f>
        <v>0</v>
      </c>
      <c r="AL56" s="77">
        <f>'مصرف متادون'!AF56</f>
        <v>0</v>
      </c>
      <c r="AM56" s="77">
        <f>'مصرف متادون'!AG56</f>
        <v>0</v>
      </c>
      <c r="AN56" s="77">
        <f>'مصرف متادون'!AH56</f>
        <v>0</v>
      </c>
      <c r="AO56" s="77">
        <f>'مصرف متادون'!AI56</f>
        <v>0</v>
      </c>
      <c r="AP56" s="77">
        <f>'مصرف متادون'!AJ56</f>
        <v>0</v>
      </c>
      <c r="AQ56" s="77">
        <f>'مصرف متادون'!AK56</f>
        <v>0</v>
      </c>
      <c r="AR56" s="77">
        <f>'مصرف متادون'!AL56</f>
        <v>0</v>
      </c>
      <c r="AS56" s="77">
        <f>'مصرف متادون'!AM56</f>
        <v>0</v>
      </c>
      <c r="AT56" s="77">
        <f>'مصرف متادون'!AN56</f>
        <v>0</v>
      </c>
    </row>
    <row r="57" spans="1:46" x14ac:dyDescent="0.3">
      <c r="A57" s="77" t="str">
        <f>"m"&amp;'مصرف متادون'!A57</f>
        <v>m0</v>
      </c>
      <c r="B57" s="77" t="e">
        <f>'مصرف متادون'!B57</f>
        <v>#REF!</v>
      </c>
      <c r="C57" s="77" t="e">
        <f>'مصرف متادون'!C57</f>
        <v>#REF!</v>
      </c>
      <c r="D57" s="77">
        <f>'مصرف متادون'!D57</f>
        <v>0</v>
      </c>
      <c r="E57" s="77">
        <f>'مصرف متادون'!E57</f>
        <v>0</v>
      </c>
      <c r="F57" s="77">
        <f>'مصرف متادون'!F57</f>
        <v>0</v>
      </c>
      <c r="G57" s="77">
        <f>'مصرف متادون'!G57</f>
        <v>0</v>
      </c>
      <c r="H57" s="77" t="str">
        <f>'بیماران متادون'!B57</f>
        <v>حمیدرضا</v>
      </c>
      <c r="I57" s="77" t="str">
        <f>'بیماران متادون'!C57</f>
        <v>سودمند</v>
      </c>
      <c r="J57" s="77" t="str">
        <f>'بیماران متادون'!D57</f>
        <v>علی</v>
      </c>
      <c r="K57" s="77">
        <f>'بیماران متادون'!F57</f>
        <v>0</v>
      </c>
      <c r="L57" s="77">
        <f>'بیماران متادون'!G57</f>
        <v>0</v>
      </c>
      <c r="M57" s="77">
        <f>'بیماران متادون'!H57</f>
        <v>0</v>
      </c>
      <c r="N57" s="77">
        <f>'بیماران متادون'!I57</f>
        <v>0</v>
      </c>
      <c r="O57" s="77">
        <f>'مصرف متادون'!I57</f>
        <v>0</v>
      </c>
      <c r="P57" s="77">
        <f>'مصرف متادون'!J57</f>
        <v>0</v>
      </c>
      <c r="Q57" s="77">
        <f>'مصرف متادون'!K57</f>
        <v>0</v>
      </c>
      <c r="R57" s="77">
        <f>'مصرف متادون'!L57</f>
        <v>0</v>
      </c>
      <c r="S57" s="77">
        <f>'مصرف متادون'!M57</f>
        <v>0</v>
      </c>
      <c r="T57" s="77">
        <f>'مصرف متادون'!N57</f>
        <v>0</v>
      </c>
      <c r="U57" s="77">
        <f>'مصرف متادون'!O57</f>
        <v>0</v>
      </c>
      <c r="V57" s="77">
        <f>'مصرف متادون'!P57</f>
        <v>0</v>
      </c>
      <c r="W57" s="77">
        <f>'مصرف متادون'!Q57</f>
        <v>0</v>
      </c>
      <c r="X57" s="77">
        <f>'مصرف متادون'!R57</f>
        <v>0</v>
      </c>
      <c r="Y57" s="77">
        <f>'مصرف متادون'!S57</f>
        <v>0</v>
      </c>
      <c r="Z57" s="77">
        <f>'مصرف متادون'!T57</f>
        <v>0</v>
      </c>
      <c r="AA57" s="77">
        <f>'مصرف متادون'!U57</f>
        <v>0</v>
      </c>
      <c r="AB57" s="77">
        <f>'مصرف متادون'!X57</f>
        <v>0</v>
      </c>
      <c r="AC57" s="77">
        <f>'مصرف متادون'!W57</f>
        <v>0</v>
      </c>
      <c r="AD57" s="77" t="e">
        <f>'مصرف متادون'!#REF!</f>
        <v>#REF!</v>
      </c>
      <c r="AE57" s="77">
        <f>'مصرف متادون'!Y57</f>
        <v>0</v>
      </c>
      <c r="AF57" s="77">
        <f>'مصرف متادون'!Z57</f>
        <v>0</v>
      </c>
      <c r="AG57" s="77">
        <f>'مصرف متادون'!AA57</f>
        <v>0</v>
      </c>
      <c r="AH57" s="77">
        <f>'مصرف متادون'!AB57</f>
        <v>0</v>
      </c>
      <c r="AI57" s="77">
        <f>'مصرف متادون'!AC57</f>
        <v>0</v>
      </c>
      <c r="AJ57" s="77">
        <f>'مصرف متادون'!AD57</f>
        <v>0</v>
      </c>
      <c r="AK57" s="77">
        <f>'مصرف متادون'!AE57</f>
        <v>0</v>
      </c>
      <c r="AL57" s="77">
        <f>'مصرف متادون'!AF57</f>
        <v>0</v>
      </c>
      <c r="AM57" s="77">
        <f>'مصرف متادون'!AG57</f>
        <v>0</v>
      </c>
      <c r="AN57" s="77">
        <f>'مصرف متادون'!AH57</f>
        <v>0</v>
      </c>
      <c r="AO57" s="77">
        <f>'مصرف متادون'!AI57</f>
        <v>0</v>
      </c>
      <c r="AP57" s="77">
        <f>'مصرف متادون'!AJ57</f>
        <v>0</v>
      </c>
      <c r="AQ57" s="77">
        <f>'مصرف متادون'!AK57</f>
        <v>0</v>
      </c>
      <c r="AR57" s="77">
        <f>'مصرف متادون'!AL57</f>
        <v>0</v>
      </c>
      <c r="AS57" s="77">
        <f>'مصرف متادون'!AM57</f>
        <v>0</v>
      </c>
      <c r="AT57" s="77">
        <f>'مصرف متادون'!AN57</f>
        <v>0</v>
      </c>
    </row>
    <row r="58" spans="1:46" x14ac:dyDescent="0.3">
      <c r="A58" s="77" t="str">
        <f>"m"&amp;'مصرف متادون'!A58</f>
        <v>m0</v>
      </c>
      <c r="B58" s="77">
        <f>'مصرف متادون'!B58</f>
        <v>0</v>
      </c>
      <c r="C58" s="77">
        <f>'مصرف متادون'!C58</f>
        <v>0</v>
      </c>
      <c r="D58" s="77">
        <f>'مصرف متادون'!D58</f>
        <v>0</v>
      </c>
      <c r="E58" s="77">
        <f>'مصرف متادون'!E58</f>
        <v>0</v>
      </c>
      <c r="F58" s="77">
        <f>'مصرف متادون'!F58</f>
        <v>0</v>
      </c>
      <c r="G58" s="77">
        <f>'مصرف متادون'!G58</f>
        <v>0</v>
      </c>
      <c r="H58" s="77" t="str">
        <f>'بیماران متادون'!B58</f>
        <v xml:space="preserve">کیوان </v>
      </c>
      <c r="I58" s="77" t="str">
        <f>'بیماران متادون'!C58</f>
        <v>طهماسبی</v>
      </c>
      <c r="J58" s="77" t="str">
        <f>'بیماران متادون'!D58</f>
        <v>علی</v>
      </c>
      <c r="K58" s="77">
        <f>'بیماران متادون'!F58</f>
        <v>0</v>
      </c>
      <c r="L58" s="77">
        <f>'بیماران متادون'!G58</f>
        <v>0</v>
      </c>
      <c r="M58" s="77">
        <f>'بیماران متادون'!H58</f>
        <v>0</v>
      </c>
      <c r="N58" s="77">
        <f>'بیماران متادون'!I58</f>
        <v>0</v>
      </c>
      <c r="O58" s="77">
        <f>'مصرف متادون'!I58</f>
        <v>0</v>
      </c>
      <c r="P58" s="77">
        <f>'مصرف متادون'!J58</f>
        <v>0</v>
      </c>
      <c r="Q58" s="77">
        <f>'مصرف متادون'!K58</f>
        <v>0</v>
      </c>
      <c r="R58" s="77">
        <f>'مصرف متادون'!L58</f>
        <v>0</v>
      </c>
      <c r="S58" s="77">
        <f>'مصرف متادون'!M58</f>
        <v>0</v>
      </c>
      <c r="T58" s="77">
        <f>'مصرف متادون'!N58</f>
        <v>0</v>
      </c>
      <c r="U58" s="77">
        <f>'مصرف متادون'!O58</f>
        <v>0</v>
      </c>
      <c r="V58" s="77">
        <f>'مصرف متادون'!P58</f>
        <v>0</v>
      </c>
      <c r="W58" s="77">
        <f>'مصرف متادون'!Q58</f>
        <v>0</v>
      </c>
      <c r="X58" s="77">
        <f>'مصرف متادون'!R58</f>
        <v>0</v>
      </c>
      <c r="Y58" s="77">
        <f>'مصرف متادون'!S58</f>
        <v>0</v>
      </c>
      <c r="Z58" s="77">
        <f>'مصرف متادون'!T58</f>
        <v>0</v>
      </c>
      <c r="AA58" s="77">
        <f>'مصرف متادون'!U58</f>
        <v>0</v>
      </c>
      <c r="AB58" s="77">
        <f>'مصرف متادون'!V58</f>
        <v>0</v>
      </c>
      <c r="AC58" s="77">
        <f>'مصرف متادون'!W58</f>
        <v>0</v>
      </c>
      <c r="AD58" s="77">
        <f>'مصرف متادون'!X58</f>
        <v>0</v>
      </c>
      <c r="AE58" s="77">
        <f>'مصرف متادون'!Y58</f>
        <v>0</v>
      </c>
      <c r="AF58" s="77">
        <f>'مصرف متادون'!Z58</f>
        <v>0</v>
      </c>
      <c r="AG58" s="77">
        <f>'مصرف متادون'!AA58</f>
        <v>0</v>
      </c>
      <c r="AH58" s="77">
        <f>'مصرف متادون'!AB58</f>
        <v>0</v>
      </c>
      <c r="AI58" s="77">
        <f>'مصرف متادون'!AC58</f>
        <v>0</v>
      </c>
      <c r="AJ58" s="77">
        <f>'مصرف متادون'!AD58</f>
        <v>0</v>
      </c>
      <c r="AK58" s="77">
        <f>'مصرف متادون'!AE58</f>
        <v>0</v>
      </c>
      <c r="AL58" s="77">
        <f>'مصرف متادون'!AF58</f>
        <v>0</v>
      </c>
      <c r="AM58" s="77">
        <f>'مصرف متادون'!AG58</f>
        <v>0</v>
      </c>
      <c r="AN58" s="77">
        <f>'مصرف متادون'!AH58</f>
        <v>0</v>
      </c>
      <c r="AO58" s="77">
        <f>'مصرف متادون'!AI58</f>
        <v>0</v>
      </c>
      <c r="AP58" s="77">
        <f>'مصرف متادون'!AJ58</f>
        <v>0</v>
      </c>
      <c r="AQ58" s="77">
        <f>'مصرف متادون'!AK58</f>
        <v>0</v>
      </c>
      <c r="AR58" s="77">
        <f>'مصرف متادون'!AL58</f>
        <v>0</v>
      </c>
      <c r="AS58" s="77">
        <f>'مصرف متادون'!AM58</f>
        <v>0</v>
      </c>
      <c r="AT58" s="77">
        <f>'مصرف متادون'!AN58</f>
        <v>0</v>
      </c>
    </row>
    <row r="59" spans="1:46" x14ac:dyDescent="0.3">
      <c r="A59" s="77" t="str">
        <f>"m"&amp;'مصرف متادون'!A59</f>
        <v>m0</v>
      </c>
      <c r="B59" s="77">
        <f>'مصرف متادون'!B59</f>
        <v>0</v>
      </c>
      <c r="C59" s="77">
        <f>'مصرف متادون'!C59</f>
        <v>0</v>
      </c>
      <c r="D59" s="77">
        <f>'مصرف متادون'!D59</f>
        <v>0</v>
      </c>
      <c r="E59" s="77">
        <f>'مصرف متادون'!E59</f>
        <v>0</v>
      </c>
      <c r="F59" s="77">
        <f>'مصرف متادون'!F59</f>
        <v>0</v>
      </c>
      <c r="G59" s="77">
        <f>'مصرف متادون'!G59</f>
        <v>0</v>
      </c>
      <c r="H59" s="77" t="str">
        <f>'بیماران متادون'!B59</f>
        <v>محمد</v>
      </c>
      <c r="I59" s="77" t="str">
        <f>'بیماران متادون'!C59</f>
        <v>کرمی</v>
      </c>
      <c r="J59" s="77" t="str">
        <f>'بیماران متادون'!D59</f>
        <v>محمدرشید</v>
      </c>
      <c r="K59" s="77">
        <f>'بیماران متادون'!F59</f>
        <v>0</v>
      </c>
      <c r="L59" s="77">
        <f>'بیماران متادون'!G59</f>
        <v>0</v>
      </c>
      <c r="M59" s="77">
        <f>'بیماران متادون'!H59</f>
        <v>0</v>
      </c>
      <c r="N59" s="77">
        <f>'بیماران متادون'!I59</f>
        <v>0</v>
      </c>
      <c r="O59" s="77">
        <f>'مصرف متادون'!I59</f>
        <v>0</v>
      </c>
      <c r="P59" s="77">
        <f>'مصرف متادون'!K59</f>
        <v>0</v>
      </c>
      <c r="Q59" s="77" t="e">
        <f>'مصرف متادون'!#REF!</f>
        <v>#REF!</v>
      </c>
      <c r="R59" s="77">
        <f>'مصرف متادون'!L59</f>
        <v>0</v>
      </c>
      <c r="S59" s="77">
        <f>'مصرف متادون'!M59</f>
        <v>0</v>
      </c>
      <c r="T59" s="77">
        <f>'مصرف متادون'!N59</f>
        <v>0</v>
      </c>
      <c r="U59" s="77">
        <f>'مصرف متادون'!O59</f>
        <v>0</v>
      </c>
      <c r="V59" s="77">
        <f>'مصرف متادون'!P59</f>
        <v>0</v>
      </c>
      <c r="W59" s="77">
        <f>'مصرف متادون'!Q59</f>
        <v>0</v>
      </c>
      <c r="X59" s="77">
        <f>'مصرف متادون'!R59</f>
        <v>0</v>
      </c>
      <c r="Y59" s="77">
        <f>'مصرف متادون'!S59</f>
        <v>0</v>
      </c>
      <c r="Z59" s="77">
        <f>'مصرف متادون'!T59</f>
        <v>0</v>
      </c>
      <c r="AA59" s="77">
        <f>'مصرف متادون'!U59</f>
        <v>0</v>
      </c>
      <c r="AB59" s="77">
        <f>'مصرف متادون'!V59</f>
        <v>0</v>
      </c>
      <c r="AC59" s="77">
        <f>'مصرف متادون'!W59</f>
        <v>0</v>
      </c>
      <c r="AD59" s="77">
        <f>'مصرف متادون'!X59</f>
        <v>0</v>
      </c>
      <c r="AE59" s="77">
        <f>'مصرف متادون'!Y59</f>
        <v>0</v>
      </c>
      <c r="AF59" s="77">
        <f>'مصرف متادون'!Z59</f>
        <v>0</v>
      </c>
      <c r="AG59" s="77">
        <f>'مصرف متادون'!AA59</f>
        <v>0</v>
      </c>
      <c r="AH59" s="77">
        <f>'مصرف متادون'!AB59</f>
        <v>0</v>
      </c>
      <c r="AI59" s="77">
        <f>'مصرف متادون'!AC59</f>
        <v>0</v>
      </c>
      <c r="AJ59" s="77">
        <f>'مصرف متادون'!AD59</f>
        <v>0</v>
      </c>
      <c r="AK59" s="77">
        <f>'مصرف متادون'!AE59</f>
        <v>0</v>
      </c>
      <c r="AL59" s="77">
        <f>'مصرف متادون'!AF59</f>
        <v>0</v>
      </c>
      <c r="AM59" s="77">
        <f>'مصرف متادون'!AG59</f>
        <v>0</v>
      </c>
      <c r="AN59" s="77">
        <f>'مصرف متادون'!AH59</f>
        <v>0</v>
      </c>
      <c r="AO59" s="77">
        <f>'مصرف متادون'!AI59</f>
        <v>0</v>
      </c>
      <c r="AP59" s="77">
        <f>'مصرف متادون'!AJ59</f>
        <v>0</v>
      </c>
      <c r="AQ59" s="77">
        <f>'مصرف متادون'!AK59</f>
        <v>0</v>
      </c>
      <c r="AR59" s="77">
        <f>'مصرف متادون'!AL59</f>
        <v>0</v>
      </c>
      <c r="AS59" s="77">
        <f>'مصرف متادون'!AM59</f>
        <v>0</v>
      </c>
      <c r="AT59" s="77">
        <f>'مصرف متادون'!AN59</f>
        <v>0</v>
      </c>
    </row>
    <row r="60" spans="1:46" x14ac:dyDescent="0.3">
      <c r="A60" s="77" t="str">
        <f>"m"&amp;'مصرف متادون'!A60</f>
        <v>m0</v>
      </c>
      <c r="B60" s="77">
        <f>'مصرف متادون'!B60</f>
        <v>0</v>
      </c>
      <c r="C60" s="77">
        <f>'مصرف متادون'!C60</f>
        <v>0</v>
      </c>
      <c r="D60" s="77">
        <f>'مصرف متادون'!D60</f>
        <v>0</v>
      </c>
      <c r="E60" s="77">
        <f>'مصرف متادون'!E60</f>
        <v>0</v>
      </c>
      <c r="F60" s="77">
        <f>'مصرف متادون'!F60</f>
        <v>0</v>
      </c>
      <c r="G60" s="77">
        <f>'مصرف متادون'!G60</f>
        <v>0</v>
      </c>
      <c r="H60" s="77" t="str">
        <f>'بیماران متادون'!B60</f>
        <v>نعمت</v>
      </c>
      <c r="I60" s="77" t="str">
        <f>'بیماران متادون'!C60</f>
        <v>حیدری</v>
      </c>
      <c r="J60" s="77" t="str">
        <f>'بیماران متادون'!D60</f>
        <v>مصطفی</v>
      </c>
      <c r="K60" s="77">
        <f>'بیماران متادون'!F60</f>
        <v>0</v>
      </c>
      <c r="L60" s="77">
        <f>'بیماران متادون'!G60</f>
        <v>0</v>
      </c>
      <c r="M60" s="77">
        <f>'بیماران متادون'!H60</f>
        <v>0</v>
      </c>
      <c r="N60" s="77">
        <f>'بیماران متادون'!I60</f>
        <v>0</v>
      </c>
      <c r="O60" s="77">
        <f>'مصرف متادون'!I60</f>
        <v>0</v>
      </c>
      <c r="P60" s="77">
        <f>'مصرف متادون'!J60</f>
        <v>0</v>
      </c>
      <c r="Q60" s="77">
        <f>'مصرف متادون'!K60</f>
        <v>0</v>
      </c>
      <c r="R60" s="77">
        <f>'مصرف متادون'!L60</f>
        <v>0</v>
      </c>
      <c r="S60" s="77">
        <f>'مصرف متادون'!M60</f>
        <v>0</v>
      </c>
      <c r="T60" s="77">
        <f>'مصرف متادون'!N60</f>
        <v>0</v>
      </c>
      <c r="U60" s="77">
        <f>'مصرف متادون'!O60</f>
        <v>0</v>
      </c>
      <c r="V60" s="77">
        <f>'مصرف متادون'!P60</f>
        <v>0</v>
      </c>
      <c r="W60" s="77">
        <f>'مصرف متادون'!Q60</f>
        <v>0</v>
      </c>
      <c r="X60" s="77">
        <f>'مصرف متادون'!R60</f>
        <v>0</v>
      </c>
      <c r="Y60" s="77">
        <f>'مصرف متادون'!S60</f>
        <v>0</v>
      </c>
      <c r="Z60" s="77">
        <f>'مصرف متادون'!T60</f>
        <v>0</v>
      </c>
      <c r="AA60" s="77">
        <f>'مصرف متادون'!U60</f>
        <v>0</v>
      </c>
      <c r="AB60" s="77">
        <f>'مصرف متادون'!V60</f>
        <v>0</v>
      </c>
      <c r="AC60" s="77">
        <f>'مصرف متادون'!W60</f>
        <v>0</v>
      </c>
      <c r="AD60" s="77">
        <f>'مصرف متادون'!X60</f>
        <v>0</v>
      </c>
      <c r="AE60" s="77">
        <f>'مصرف متادون'!Y60</f>
        <v>0</v>
      </c>
      <c r="AF60" s="77">
        <f>'مصرف متادون'!Z60</f>
        <v>0</v>
      </c>
      <c r="AG60" s="77">
        <f>'مصرف متادون'!AA60</f>
        <v>0</v>
      </c>
      <c r="AH60" s="77">
        <f>'مصرف متادون'!AB60</f>
        <v>0</v>
      </c>
      <c r="AI60" s="77">
        <f>'مصرف متادون'!AC60</f>
        <v>0</v>
      </c>
      <c r="AJ60" s="77">
        <f>'مصرف متادون'!AD60</f>
        <v>0</v>
      </c>
      <c r="AK60" s="77">
        <f>'مصرف متادون'!AE60</f>
        <v>0</v>
      </c>
      <c r="AL60" s="77">
        <f>'مصرف متادون'!AF60</f>
        <v>0</v>
      </c>
      <c r="AM60" s="77">
        <f>'مصرف متادون'!AG60</f>
        <v>0</v>
      </c>
      <c r="AN60" s="77">
        <f>'مصرف متادون'!AH60</f>
        <v>0</v>
      </c>
      <c r="AO60" s="77">
        <f>'مصرف متادون'!AI60</f>
        <v>0</v>
      </c>
      <c r="AP60" s="77">
        <f>'مصرف متادون'!AJ60</f>
        <v>0</v>
      </c>
      <c r="AQ60" s="77">
        <f>'مصرف متادون'!AK60</f>
        <v>0</v>
      </c>
      <c r="AR60" s="77">
        <f>'مصرف متادون'!AL60</f>
        <v>0</v>
      </c>
      <c r="AS60" s="77">
        <f>'مصرف متادون'!AM60</f>
        <v>0</v>
      </c>
      <c r="AT60" s="77">
        <f>'مصرف متادون'!AN60</f>
        <v>0</v>
      </c>
    </row>
    <row r="61" spans="1:46" x14ac:dyDescent="0.3">
      <c r="A61" s="77" t="str">
        <f>"m"&amp;'مصرف متادون'!A61</f>
        <v>m0</v>
      </c>
      <c r="B61" s="77">
        <f>'مصرف متادون'!B61</f>
        <v>0</v>
      </c>
      <c r="C61" s="77">
        <f>'مصرف متادون'!C61</f>
        <v>0</v>
      </c>
      <c r="D61" s="77">
        <f>'مصرف متادون'!D61</f>
        <v>0</v>
      </c>
      <c r="E61" s="77">
        <f>'مصرف متادون'!E61</f>
        <v>0</v>
      </c>
      <c r="F61" s="77">
        <f>'مصرف متادون'!F61</f>
        <v>0</v>
      </c>
      <c r="G61" s="77">
        <f>'مصرف متادون'!G61</f>
        <v>0</v>
      </c>
      <c r="H61" s="77" t="str">
        <f>'بیماران متادون'!B61</f>
        <v>آمانج</v>
      </c>
      <c r="I61" s="77" t="str">
        <f>'بیماران متادون'!C61</f>
        <v>مهرنیا گرگه ای</v>
      </c>
      <c r="J61" s="77" t="str">
        <f>'بیماران متادون'!D61</f>
        <v>محمد</v>
      </c>
      <c r="K61" s="77">
        <f>'بیماران متادون'!F61</f>
        <v>0</v>
      </c>
      <c r="L61" s="77">
        <f>'بیماران متادون'!G61</f>
        <v>0</v>
      </c>
      <c r="M61" s="77">
        <f>'بیماران متادون'!H61</f>
        <v>0</v>
      </c>
      <c r="N61" s="77">
        <f>'بیماران متادون'!I61</f>
        <v>0</v>
      </c>
      <c r="O61" s="77">
        <f>'مصرف متادون'!I61</f>
        <v>0</v>
      </c>
      <c r="P61" s="77">
        <f>'مصرف متادون'!J61</f>
        <v>0</v>
      </c>
      <c r="Q61" s="77">
        <f>'مصرف متادون'!K61</f>
        <v>0</v>
      </c>
      <c r="R61" s="77">
        <f>'مصرف متادون'!L61</f>
        <v>0</v>
      </c>
      <c r="S61" s="77">
        <f>'مصرف متادون'!M61</f>
        <v>0</v>
      </c>
      <c r="T61" s="77">
        <f>'مصرف متادون'!N61</f>
        <v>0</v>
      </c>
      <c r="U61" s="77">
        <f>'مصرف متادون'!O61</f>
        <v>0</v>
      </c>
      <c r="V61" s="77">
        <f>'مصرف متادون'!P61</f>
        <v>0</v>
      </c>
      <c r="W61" s="77">
        <f>'مصرف متادون'!Q61</f>
        <v>0</v>
      </c>
      <c r="X61" s="77">
        <f>'مصرف متادون'!R61</f>
        <v>0</v>
      </c>
      <c r="Y61" s="77">
        <f>'مصرف متادون'!S61</f>
        <v>0</v>
      </c>
      <c r="Z61" s="77">
        <f>'مصرف متادون'!T61</f>
        <v>0</v>
      </c>
      <c r="AA61" s="77">
        <f>'مصرف متادون'!U61</f>
        <v>0</v>
      </c>
      <c r="AB61" s="77">
        <f>'مصرف متادون'!V61</f>
        <v>0</v>
      </c>
      <c r="AC61" s="77">
        <f>'مصرف متادون'!W61</f>
        <v>0</v>
      </c>
      <c r="AD61" s="77">
        <f>'مصرف متادون'!X61</f>
        <v>0</v>
      </c>
      <c r="AE61" s="77">
        <f>'مصرف متادون'!Y61</f>
        <v>0</v>
      </c>
      <c r="AF61" s="77">
        <f>'مصرف متادون'!Z61</f>
        <v>0</v>
      </c>
      <c r="AG61" s="77">
        <f>'مصرف متادون'!AA61</f>
        <v>0</v>
      </c>
      <c r="AH61" s="77">
        <f>'مصرف متادون'!AB61</f>
        <v>0</v>
      </c>
      <c r="AI61" s="77">
        <f>'مصرف متادون'!AC61</f>
        <v>0</v>
      </c>
      <c r="AJ61" s="77">
        <f>'مصرف متادون'!AD61</f>
        <v>0</v>
      </c>
      <c r="AK61" s="77">
        <f>'مصرف متادون'!AE61</f>
        <v>0</v>
      </c>
      <c r="AL61" s="77">
        <f>'مصرف متادون'!AF61</f>
        <v>0</v>
      </c>
      <c r="AM61" s="77">
        <f>'مصرف متادون'!AG61</f>
        <v>0</v>
      </c>
      <c r="AN61" s="77">
        <f>'مصرف متادون'!AH61</f>
        <v>0</v>
      </c>
      <c r="AO61" s="77">
        <f>'مصرف متادون'!AI61</f>
        <v>0</v>
      </c>
      <c r="AP61" s="77">
        <f>'مصرف متادون'!AJ61</f>
        <v>0</v>
      </c>
      <c r="AQ61" s="77">
        <f>'مصرف متادون'!AK61</f>
        <v>0</v>
      </c>
      <c r="AR61" s="77">
        <f>'مصرف متادون'!AL61</f>
        <v>0</v>
      </c>
      <c r="AS61" s="77">
        <f>'مصرف متادون'!AM61</f>
        <v>0</v>
      </c>
      <c r="AT61" s="77">
        <f>'مصرف متادون'!AN61</f>
        <v>0</v>
      </c>
    </row>
    <row r="62" spans="1:46" x14ac:dyDescent="0.3">
      <c r="A62" s="77" t="str">
        <f>"m"&amp;'مصرف متادون'!A62</f>
        <v>m0</v>
      </c>
      <c r="B62" s="77">
        <f>'مصرف متادون'!B62</f>
        <v>0</v>
      </c>
      <c r="C62" s="77">
        <f>'مصرف متادون'!C62</f>
        <v>0</v>
      </c>
      <c r="D62" s="77">
        <f>'مصرف متادون'!D62</f>
        <v>0</v>
      </c>
      <c r="E62" s="77">
        <f>'مصرف متادون'!E62</f>
        <v>0</v>
      </c>
      <c r="F62" s="77">
        <f>'مصرف متادون'!F62</f>
        <v>0</v>
      </c>
      <c r="G62" s="77">
        <f>'مصرف متادون'!G62</f>
        <v>0</v>
      </c>
      <c r="H62" s="77" t="str">
        <f>'بیماران متادون'!B62</f>
        <v>ناصح</v>
      </c>
      <c r="I62" s="77" t="str">
        <f>'بیماران متادون'!C62</f>
        <v>حسینی</v>
      </c>
      <c r="J62" s="77" t="str">
        <f>'بیماران متادون'!D62</f>
        <v>سید اشرف</v>
      </c>
      <c r="K62" s="77">
        <f>'بیماران متادون'!F62</f>
        <v>0</v>
      </c>
      <c r="L62" s="77">
        <f>'بیماران متادون'!G62</f>
        <v>0</v>
      </c>
      <c r="M62" s="77">
        <f>'بیماران متادون'!H62</f>
        <v>0</v>
      </c>
      <c r="N62" s="77">
        <f>'بیماران متادون'!I62</f>
        <v>0</v>
      </c>
      <c r="O62" s="77">
        <f>'مصرف متادون'!I62</f>
        <v>0</v>
      </c>
      <c r="P62" s="77">
        <f>'مصرف متادون'!J62</f>
        <v>0</v>
      </c>
      <c r="Q62" s="77">
        <f>'مصرف متادون'!K62</f>
        <v>0</v>
      </c>
      <c r="R62" s="77">
        <f>'مصرف متادون'!L62</f>
        <v>0</v>
      </c>
      <c r="S62" s="77">
        <f>'مصرف متادون'!M62</f>
        <v>0</v>
      </c>
      <c r="T62" s="77">
        <f>'مصرف متادون'!N62</f>
        <v>0</v>
      </c>
      <c r="U62" s="77">
        <f>'مصرف متادون'!O62</f>
        <v>0</v>
      </c>
      <c r="V62" s="77">
        <f>'مصرف متادون'!P62</f>
        <v>0</v>
      </c>
      <c r="W62" s="77">
        <f>'مصرف متادون'!Q62</f>
        <v>0</v>
      </c>
      <c r="X62" s="77">
        <f>'مصرف متادون'!R62</f>
        <v>0</v>
      </c>
      <c r="Y62" s="77">
        <f>'مصرف متادون'!S62</f>
        <v>0</v>
      </c>
      <c r="Z62" s="77">
        <f>'مصرف متادون'!T62</f>
        <v>0</v>
      </c>
      <c r="AA62" s="77">
        <f>'مصرف متادون'!U62</f>
        <v>0</v>
      </c>
      <c r="AB62" s="77">
        <f>'مصرف متادون'!V62</f>
        <v>0</v>
      </c>
      <c r="AC62" s="77">
        <f>'مصرف متادون'!W62</f>
        <v>0</v>
      </c>
      <c r="AD62" s="77">
        <f>'مصرف متادون'!X62</f>
        <v>0</v>
      </c>
      <c r="AE62" s="77">
        <f>'مصرف متادون'!Y62</f>
        <v>0</v>
      </c>
      <c r="AF62" s="77">
        <f>'مصرف متادون'!Z62</f>
        <v>0</v>
      </c>
      <c r="AG62" s="77">
        <f>'مصرف متادون'!AA62</f>
        <v>0</v>
      </c>
      <c r="AH62" s="77">
        <f>'مصرف متادون'!AB62</f>
        <v>0</v>
      </c>
      <c r="AI62" s="77">
        <f>'مصرف متادون'!AC62</f>
        <v>0</v>
      </c>
      <c r="AJ62" s="77">
        <f>'مصرف متادون'!AD62</f>
        <v>0</v>
      </c>
      <c r="AK62" s="77">
        <f>'مصرف متادون'!AE62</f>
        <v>0</v>
      </c>
      <c r="AL62" s="77">
        <f>'مصرف متادون'!AF62</f>
        <v>0</v>
      </c>
      <c r="AM62" s="77">
        <f>'مصرف متادون'!AG62</f>
        <v>0</v>
      </c>
      <c r="AN62" s="77">
        <f>'مصرف متادون'!AH62</f>
        <v>0</v>
      </c>
      <c r="AO62" s="77">
        <f>'مصرف متادون'!AI62</f>
        <v>0</v>
      </c>
      <c r="AP62" s="77">
        <f>'مصرف متادون'!AJ62</f>
        <v>0</v>
      </c>
      <c r="AQ62" s="77">
        <f>'مصرف متادون'!AK62</f>
        <v>0</v>
      </c>
      <c r="AR62" s="77">
        <f>'مصرف متادون'!AL62</f>
        <v>0</v>
      </c>
      <c r="AS62" s="77">
        <f>'مصرف متادون'!AM62</f>
        <v>0</v>
      </c>
      <c r="AT62" s="77">
        <f>'مصرف متادون'!AN62</f>
        <v>0</v>
      </c>
    </row>
    <row r="63" spans="1:46" x14ac:dyDescent="0.3">
      <c r="A63" s="77" t="str">
        <f>"m"&amp;'مصرف متادون'!A63</f>
        <v>m0</v>
      </c>
      <c r="B63" s="77">
        <f>'مصرف متادون'!B63</f>
        <v>0</v>
      </c>
      <c r="C63" s="77">
        <f>'مصرف متادون'!C63</f>
        <v>0</v>
      </c>
      <c r="D63" s="77">
        <f>'مصرف متادون'!D63</f>
        <v>0</v>
      </c>
      <c r="E63" s="77">
        <f>'مصرف متادون'!E63</f>
        <v>0</v>
      </c>
      <c r="F63" s="77">
        <f>'مصرف متادون'!F63</f>
        <v>0</v>
      </c>
      <c r="G63" s="77">
        <f>'مصرف متادون'!G63</f>
        <v>0</v>
      </c>
      <c r="H63" s="77" t="str">
        <f>'بیماران متادون'!B63</f>
        <v xml:space="preserve">روشن </v>
      </c>
      <c r="I63" s="77" t="str">
        <f>'بیماران متادون'!C63</f>
        <v>مفاخری</v>
      </c>
      <c r="J63" s="77" t="str">
        <f>'بیماران متادون'!D63</f>
        <v>ابراهیم</v>
      </c>
      <c r="K63" s="77">
        <f>'بیماران متادون'!F63</f>
        <v>0</v>
      </c>
      <c r="L63" s="77">
        <f>'بیماران متادون'!G63</f>
        <v>0</v>
      </c>
      <c r="M63" s="77">
        <f>'بیماران متادون'!H63</f>
        <v>0</v>
      </c>
      <c r="N63" s="77">
        <f>'بیماران متادون'!I63</f>
        <v>0</v>
      </c>
      <c r="O63" s="77">
        <f>'مصرف متادون'!I63</f>
        <v>0</v>
      </c>
      <c r="P63" s="77" t="e">
        <f>'مصرف متادون'!#REF!</f>
        <v>#REF!</v>
      </c>
      <c r="Q63" s="77" t="e">
        <f>'مصرف متادون'!#REF!</f>
        <v>#REF!</v>
      </c>
      <c r="R63" s="77" t="e">
        <f>'مصرف متادون'!#REF!</f>
        <v>#REF!</v>
      </c>
      <c r="S63" s="77" t="e">
        <f>'مصرف متادون'!#REF!</f>
        <v>#REF!</v>
      </c>
      <c r="T63" s="77" t="e">
        <f>'مصرف متادون'!#REF!</f>
        <v>#REF!</v>
      </c>
      <c r="U63" s="77" t="e">
        <f>'مصرف متادون'!#REF!</f>
        <v>#REF!</v>
      </c>
      <c r="V63" s="77" t="e">
        <f>'مصرف متادون'!#REF!</f>
        <v>#REF!</v>
      </c>
      <c r="W63" s="77" t="e">
        <f>'مصرف متادون'!#REF!</f>
        <v>#REF!</v>
      </c>
      <c r="X63" s="77" t="e">
        <f>'مصرف متادون'!#REF!</f>
        <v>#REF!</v>
      </c>
      <c r="Y63" s="77" t="e">
        <f>'مصرف متادون'!#REF!</f>
        <v>#REF!</v>
      </c>
      <c r="Z63" s="77">
        <f>'مصرف متادون'!T63</f>
        <v>0</v>
      </c>
      <c r="AA63" s="77">
        <f>'مصرف متادون'!U63</f>
        <v>0</v>
      </c>
      <c r="AB63" s="77">
        <f>'مصرف متادون'!V63</f>
        <v>0</v>
      </c>
      <c r="AC63" s="77">
        <f>'مصرف متادون'!W63</f>
        <v>0</v>
      </c>
      <c r="AD63" s="77">
        <f>'مصرف متادون'!X63</f>
        <v>0</v>
      </c>
      <c r="AE63" s="77">
        <f>'مصرف متادون'!Y63</f>
        <v>0</v>
      </c>
      <c r="AF63" s="77">
        <f>'مصرف متادون'!Z63</f>
        <v>0</v>
      </c>
      <c r="AG63" s="77">
        <f>'مصرف متادون'!AA63</f>
        <v>0</v>
      </c>
      <c r="AH63" s="77">
        <f>'مصرف متادون'!AB63</f>
        <v>0</v>
      </c>
      <c r="AI63" s="77">
        <f>'مصرف متادون'!AC63</f>
        <v>0</v>
      </c>
      <c r="AJ63" s="77">
        <f>'مصرف متادون'!AD63</f>
        <v>0</v>
      </c>
      <c r="AK63" s="77">
        <f>'مصرف متادون'!AE63</f>
        <v>0</v>
      </c>
      <c r="AL63" s="77">
        <f>'مصرف متادون'!AF63</f>
        <v>0</v>
      </c>
      <c r="AM63" s="77">
        <f>'مصرف متادون'!AG63</f>
        <v>0</v>
      </c>
      <c r="AN63" s="77">
        <f>'مصرف متادون'!AH63</f>
        <v>0</v>
      </c>
      <c r="AO63" s="77">
        <f>'مصرف متادون'!AI63</f>
        <v>0</v>
      </c>
      <c r="AP63" s="77">
        <f>'مصرف متادون'!AJ63</f>
        <v>0</v>
      </c>
      <c r="AQ63" s="77">
        <f>'مصرف متادون'!AK63</f>
        <v>0</v>
      </c>
      <c r="AR63" s="77">
        <f>'مصرف متادون'!AL63</f>
        <v>0</v>
      </c>
      <c r="AS63" s="77">
        <f>'مصرف متادون'!AM63</f>
        <v>0</v>
      </c>
      <c r="AT63" s="77">
        <f>'مصرف متادون'!AN63</f>
        <v>0</v>
      </c>
    </row>
    <row r="64" spans="1:46" x14ac:dyDescent="0.3">
      <c r="A64" s="77" t="str">
        <f>"m"&amp;'مصرف متادون'!A64</f>
        <v>m0</v>
      </c>
      <c r="B64" s="77">
        <f>'مصرف متادون'!B64</f>
        <v>0</v>
      </c>
      <c r="C64" s="77">
        <f>'مصرف متادون'!C64</f>
        <v>0</v>
      </c>
      <c r="D64" s="77">
        <f>'مصرف متادون'!D64</f>
        <v>0</v>
      </c>
      <c r="E64" s="77">
        <f>'مصرف متادون'!E64</f>
        <v>0</v>
      </c>
      <c r="F64" s="77">
        <f>'مصرف متادون'!F64</f>
        <v>0</v>
      </c>
      <c r="G64" s="77">
        <f>'مصرف متادون'!G64</f>
        <v>0</v>
      </c>
      <c r="H64" s="77" t="str">
        <f>'بیماران متادون'!B64</f>
        <v>شاهین</v>
      </c>
      <c r="I64" s="77" t="str">
        <f>'بیماران متادون'!C64</f>
        <v>کاظمی</v>
      </c>
      <c r="J64" s="77" t="str">
        <f>'بیماران متادون'!D64</f>
        <v>حسن</v>
      </c>
      <c r="K64" s="77">
        <f>'بیماران متادون'!F64</f>
        <v>0</v>
      </c>
      <c r="L64" s="77">
        <f>'بیماران متادون'!G64</f>
        <v>0</v>
      </c>
      <c r="M64" s="77">
        <f>'بیماران متادون'!H64</f>
        <v>0</v>
      </c>
      <c r="N64" s="77">
        <f>'بیماران متادون'!I64</f>
        <v>0</v>
      </c>
      <c r="O64" s="77">
        <f>'مصرف متادون'!I64</f>
        <v>0</v>
      </c>
      <c r="P64" s="77">
        <f>'مصرف متادون'!J63</f>
        <v>0</v>
      </c>
      <c r="Q64" s="77">
        <f>'مصرف متادون'!K63</f>
        <v>0</v>
      </c>
      <c r="R64" s="77">
        <f>'مصرف متادون'!L63</f>
        <v>0</v>
      </c>
      <c r="S64" s="77">
        <f>'مصرف متادون'!M63</f>
        <v>0</v>
      </c>
      <c r="T64" s="77">
        <f>'مصرف متادون'!N63</f>
        <v>0</v>
      </c>
      <c r="U64" s="77">
        <f>'مصرف متادون'!O63</f>
        <v>0</v>
      </c>
      <c r="V64" s="77">
        <f>'مصرف متادون'!P63</f>
        <v>0</v>
      </c>
      <c r="W64" s="77">
        <f>'مصرف متادون'!Q63</f>
        <v>0</v>
      </c>
      <c r="X64" s="77">
        <f>'مصرف متادون'!R63</f>
        <v>0</v>
      </c>
      <c r="Y64" s="77">
        <f>'مصرف متادون'!S63</f>
        <v>0</v>
      </c>
      <c r="Z64" s="77">
        <f>'مصرف متادون'!T64</f>
        <v>0</v>
      </c>
      <c r="AA64" s="77">
        <f>'مصرف متادون'!U64</f>
        <v>0</v>
      </c>
      <c r="AB64" s="77">
        <f>'مصرف متادون'!V64</f>
        <v>0</v>
      </c>
      <c r="AC64" s="77">
        <f>'مصرف متادون'!W64</f>
        <v>0</v>
      </c>
      <c r="AD64" s="77">
        <f>'مصرف متادون'!X64</f>
        <v>0</v>
      </c>
      <c r="AE64" s="77">
        <f>'مصرف متادون'!Y64</f>
        <v>0</v>
      </c>
      <c r="AF64" s="77">
        <f>'مصرف متادون'!Z64</f>
        <v>0</v>
      </c>
      <c r="AG64" s="77">
        <f>'مصرف متادون'!AA64</f>
        <v>0</v>
      </c>
      <c r="AH64" s="77">
        <f>'مصرف متادون'!AB64</f>
        <v>0</v>
      </c>
      <c r="AI64" s="77">
        <f>'مصرف متادون'!AC64</f>
        <v>0</v>
      </c>
      <c r="AJ64" s="77">
        <f>'مصرف متادون'!AD64</f>
        <v>0</v>
      </c>
      <c r="AK64" s="77">
        <f>'مصرف متادون'!AE64</f>
        <v>0</v>
      </c>
      <c r="AL64" s="77">
        <f>'مصرف متادون'!AF64</f>
        <v>0</v>
      </c>
      <c r="AM64" s="77">
        <f>'مصرف متادون'!AG64</f>
        <v>0</v>
      </c>
      <c r="AN64" s="77">
        <f>'مصرف متادون'!AH64</f>
        <v>0</v>
      </c>
      <c r="AO64" s="77">
        <f>'مصرف متادون'!AI64</f>
        <v>0</v>
      </c>
      <c r="AP64" s="77">
        <f>'مصرف متادون'!AJ64</f>
        <v>0</v>
      </c>
      <c r="AQ64" s="77">
        <f>'مصرف متادون'!AK64</f>
        <v>0</v>
      </c>
      <c r="AR64" s="77">
        <f>'مصرف متادون'!AL64</f>
        <v>0</v>
      </c>
      <c r="AS64" s="77">
        <f>'مصرف متادون'!AM64</f>
        <v>0</v>
      </c>
      <c r="AT64" s="77">
        <f>'مصرف متادون'!AN64</f>
        <v>0</v>
      </c>
    </row>
    <row r="65" spans="1:46" x14ac:dyDescent="0.3">
      <c r="A65" s="77" t="str">
        <f>"m"&amp;'مصرف متادون'!A65</f>
        <v>m0</v>
      </c>
      <c r="B65" s="77">
        <f>'مصرف متادون'!B65</f>
        <v>0</v>
      </c>
      <c r="C65" s="77">
        <f>'مصرف متادون'!C65</f>
        <v>0</v>
      </c>
      <c r="D65" s="77">
        <f>'مصرف متادون'!D65</f>
        <v>0</v>
      </c>
      <c r="E65" s="77">
        <f>'مصرف متادون'!E65</f>
        <v>0</v>
      </c>
      <c r="F65" s="77">
        <f>'مصرف متادون'!F65</f>
        <v>0</v>
      </c>
      <c r="G65" s="77">
        <f>'مصرف متادون'!G65</f>
        <v>0</v>
      </c>
      <c r="H65" s="77" t="str">
        <f>'بیماران متادون'!B65</f>
        <v xml:space="preserve">محمد هادی </v>
      </c>
      <c r="I65" s="77" t="str">
        <f>'بیماران متادون'!C65</f>
        <v>خسروی</v>
      </c>
      <c r="J65" s="77" t="str">
        <f>'بیماران متادون'!D65</f>
        <v>محمد ولی</v>
      </c>
      <c r="K65" s="77">
        <f>'بیماران متادون'!F65</f>
        <v>0</v>
      </c>
      <c r="L65" s="77">
        <f>'بیماران متادون'!G65</f>
        <v>0</v>
      </c>
      <c r="M65" s="77">
        <f>'بیماران متادون'!H65</f>
        <v>0</v>
      </c>
      <c r="N65" s="77">
        <f>'بیماران متادون'!I65</f>
        <v>0</v>
      </c>
      <c r="O65" s="77">
        <f>'مصرف متادون'!I65</f>
        <v>0</v>
      </c>
      <c r="P65" s="77">
        <f>'مصرف متادون'!J65</f>
        <v>0</v>
      </c>
      <c r="Q65" s="77">
        <f>'مصرف متادون'!K65</f>
        <v>0</v>
      </c>
      <c r="R65" s="77">
        <f>'مصرف متادون'!L65</f>
        <v>0</v>
      </c>
      <c r="S65" s="77">
        <f>'مصرف متادون'!M65</f>
        <v>0</v>
      </c>
      <c r="T65" s="77">
        <f>'مصرف متادون'!N65</f>
        <v>0</v>
      </c>
      <c r="U65" s="77">
        <f>'مصرف متادون'!O65</f>
        <v>0</v>
      </c>
      <c r="V65" s="77">
        <f>'مصرف متادون'!P65</f>
        <v>0</v>
      </c>
      <c r="W65" s="77">
        <f>'مصرف متادون'!Q65</f>
        <v>0</v>
      </c>
      <c r="X65" s="77">
        <f>'مصرف متادون'!R65</f>
        <v>0</v>
      </c>
      <c r="Y65" s="77">
        <f>'مصرف متادون'!S65</f>
        <v>0</v>
      </c>
      <c r="Z65" s="77">
        <f>'مصرف متادون'!T65</f>
        <v>0</v>
      </c>
      <c r="AA65" s="77">
        <f>'مصرف متادون'!U65</f>
        <v>0</v>
      </c>
      <c r="AB65" s="77">
        <f>'مصرف متادون'!V65</f>
        <v>0</v>
      </c>
      <c r="AC65" s="77">
        <f>'مصرف متادون'!W65</f>
        <v>0</v>
      </c>
      <c r="AD65" s="77">
        <f>'مصرف متادون'!X65</f>
        <v>0</v>
      </c>
      <c r="AE65" s="77">
        <f>'مصرف متادون'!Y65</f>
        <v>0</v>
      </c>
      <c r="AF65" s="77">
        <f>'مصرف متادون'!Z65</f>
        <v>0</v>
      </c>
      <c r="AG65" s="77">
        <f>'مصرف متادون'!AA65</f>
        <v>0</v>
      </c>
      <c r="AH65" s="77">
        <f>'مصرف متادون'!AB65</f>
        <v>0</v>
      </c>
      <c r="AI65" s="77">
        <f>'مصرف متادون'!AC65</f>
        <v>0</v>
      </c>
      <c r="AJ65" s="77">
        <f>'مصرف متادون'!AD65</f>
        <v>0</v>
      </c>
      <c r="AK65" s="77">
        <f>'مصرف متادون'!AE65</f>
        <v>0</v>
      </c>
      <c r="AL65" s="77">
        <f>'مصرف متادون'!AF65</f>
        <v>0</v>
      </c>
      <c r="AM65" s="77">
        <f>'مصرف متادون'!AG65</f>
        <v>0</v>
      </c>
      <c r="AN65" s="77">
        <f>'مصرف متادون'!AH65</f>
        <v>0</v>
      </c>
      <c r="AO65" s="77">
        <f>'مصرف متادون'!AI65</f>
        <v>0</v>
      </c>
      <c r="AP65" s="77">
        <f>'مصرف متادون'!AJ65</f>
        <v>0</v>
      </c>
      <c r="AQ65" s="77">
        <f>'مصرف متادون'!AK65</f>
        <v>0</v>
      </c>
      <c r="AR65" s="77">
        <f>'مصرف متادون'!AL65</f>
        <v>0</v>
      </c>
      <c r="AS65" s="77">
        <f>'مصرف متادون'!AM65</f>
        <v>0</v>
      </c>
      <c r="AT65" s="77">
        <f>'مصرف متادون'!AN65</f>
        <v>0</v>
      </c>
    </row>
    <row r="66" spans="1:46" x14ac:dyDescent="0.3">
      <c r="A66" s="77" t="str">
        <f>"m"&amp;'مصرف متادون'!A66</f>
        <v>m0</v>
      </c>
      <c r="B66" s="77">
        <f>'مصرف متادون'!B66</f>
        <v>0</v>
      </c>
      <c r="C66" s="77">
        <f>'مصرف متادون'!C66</f>
        <v>0</v>
      </c>
      <c r="D66" s="77">
        <f>'مصرف متادون'!D66</f>
        <v>0</v>
      </c>
      <c r="E66" s="77">
        <f>'مصرف متادون'!E66</f>
        <v>0</v>
      </c>
      <c r="F66" s="77">
        <f>'مصرف متادون'!F66</f>
        <v>0</v>
      </c>
      <c r="G66" s="77">
        <f>'مصرف متادون'!G66</f>
        <v>0</v>
      </c>
      <c r="H66" s="77" t="str">
        <f>'بیماران متادون'!B66</f>
        <v>جمال</v>
      </c>
      <c r="I66" s="77" t="str">
        <f>'بیماران متادون'!C66</f>
        <v>زارعی</v>
      </c>
      <c r="J66" s="77" t="str">
        <f>'بیماران متادون'!D66</f>
        <v>حسین</v>
      </c>
      <c r="K66" s="77">
        <f>'بیماران متادون'!F66</f>
        <v>0</v>
      </c>
      <c r="L66" s="77">
        <f>'بیماران متادون'!G66</f>
        <v>0</v>
      </c>
      <c r="M66" s="77">
        <f>'بیماران متادون'!H66</f>
        <v>0</v>
      </c>
      <c r="N66" s="77">
        <f>'بیماران متادون'!I66</f>
        <v>0</v>
      </c>
      <c r="O66" s="77">
        <f>'مصرف متادون'!I66</f>
        <v>0</v>
      </c>
      <c r="P66" s="77">
        <f>'مصرف متادون'!J66</f>
        <v>0</v>
      </c>
      <c r="Q66" s="77">
        <f>'مصرف متادون'!K66</f>
        <v>0</v>
      </c>
      <c r="R66" s="77">
        <f>'مصرف متادون'!L66</f>
        <v>0</v>
      </c>
      <c r="S66" s="77">
        <f>'مصرف متادون'!M66</f>
        <v>0</v>
      </c>
      <c r="T66" s="77">
        <f>'مصرف متادون'!N66</f>
        <v>0</v>
      </c>
      <c r="U66" s="77">
        <f>'مصرف متادون'!O66</f>
        <v>0</v>
      </c>
      <c r="V66" s="77">
        <f>'مصرف متادون'!P66</f>
        <v>0</v>
      </c>
      <c r="W66" s="77">
        <f>'مصرف متادون'!Q66</f>
        <v>0</v>
      </c>
      <c r="X66" s="77">
        <f>'مصرف متادون'!R66</f>
        <v>0</v>
      </c>
      <c r="Y66" s="77">
        <f>'مصرف متادون'!S66</f>
        <v>0</v>
      </c>
      <c r="Z66" s="77">
        <f>'مصرف متادون'!T66</f>
        <v>0</v>
      </c>
      <c r="AA66" s="77">
        <f>'مصرف متادون'!U66</f>
        <v>0</v>
      </c>
      <c r="AB66" s="77">
        <f>'مصرف متادون'!V66</f>
        <v>0</v>
      </c>
      <c r="AC66" s="77">
        <f>'مصرف متادون'!W66</f>
        <v>0</v>
      </c>
      <c r="AD66" s="77">
        <f>'مصرف متادون'!X66</f>
        <v>0</v>
      </c>
      <c r="AE66" s="77">
        <f>'مصرف متادون'!Y66</f>
        <v>0</v>
      </c>
      <c r="AF66" s="77">
        <f>'مصرف متادون'!Z66</f>
        <v>0</v>
      </c>
      <c r="AG66" s="77">
        <f>'مصرف متادون'!AA66</f>
        <v>0</v>
      </c>
      <c r="AH66" s="77">
        <f>'مصرف متادون'!AB66</f>
        <v>0</v>
      </c>
      <c r="AI66" s="77">
        <f>'مصرف متادون'!AC66</f>
        <v>0</v>
      </c>
      <c r="AJ66" s="77">
        <f>'مصرف متادون'!AD66</f>
        <v>0</v>
      </c>
      <c r="AK66" s="77">
        <f>'مصرف متادون'!AE66</f>
        <v>0</v>
      </c>
      <c r="AL66" s="77">
        <f>'مصرف متادون'!AF66</f>
        <v>0</v>
      </c>
      <c r="AM66" s="77">
        <f>'مصرف متادون'!AG66</f>
        <v>0</v>
      </c>
      <c r="AN66" s="77">
        <f>'مصرف متادون'!AH66</f>
        <v>0</v>
      </c>
      <c r="AO66" s="77">
        <f>'مصرف متادون'!AI66</f>
        <v>0</v>
      </c>
      <c r="AP66" s="77">
        <f>'مصرف متادون'!AJ66</f>
        <v>0</v>
      </c>
      <c r="AQ66" s="77">
        <f>'مصرف متادون'!AK66</f>
        <v>0</v>
      </c>
      <c r="AR66" s="77">
        <f>'مصرف متادون'!AL66</f>
        <v>0</v>
      </c>
      <c r="AS66" s="77">
        <f>'مصرف متادون'!AM66</f>
        <v>0</v>
      </c>
      <c r="AT66" s="77">
        <f>'مصرف متادون'!AN66</f>
        <v>0</v>
      </c>
    </row>
    <row r="67" spans="1:46" x14ac:dyDescent="0.3">
      <c r="A67" s="77" t="str">
        <f>"m"&amp;'مصرف متادون'!A67</f>
        <v>m0</v>
      </c>
      <c r="B67" s="77">
        <f>'مصرف متادون'!B67</f>
        <v>0</v>
      </c>
      <c r="C67" s="77">
        <f>'مصرف متادون'!C67</f>
        <v>0</v>
      </c>
      <c r="D67" s="77">
        <f>'مصرف متادون'!D67</f>
        <v>0</v>
      </c>
      <c r="E67" s="77">
        <f>'مصرف متادون'!E67</f>
        <v>0</v>
      </c>
      <c r="F67" s="77">
        <f>'مصرف متادون'!F67</f>
        <v>0</v>
      </c>
      <c r="G67" s="77">
        <f>'مصرف متادون'!G67</f>
        <v>0</v>
      </c>
      <c r="H67" s="77" t="str">
        <f>'بیماران متادون'!B67</f>
        <v xml:space="preserve">فتح اله </v>
      </c>
      <c r="I67" s="77" t="str">
        <f>'بیماران متادون'!C67</f>
        <v>رحمانی</v>
      </c>
      <c r="J67" s="77" t="str">
        <f>'بیماران متادون'!D67</f>
        <v>شریف</v>
      </c>
      <c r="K67" s="77">
        <f>'بیماران متادون'!F67</f>
        <v>0</v>
      </c>
      <c r="L67" s="77">
        <f>'بیماران متادون'!G67</f>
        <v>0</v>
      </c>
      <c r="M67" s="77">
        <f>'بیماران متادون'!H67</f>
        <v>0</v>
      </c>
      <c r="N67" s="77">
        <f>'بیماران متادون'!I67</f>
        <v>0</v>
      </c>
      <c r="O67" s="77">
        <f>'مصرف متادون'!I67</f>
        <v>0</v>
      </c>
      <c r="P67" s="77">
        <f>'مصرف متادون'!J67</f>
        <v>0</v>
      </c>
      <c r="Q67" s="77">
        <f>'مصرف متادون'!K67</f>
        <v>0</v>
      </c>
      <c r="R67" s="77">
        <f>'مصرف متادون'!L67</f>
        <v>0</v>
      </c>
      <c r="S67" s="77">
        <f>'مصرف متادون'!M67</f>
        <v>0</v>
      </c>
      <c r="T67" s="77">
        <f>'مصرف متادون'!N67</f>
        <v>0</v>
      </c>
      <c r="U67" s="77">
        <f>'مصرف متادون'!O67</f>
        <v>0</v>
      </c>
      <c r="V67" s="77">
        <f>'مصرف متادون'!P67</f>
        <v>0</v>
      </c>
      <c r="W67" s="77">
        <f>'مصرف متادون'!Q67</f>
        <v>0</v>
      </c>
      <c r="X67" s="77">
        <f>'مصرف متادون'!R67</f>
        <v>0</v>
      </c>
      <c r="Y67" s="77">
        <f>'مصرف متادون'!S67</f>
        <v>0</v>
      </c>
      <c r="Z67" s="77">
        <f>'مصرف متادون'!T67</f>
        <v>0</v>
      </c>
      <c r="AA67" s="77">
        <f>'مصرف متادون'!U67</f>
        <v>0</v>
      </c>
      <c r="AB67" s="77">
        <f>'مصرف متادون'!V67</f>
        <v>0</v>
      </c>
      <c r="AC67" s="77">
        <f>'مصرف متادون'!W67</f>
        <v>0</v>
      </c>
      <c r="AD67" s="77">
        <f>'مصرف متادون'!X67</f>
        <v>0</v>
      </c>
      <c r="AE67" s="77">
        <f>'مصرف متادون'!Y67</f>
        <v>0</v>
      </c>
      <c r="AF67" s="77">
        <f>'مصرف متادون'!Z67</f>
        <v>0</v>
      </c>
      <c r="AG67" s="77">
        <f>'مصرف متادون'!AA67</f>
        <v>0</v>
      </c>
      <c r="AH67" s="77">
        <f>'مصرف متادون'!AB67</f>
        <v>0</v>
      </c>
      <c r="AI67" s="77">
        <f>'مصرف متادون'!AC67</f>
        <v>0</v>
      </c>
      <c r="AJ67" s="77">
        <f>'مصرف متادون'!AD67</f>
        <v>0</v>
      </c>
      <c r="AK67" s="77">
        <f>'مصرف متادون'!AE67</f>
        <v>0</v>
      </c>
      <c r="AL67" s="77">
        <f>'مصرف متادون'!AF67</f>
        <v>0</v>
      </c>
      <c r="AM67" s="77">
        <f>'مصرف متادون'!AG67</f>
        <v>0</v>
      </c>
      <c r="AN67" s="77">
        <f>'مصرف متادون'!AH67</f>
        <v>0</v>
      </c>
      <c r="AO67" s="77">
        <f>'مصرف متادون'!AI67</f>
        <v>0</v>
      </c>
      <c r="AP67" s="77">
        <f>'مصرف متادون'!AJ67</f>
        <v>0</v>
      </c>
      <c r="AQ67" s="77">
        <f>'مصرف متادون'!AK67</f>
        <v>0</v>
      </c>
      <c r="AR67" s="77">
        <f>'مصرف متادون'!AL67</f>
        <v>0</v>
      </c>
      <c r="AS67" s="77">
        <f>'مصرف متادون'!AM67</f>
        <v>0</v>
      </c>
      <c r="AT67" s="77">
        <f>'مصرف متادون'!AN67</f>
        <v>0</v>
      </c>
    </row>
    <row r="68" spans="1:46" x14ac:dyDescent="0.3">
      <c r="A68" s="77" t="str">
        <f>"m"&amp;'مصرف متادون'!A68</f>
        <v>m0</v>
      </c>
      <c r="B68" s="77">
        <f>'مصرف متادون'!B68</f>
        <v>0</v>
      </c>
      <c r="C68" s="77">
        <f>'مصرف متادون'!C68</f>
        <v>0</v>
      </c>
      <c r="D68" s="77">
        <f>'مصرف متادون'!D68</f>
        <v>0</v>
      </c>
      <c r="E68" s="77">
        <f>'مصرف متادون'!E68</f>
        <v>0</v>
      </c>
      <c r="F68" s="77">
        <f>'مصرف متادون'!F68</f>
        <v>0</v>
      </c>
      <c r="G68" s="77">
        <f>'مصرف متادون'!G68</f>
        <v>0</v>
      </c>
      <c r="H68" s="77" t="str">
        <f>'بیماران متادون'!B68</f>
        <v>ریبوار</v>
      </c>
      <c r="I68" s="77" t="str">
        <f>'بیماران متادون'!C68</f>
        <v>محمدکلاتی</v>
      </c>
      <c r="J68" s="77" t="str">
        <f>'بیماران متادون'!D68</f>
        <v>رستم</v>
      </c>
      <c r="K68" s="77">
        <f>'بیماران متادون'!F68</f>
        <v>0</v>
      </c>
      <c r="L68" s="77">
        <f>'بیماران متادون'!G68</f>
        <v>0</v>
      </c>
      <c r="M68" s="77">
        <f>'بیماران متادون'!H68</f>
        <v>0</v>
      </c>
      <c r="N68" s="77">
        <f>'بیماران متادون'!I68</f>
        <v>0</v>
      </c>
      <c r="O68" s="77">
        <f>'مصرف متادون'!I68</f>
        <v>0</v>
      </c>
      <c r="P68" s="77">
        <f>'مصرف متادون'!J68</f>
        <v>0</v>
      </c>
      <c r="Q68" s="77">
        <f>'مصرف متادون'!K68</f>
        <v>0</v>
      </c>
      <c r="R68" s="77">
        <f>'مصرف متادون'!L68</f>
        <v>0</v>
      </c>
      <c r="S68" s="77">
        <f>'مصرف متادون'!M68</f>
        <v>0</v>
      </c>
      <c r="T68" s="77">
        <f>'مصرف متادون'!N68</f>
        <v>0</v>
      </c>
      <c r="U68" s="77">
        <f>'مصرف متادون'!O68</f>
        <v>0</v>
      </c>
      <c r="V68" s="77">
        <f>'مصرف متادون'!P68</f>
        <v>0</v>
      </c>
      <c r="W68" s="77">
        <f>'مصرف متادون'!Q68</f>
        <v>0</v>
      </c>
      <c r="X68" s="77">
        <f>'مصرف متادون'!R68</f>
        <v>0</v>
      </c>
      <c r="Y68" s="77">
        <f>'مصرف متادون'!S68</f>
        <v>0</v>
      </c>
      <c r="Z68" s="77">
        <f>'مصرف متادون'!T68</f>
        <v>0</v>
      </c>
      <c r="AA68" s="77">
        <f>'مصرف متادون'!U68</f>
        <v>0</v>
      </c>
      <c r="AB68" s="77">
        <f>'مصرف متادون'!V68</f>
        <v>0</v>
      </c>
      <c r="AC68" s="77">
        <f>'مصرف متادون'!W68</f>
        <v>0</v>
      </c>
      <c r="AD68" s="77">
        <f>'مصرف متادون'!X68</f>
        <v>0</v>
      </c>
      <c r="AE68" s="77">
        <f>'مصرف متادون'!Y68</f>
        <v>0</v>
      </c>
      <c r="AF68" s="77">
        <f>'مصرف متادون'!Z68</f>
        <v>0</v>
      </c>
      <c r="AG68" s="77">
        <f>'مصرف متادون'!AA68</f>
        <v>0</v>
      </c>
      <c r="AH68" s="77">
        <f>'مصرف متادون'!AB68</f>
        <v>0</v>
      </c>
      <c r="AI68" s="77">
        <f>'مصرف متادون'!AC68</f>
        <v>0</v>
      </c>
      <c r="AJ68" s="77">
        <f>'مصرف متادون'!AD68</f>
        <v>0</v>
      </c>
      <c r="AK68" s="77">
        <f>'مصرف متادون'!AE68</f>
        <v>0</v>
      </c>
      <c r="AL68" s="77">
        <f>'مصرف متادون'!AF68</f>
        <v>0</v>
      </c>
      <c r="AM68" s="77">
        <f>'مصرف متادون'!AG68</f>
        <v>0</v>
      </c>
      <c r="AN68" s="77">
        <f>'مصرف متادون'!AH68</f>
        <v>0</v>
      </c>
      <c r="AO68" s="77">
        <f>'مصرف متادون'!AI68</f>
        <v>0</v>
      </c>
      <c r="AP68" s="77">
        <f>'مصرف متادون'!AJ68</f>
        <v>0</v>
      </c>
      <c r="AQ68" s="77">
        <f>'مصرف متادون'!AK68</f>
        <v>0</v>
      </c>
      <c r="AR68" s="77">
        <f>'مصرف متادون'!AL68</f>
        <v>0</v>
      </c>
      <c r="AS68" s="77">
        <f>'مصرف متادون'!AM68</f>
        <v>0</v>
      </c>
      <c r="AT68" s="77">
        <f>'مصرف متادون'!AN68</f>
        <v>0</v>
      </c>
    </row>
    <row r="69" spans="1:46" x14ac:dyDescent="0.3">
      <c r="A69" s="77" t="str">
        <f>"m"&amp;'مصرف متادون'!A69</f>
        <v>m0</v>
      </c>
      <c r="B69" s="77">
        <f>'مصرف متادون'!B69</f>
        <v>0</v>
      </c>
      <c r="C69" s="77">
        <f>'مصرف متادون'!C69</f>
        <v>0</v>
      </c>
      <c r="D69" s="77">
        <f>'مصرف متادون'!D69</f>
        <v>0</v>
      </c>
      <c r="E69" s="77">
        <f>'مصرف متادون'!E69</f>
        <v>0</v>
      </c>
      <c r="F69" s="77">
        <f>'مصرف متادون'!F69</f>
        <v>0</v>
      </c>
      <c r="G69" s="77">
        <f>'مصرف متادون'!G69</f>
        <v>0</v>
      </c>
      <c r="H69" s="77" t="str">
        <f>'بیماران متادون'!B69</f>
        <v>فرزاد</v>
      </c>
      <c r="I69" s="77" t="str">
        <f>'بیماران متادون'!C69</f>
        <v>ابراهیمی</v>
      </c>
      <c r="J69" s="77" t="str">
        <f>'بیماران متادون'!D69</f>
        <v>احمدبیگ</v>
      </c>
      <c r="K69" s="77">
        <f>'بیماران متادون'!F69</f>
        <v>0</v>
      </c>
      <c r="L69" s="77">
        <f>'بیماران متادون'!G69</f>
        <v>0</v>
      </c>
      <c r="M69" s="77">
        <f>'بیماران متادون'!H69</f>
        <v>0</v>
      </c>
      <c r="N69" s="77">
        <f>'بیماران متادون'!I69</f>
        <v>0</v>
      </c>
      <c r="O69" s="77">
        <f>'مصرف متادون'!I69</f>
        <v>0</v>
      </c>
      <c r="P69" s="77">
        <f>'مصرف متادون'!J69</f>
        <v>0</v>
      </c>
      <c r="Q69" s="77">
        <f>'مصرف متادون'!K69</f>
        <v>0</v>
      </c>
      <c r="R69" s="77">
        <f>'مصرف متادون'!L69</f>
        <v>0</v>
      </c>
      <c r="S69" s="77">
        <f>'مصرف متادون'!M69</f>
        <v>0</v>
      </c>
      <c r="T69" s="77">
        <f>'مصرف متادون'!N69</f>
        <v>0</v>
      </c>
      <c r="U69" s="77">
        <f>'مصرف متادون'!O69</f>
        <v>0</v>
      </c>
      <c r="V69" s="77">
        <f>'مصرف متادون'!P69</f>
        <v>0</v>
      </c>
      <c r="W69" s="77">
        <f>'مصرف متادون'!Q69</f>
        <v>0</v>
      </c>
      <c r="X69" s="77">
        <f>'مصرف متادون'!R69</f>
        <v>0</v>
      </c>
      <c r="Y69" s="77">
        <f>'مصرف متادون'!S69</f>
        <v>0</v>
      </c>
      <c r="Z69" s="77">
        <f>'مصرف متادون'!T69</f>
        <v>0</v>
      </c>
      <c r="AA69" s="77">
        <f>'مصرف متادون'!U69</f>
        <v>0</v>
      </c>
      <c r="AB69" s="77">
        <f>'مصرف متادون'!V69</f>
        <v>0</v>
      </c>
      <c r="AC69" s="77">
        <f>'مصرف متادون'!W69</f>
        <v>0</v>
      </c>
      <c r="AD69" s="77">
        <f>'مصرف متادون'!X69</f>
        <v>0</v>
      </c>
      <c r="AE69" s="77">
        <f>'مصرف متادون'!Y69</f>
        <v>0</v>
      </c>
      <c r="AF69" s="77">
        <f>'مصرف متادون'!Z69</f>
        <v>0</v>
      </c>
      <c r="AG69" s="77">
        <f>'مصرف متادون'!AA69</f>
        <v>0</v>
      </c>
      <c r="AH69" s="77">
        <f>'مصرف متادون'!AB69</f>
        <v>0</v>
      </c>
      <c r="AI69" s="77">
        <f>'مصرف متادون'!AC69</f>
        <v>0</v>
      </c>
      <c r="AJ69" s="77">
        <f>'مصرف متادون'!AD69</f>
        <v>0</v>
      </c>
      <c r="AK69" s="77">
        <f>'مصرف متادون'!AE69</f>
        <v>0</v>
      </c>
      <c r="AL69" s="77">
        <f>'مصرف متادون'!AF69</f>
        <v>0</v>
      </c>
      <c r="AM69" s="77">
        <f>'مصرف متادون'!AG69</f>
        <v>0</v>
      </c>
      <c r="AN69" s="77">
        <f>'مصرف متادون'!AH69</f>
        <v>0</v>
      </c>
      <c r="AO69" s="77">
        <f>'مصرف متادون'!AI69</f>
        <v>0</v>
      </c>
      <c r="AP69" s="77">
        <f>'مصرف متادون'!AJ69</f>
        <v>0</v>
      </c>
      <c r="AQ69" s="77">
        <f>'مصرف متادون'!AK69</f>
        <v>0</v>
      </c>
      <c r="AR69" s="77">
        <f>'مصرف متادون'!AL69</f>
        <v>0</v>
      </c>
      <c r="AS69" s="77">
        <f>'مصرف متادون'!AM69</f>
        <v>0</v>
      </c>
      <c r="AT69" s="77">
        <f>'مصرف متادون'!AN69</f>
        <v>0</v>
      </c>
    </row>
    <row r="70" spans="1:46" x14ac:dyDescent="0.3">
      <c r="A70" s="77" t="str">
        <f>"m"&amp;'مصرف متادون'!A70</f>
        <v>m0</v>
      </c>
      <c r="B70" s="77">
        <f>'مصرف متادون'!B70</f>
        <v>0</v>
      </c>
      <c r="C70" s="77">
        <f>'مصرف متادون'!C70</f>
        <v>0</v>
      </c>
      <c r="D70" s="77">
        <f>'مصرف متادون'!D70</f>
        <v>0</v>
      </c>
      <c r="E70" s="77">
        <f>'مصرف متادون'!E70</f>
        <v>0</v>
      </c>
      <c r="F70" s="77">
        <f>'مصرف متادون'!F70</f>
        <v>0</v>
      </c>
      <c r="G70" s="77">
        <f>'مصرف متادون'!G70</f>
        <v>0</v>
      </c>
      <c r="H70" s="77" t="str">
        <f>'بیماران متادون'!B70</f>
        <v>انور</v>
      </c>
      <c r="I70" s="77" t="str">
        <f>'بیماران متادون'!C70</f>
        <v>کریمی</v>
      </c>
      <c r="J70" s="77" t="str">
        <f>'بیماران متادون'!D70</f>
        <v>سعید</v>
      </c>
      <c r="K70" s="77">
        <f>'بیماران متادون'!F70</f>
        <v>0</v>
      </c>
      <c r="L70" s="77">
        <f>'بیماران متادون'!G70</f>
        <v>0</v>
      </c>
      <c r="M70" s="77">
        <f>'بیماران متادون'!H70</f>
        <v>0</v>
      </c>
      <c r="N70" s="77">
        <f>'بیماران متادون'!I70</f>
        <v>0</v>
      </c>
      <c r="O70" s="77">
        <f>'مصرف متادون'!I70</f>
        <v>0</v>
      </c>
      <c r="P70" s="77">
        <f>'مصرف متادون'!J70</f>
        <v>0</v>
      </c>
      <c r="Q70" s="77">
        <f>'مصرف متادون'!K70</f>
        <v>0</v>
      </c>
      <c r="R70" s="77">
        <f>'مصرف متادون'!L70</f>
        <v>0</v>
      </c>
      <c r="S70" s="77">
        <f>'مصرف متادون'!M70</f>
        <v>0</v>
      </c>
      <c r="T70" s="77">
        <f>'مصرف متادون'!N70</f>
        <v>0</v>
      </c>
      <c r="U70" s="77">
        <f>'مصرف متادون'!O70</f>
        <v>0</v>
      </c>
      <c r="V70" s="77">
        <f>'مصرف متادون'!P70</f>
        <v>0</v>
      </c>
      <c r="W70" s="77">
        <f>'مصرف متادون'!Q70</f>
        <v>0</v>
      </c>
      <c r="X70" s="77">
        <f>'مصرف متادون'!R70</f>
        <v>0</v>
      </c>
      <c r="Y70" s="77">
        <f>'مصرف متادون'!S70</f>
        <v>0</v>
      </c>
      <c r="Z70" s="77">
        <f>'مصرف متادون'!T70</f>
        <v>0</v>
      </c>
      <c r="AA70" s="77">
        <f>'مصرف متادون'!U70</f>
        <v>0</v>
      </c>
      <c r="AB70" s="77">
        <f>'مصرف متادون'!V70</f>
        <v>0</v>
      </c>
      <c r="AC70" s="77">
        <f>'مصرف متادون'!W70</f>
        <v>0</v>
      </c>
      <c r="AD70" s="77">
        <f>'مصرف متادون'!X70</f>
        <v>0</v>
      </c>
      <c r="AE70" s="77">
        <f>'مصرف متادون'!Y70</f>
        <v>0</v>
      </c>
      <c r="AF70" s="77">
        <f>'مصرف متادون'!Z70</f>
        <v>0</v>
      </c>
      <c r="AG70" s="77">
        <f>'مصرف متادون'!AA70</f>
        <v>0</v>
      </c>
      <c r="AH70" s="77">
        <f>'مصرف متادون'!AB70</f>
        <v>0</v>
      </c>
      <c r="AI70" s="77">
        <f>'مصرف متادون'!AC70</f>
        <v>0</v>
      </c>
      <c r="AJ70" s="77">
        <f>'مصرف متادون'!AD70</f>
        <v>0</v>
      </c>
      <c r="AK70" s="77">
        <f>'مصرف متادون'!AE70</f>
        <v>0</v>
      </c>
      <c r="AL70" s="77">
        <f>'مصرف متادون'!AF70</f>
        <v>0</v>
      </c>
      <c r="AM70" s="77">
        <f>'مصرف متادون'!AG70</f>
        <v>0</v>
      </c>
      <c r="AN70" s="77">
        <f>'مصرف متادون'!AH70</f>
        <v>0</v>
      </c>
      <c r="AO70" s="77">
        <f>'مصرف متادون'!AI70</f>
        <v>0</v>
      </c>
      <c r="AP70" s="77">
        <f>'مصرف متادون'!AJ70</f>
        <v>0</v>
      </c>
      <c r="AQ70" s="77">
        <f>'مصرف متادون'!AK70</f>
        <v>0</v>
      </c>
      <c r="AR70" s="77">
        <f>'مصرف متادون'!AL70</f>
        <v>0</v>
      </c>
      <c r="AS70" s="77">
        <f>'مصرف متادون'!AM70</f>
        <v>0</v>
      </c>
      <c r="AT70" s="77">
        <f>'مصرف متادون'!AN70</f>
        <v>0</v>
      </c>
    </row>
    <row r="71" spans="1:46" x14ac:dyDescent="0.3">
      <c r="A71" s="77" t="str">
        <f>"m"&amp;'مصرف متادون'!A71</f>
        <v>m0</v>
      </c>
      <c r="B71" s="77">
        <f>'مصرف متادون'!B71</f>
        <v>0</v>
      </c>
      <c r="C71" s="77">
        <f>'مصرف متادون'!C71</f>
        <v>0</v>
      </c>
      <c r="D71" s="77">
        <f>'مصرف متادون'!D71</f>
        <v>0</v>
      </c>
      <c r="E71" s="77">
        <f>'مصرف متادون'!E71</f>
        <v>0</v>
      </c>
      <c r="F71" s="77">
        <f>'مصرف متادون'!F71</f>
        <v>0</v>
      </c>
      <c r="G71" s="77">
        <f>'مصرف متادون'!G71</f>
        <v>0</v>
      </c>
      <c r="H71" s="77" t="str">
        <f>'بیماران متادون'!B71</f>
        <v xml:space="preserve">امید </v>
      </c>
      <c r="I71" s="77" t="str">
        <f>'بیماران متادون'!C71</f>
        <v>زرین کفش</v>
      </c>
      <c r="J71" s="77" t="str">
        <f>'بیماران متادون'!D71</f>
        <v>همایون</v>
      </c>
      <c r="K71" s="77">
        <f>'بیماران متادون'!F71</f>
        <v>0</v>
      </c>
      <c r="L71" s="77">
        <f>'بیماران متادون'!G71</f>
        <v>0</v>
      </c>
      <c r="M71" s="77">
        <f>'بیماران متادون'!H71</f>
        <v>0</v>
      </c>
      <c r="N71" s="77">
        <f>'بیماران متادون'!I71</f>
        <v>0</v>
      </c>
      <c r="O71" s="77">
        <f>'مصرف متادون'!I71</f>
        <v>0</v>
      </c>
      <c r="P71" s="77">
        <f>'مصرف متادون'!J71</f>
        <v>0</v>
      </c>
      <c r="Q71" s="77">
        <f>'مصرف متادون'!K71</f>
        <v>0</v>
      </c>
      <c r="R71" s="77">
        <f>'مصرف متادون'!L71</f>
        <v>0</v>
      </c>
      <c r="S71" s="77">
        <f>'مصرف متادون'!M71</f>
        <v>0</v>
      </c>
      <c r="T71" s="77">
        <f>'مصرف متادون'!N71</f>
        <v>0</v>
      </c>
      <c r="U71" s="77">
        <f>'مصرف متادون'!O71</f>
        <v>0</v>
      </c>
      <c r="V71" s="77">
        <f>'مصرف متادون'!P71</f>
        <v>0</v>
      </c>
      <c r="W71" s="77">
        <f>'مصرف متادون'!Q71</f>
        <v>0</v>
      </c>
      <c r="X71" s="77">
        <f>'مصرف متادون'!R71</f>
        <v>0</v>
      </c>
      <c r="Y71" s="77">
        <f>'مصرف متادون'!S71</f>
        <v>0</v>
      </c>
      <c r="Z71" s="77">
        <f>'مصرف متادون'!T71</f>
        <v>0</v>
      </c>
      <c r="AA71" s="77">
        <f>'مصرف متادون'!U71</f>
        <v>0</v>
      </c>
      <c r="AB71" s="77">
        <f>'مصرف متادون'!V71</f>
        <v>0</v>
      </c>
      <c r="AC71" s="77">
        <f>'مصرف متادون'!W71</f>
        <v>0</v>
      </c>
      <c r="AD71" s="77">
        <f>'مصرف متادون'!X71</f>
        <v>0</v>
      </c>
      <c r="AE71" s="77">
        <f>'مصرف متادون'!Y71</f>
        <v>0</v>
      </c>
      <c r="AF71" s="77">
        <f>'مصرف متادون'!Z71</f>
        <v>0</v>
      </c>
      <c r="AG71" s="77">
        <f>'مصرف متادون'!AA71</f>
        <v>0</v>
      </c>
      <c r="AH71" s="77">
        <f>'مصرف متادون'!AB71</f>
        <v>0</v>
      </c>
      <c r="AI71" s="77">
        <f>'مصرف متادون'!AC71</f>
        <v>0</v>
      </c>
      <c r="AJ71" s="77">
        <f>'مصرف متادون'!AD71</f>
        <v>0</v>
      </c>
      <c r="AK71" s="77">
        <f>'مصرف متادون'!AE71</f>
        <v>0</v>
      </c>
      <c r="AL71" s="77">
        <f>'مصرف متادون'!AF71</f>
        <v>0</v>
      </c>
      <c r="AM71" s="77">
        <f>'مصرف متادون'!AG71</f>
        <v>0</v>
      </c>
      <c r="AN71" s="77">
        <f>'مصرف متادون'!AH71</f>
        <v>0</v>
      </c>
      <c r="AO71" s="77">
        <f>'مصرف متادون'!AI71</f>
        <v>0</v>
      </c>
      <c r="AP71" s="77">
        <f>'مصرف متادون'!AJ71</f>
        <v>0</v>
      </c>
      <c r="AQ71" s="77">
        <f>'مصرف متادون'!AK71</f>
        <v>0</v>
      </c>
      <c r="AR71" s="77">
        <f>'مصرف متادون'!AL71</f>
        <v>0</v>
      </c>
      <c r="AS71" s="77">
        <f>'مصرف متادون'!AM71</f>
        <v>0</v>
      </c>
      <c r="AT71" s="77">
        <f>'مصرف متادون'!AN71</f>
        <v>0</v>
      </c>
    </row>
    <row r="72" spans="1:46" x14ac:dyDescent="0.3">
      <c r="A72" s="77" t="str">
        <f>"m"&amp;'مصرف متادون'!A72</f>
        <v>m0</v>
      </c>
      <c r="B72" s="77">
        <f>'مصرف متادون'!B72</f>
        <v>0</v>
      </c>
      <c r="C72" s="77">
        <f>'مصرف متادون'!C72</f>
        <v>0</v>
      </c>
      <c r="D72" s="77">
        <f>'مصرف متادون'!D72</f>
        <v>0</v>
      </c>
      <c r="E72" s="77">
        <f>'مصرف متادون'!E72</f>
        <v>0</v>
      </c>
      <c r="F72" s="77">
        <f>'مصرف متادون'!F72</f>
        <v>0</v>
      </c>
      <c r="G72" s="77">
        <f>'مصرف متادون'!G72</f>
        <v>0</v>
      </c>
      <c r="H72" s="77" t="str">
        <f>'بیماران متادون'!B72</f>
        <v>اسعد</v>
      </c>
      <c r="I72" s="77" t="str">
        <f>'بیماران متادون'!C72</f>
        <v>عباسی</v>
      </c>
      <c r="J72" s="77" t="str">
        <f>'بیماران متادون'!D72</f>
        <v>محمود</v>
      </c>
      <c r="K72" s="77">
        <f>'بیماران متادون'!F72</f>
        <v>0</v>
      </c>
      <c r="L72" s="77">
        <f>'بیماران متادون'!G72</f>
        <v>0</v>
      </c>
      <c r="M72" s="77">
        <f>'بیماران متادون'!H72</f>
        <v>0</v>
      </c>
      <c r="N72" s="77">
        <f>'بیماران متادون'!I72</f>
        <v>0</v>
      </c>
      <c r="O72" s="77">
        <f>'مصرف متادون'!I72</f>
        <v>0</v>
      </c>
      <c r="P72" s="77">
        <f>'مصرف متادون'!J72</f>
        <v>0</v>
      </c>
      <c r="Q72" s="77">
        <f>'مصرف متادون'!K72</f>
        <v>0</v>
      </c>
      <c r="R72" s="77">
        <f>'مصرف متادون'!L72</f>
        <v>0</v>
      </c>
      <c r="S72" s="77">
        <f>'مصرف متادون'!M72</f>
        <v>0</v>
      </c>
      <c r="T72" s="77">
        <f>'مصرف متادون'!N72</f>
        <v>0</v>
      </c>
      <c r="U72" s="77">
        <f>'مصرف متادون'!O72</f>
        <v>0</v>
      </c>
      <c r="V72" s="77">
        <f>'مصرف متادون'!P72</f>
        <v>0</v>
      </c>
      <c r="W72" s="77">
        <f>'مصرف متادون'!Q72</f>
        <v>0</v>
      </c>
      <c r="X72" s="77">
        <f>'مصرف متادون'!R72</f>
        <v>0</v>
      </c>
      <c r="Y72" s="77">
        <f>'مصرف متادون'!S72</f>
        <v>0</v>
      </c>
      <c r="Z72" s="77">
        <f>'مصرف متادون'!T72</f>
        <v>0</v>
      </c>
      <c r="AA72" s="77">
        <f>'مصرف متادون'!U72</f>
        <v>0</v>
      </c>
      <c r="AB72" s="77">
        <f>'مصرف متادون'!X72</f>
        <v>0</v>
      </c>
      <c r="AC72" s="77">
        <f>'مصرف متادون'!W72</f>
        <v>0</v>
      </c>
      <c r="AD72" s="77" t="e">
        <f>'مصرف متادون'!#REF!</f>
        <v>#REF!</v>
      </c>
      <c r="AE72" s="77">
        <f>'مصرف متادون'!Y72</f>
        <v>0</v>
      </c>
      <c r="AF72" s="77">
        <f>'مصرف متادون'!Z72</f>
        <v>0</v>
      </c>
      <c r="AG72" s="77">
        <f>'مصرف متادون'!AA72</f>
        <v>0</v>
      </c>
      <c r="AH72" s="77">
        <f>'مصرف متادون'!AB72</f>
        <v>0</v>
      </c>
      <c r="AI72" s="77">
        <f>'مصرف متادون'!AC72</f>
        <v>0</v>
      </c>
      <c r="AJ72" s="77">
        <f>'مصرف متادون'!AD72</f>
        <v>0</v>
      </c>
      <c r="AK72" s="77">
        <f>'مصرف متادون'!AE72</f>
        <v>0</v>
      </c>
      <c r="AL72" s="77">
        <f>'مصرف متادون'!AF72</f>
        <v>0</v>
      </c>
      <c r="AM72" s="77">
        <f>'مصرف متادون'!AG72</f>
        <v>0</v>
      </c>
      <c r="AN72" s="77">
        <f>'مصرف متادون'!AH72</f>
        <v>0</v>
      </c>
      <c r="AO72" s="77">
        <f>'مصرف متادون'!AI72</f>
        <v>0</v>
      </c>
      <c r="AP72" s="77">
        <f>'مصرف متادون'!AJ72</f>
        <v>0</v>
      </c>
      <c r="AQ72" s="77">
        <f>'مصرف متادون'!AK72</f>
        <v>0</v>
      </c>
      <c r="AR72" s="77">
        <f>'مصرف متادون'!AL72</f>
        <v>0</v>
      </c>
      <c r="AS72" s="77">
        <f>'مصرف متادون'!AM72</f>
        <v>0</v>
      </c>
      <c r="AT72" s="77">
        <f>'مصرف متادون'!AN72</f>
        <v>0</v>
      </c>
    </row>
    <row r="73" spans="1:46" x14ac:dyDescent="0.3">
      <c r="A73" s="77" t="str">
        <f>"m"&amp;'مصرف متادون'!A73</f>
        <v>m0</v>
      </c>
      <c r="B73" s="77">
        <f>'مصرف متادون'!B73</f>
        <v>0</v>
      </c>
      <c r="C73" s="77">
        <f>'مصرف متادون'!C73</f>
        <v>0</v>
      </c>
      <c r="D73" s="77">
        <f>'مصرف متادون'!D73</f>
        <v>0</v>
      </c>
      <c r="E73" s="77">
        <f>'مصرف متادون'!E73</f>
        <v>0</v>
      </c>
      <c r="F73" s="77">
        <f>'مصرف متادون'!F73</f>
        <v>0</v>
      </c>
      <c r="G73" s="77">
        <f>'مصرف متادون'!G73</f>
        <v>0</v>
      </c>
      <c r="H73" s="77" t="str">
        <f>'بیماران متادون'!B73</f>
        <v xml:space="preserve">بختیار </v>
      </c>
      <c r="I73" s="77" t="str">
        <f>'بیماران متادون'!C73</f>
        <v>عبدی</v>
      </c>
      <c r="J73" s="77" t="str">
        <f>'بیماران متادون'!D73</f>
        <v>محمدکریم</v>
      </c>
      <c r="K73" s="77">
        <f>'بیماران متادون'!F73</f>
        <v>0</v>
      </c>
      <c r="L73" s="77">
        <f>'بیماران متادون'!G73</f>
        <v>0</v>
      </c>
      <c r="M73" s="77">
        <f>'بیماران متادون'!H73</f>
        <v>0</v>
      </c>
      <c r="N73" s="77">
        <f>'بیماران متادون'!I73</f>
        <v>0</v>
      </c>
      <c r="O73" s="77">
        <f>'مصرف متادون'!I73</f>
        <v>0</v>
      </c>
      <c r="P73" s="77">
        <f>'مصرف متادون'!J73</f>
        <v>0</v>
      </c>
      <c r="Q73" s="77">
        <f>'مصرف متادون'!K73</f>
        <v>0</v>
      </c>
      <c r="R73" s="77">
        <f>'مصرف متادون'!L73</f>
        <v>0</v>
      </c>
      <c r="S73" s="77">
        <f>'مصرف متادون'!M73</f>
        <v>0</v>
      </c>
      <c r="T73" s="77">
        <f>'مصرف متادون'!N73</f>
        <v>0</v>
      </c>
      <c r="U73" s="77">
        <f>'مصرف متادون'!O73</f>
        <v>0</v>
      </c>
      <c r="V73" s="77">
        <f>'مصرف متادون'!P73</f>
        <v>0</v>
      </c>
      <c r="W73" s="77">
        <f>'مصرف متادون'!Q73</f>
        <v>0</v>
      </c>
      <c r="X73" s="77">
        <f>'مصرف متادون'!R73</f>
        <v>0</v>
      </c>
      <c r="Y73" s="77">
        <f>'مصرف متادون'!S73</f>
        <v>0</v>
      </c>
      <c r="Z73" s="77">
        <f>'مصرف متادون'!T73</f>
        <v>0</v>
      </c>
      <c r="AA73" s="77">
        <f>'مصرف متادون'!U73</f>
        <v>0</v>
      </c>
      <c r="AB73" s="77">
        <f>'مصرف متادون'!V73</f>
        <v>0</v>
      </c>
      <c r="AC73" s="77">
        <f>'مصرف متادون'!W73</f>
        <v>0</v>
      </c>
      <c r="AD73" s="77">
        <f>'مصرف متادون'!X73</f>
        <v>0</v>
      </c>
      <c r="AE73" s="77">
        <f>'مصرف متادون'!Y73</f>
        <v>0</v>
      </c>
      <c r="AF73" s="77">
        <f>'مصرف متادون'!Z73</f>
        <v>0</v>
      </c>
      <c r="AG73" s="77">
        <f>'مصرف متادون'!AA73</f>
        <v>0</v>
      </c>
      <c r="AH73" s="77">
        <f>'مصرف متادون'!AB73</f>
        <v>0</v>
      </c>
      <c r="AI73" s="77">
        <f>'مصرف متادون'!AC73</f>
        <v>0</v>
      </c>
      <c r="AJ73" s="77">
        <f>'مصرف متادون'!AD73</f>
        <v>0</v>
      </c>
      <c r="AK73" s="77">
        <f>'مصرف متادون'!AE73</f>
        <v>0</v>
      </c>
      <c r="AL73" s="77">
        <f>'مصرف متادون'!AF73</f>
        <v>0</v>
      </c>
      <c r="AM73" s="77">
        <f>'مصرف متادون'!AG73</f>
        <v>0</v>
      </c>
      <c r="AN73" s="77">
        <f>'مصرف متادون'!AH73</f>
        <v>0</v>
      </c>
      <c r="AO73" s="77">
        <f>'مصرف متادون'!AI73</f>
        <v>0</v>
      </c>
      <c r="AP73" s="77">
        <f>'مصرف متادون'!AJ73</f>
        <v>0</v>
      </c>
      <c r="AQ73" s="77">
        <f>'مصرف متادون'!AK73</f>
        <v>0</v>
      </c>
      <c r="AR73" s="77">
        <f>'مصرف متادون'!AL73</f>
        <v>0</v>
      </c>
      <c r="AS73" s="77">
        <f>'مصرف متادون'!AM73</f>
        <v>0</v>
      </c>
      <c r="AT73" s="77">
        <f>'مصرف متادون'!AN73</f>
        <v>0</v>
      </c>
    </row>
    <row r="74" spans="1:46" x14ac:dyDescent="0.3">
      <c r="A74" s="77" t="str">
        <f>"m"&amp;'مصرف متادون'!A74</f>
        <v>m0</v>
      </c>
      <c r="B74" s="77">
        <f>'مصرف متادون'!B74</f>
        <v>0</v>
      </c>
      <c r="C74" s="77">
        <f>'مصرف متادون'!C74</f>
        <v>0</v>
      </c>
      <c r="D74" s="77">
        <f>'مصرف متادون'!D74</f>
        <v>0</v>
      </c>
      <c r="E74" s="77">
        <f>'مصرف متادون'!E74</f>
        <v>0</v>
      </c>
      <c r="F74" s="77">
        <f>'مصرف متادون'!F74</f>
        <v>0</v>
      </c>
      <c r="G74" s="77">
        <f>'مصرف متادون'!G74</f>
        <v>0</v>
      </c>
      <c r="H74" s="77" t="str">
        <f>'بیماران متادون'!B74</f>
        <v>مختار</v>
      </c>
      <c r="I74" s="77" t="str">
        <f>'بیماران متادون'!C74</f>
        <v>جهانی</v>
      </c>
      <c r="J74" s="77" t="str">
        <f>'بیماران متادون'!D74</f>
        <v>محمد</v>
      </c>
      <c r="K74" s="77">
        <f>'بیماران متادون'!F74</f>
        <v>0</v>
      </c>
      <c r="L74" s="77">
        <f>'بیماران متادون'!G74</f>
        <v>0</v>
      </c>
      <c r="M74" s="77">
        <f>'بیماران متادون'!H74</f>
        <v>0</v>
      </c>
      <c r="N74" s="77">
        <f>'بیماران متادون'!I74</f>
        <v>0</v>
      </c>
      <c r="O74" s="77">
        <f>'مصرف متادون'!I74</f>
        <v>0</v>
      </c>
      <c r="P74" s="77">
        <f>'مصرف متادون'!J74</f>
        <v>0</v>
      </c>
      <c r="Q74" s="77">
        <f>'مصرف متادون'!K74</f>
        <v>0</v>
      </c>
      <c r="R74" s="77">
        <f>'مصرف متادون'!L74</f>
        <v>0</v>
      </c>
      <c r="S74" s="77">
        <f>'مصرف متادون'!M74</f>
        <v>0</v>
      </c>
      <c r="T74" s="77">
        <f>'مصرف متادون'!N74</f>
        <v>0</v>
      </c>
      <c r="U74" s="77">
        <f>'مصرف متادون'!O74</f>
        <v>0</v>
      </c>
      <c r="V74" s="77">
        <f>'مصرف متادون'!P74</f>
        <v>0</v>
      </c>
      <c r="W74" s="77">
        <f>'مصرف متادون'!Q74</f>
        <v>0</v>
      </c>
      <c r="X74" s="77">
        <f>'مصرف متادون'!R74</f>
        <v>0</v>
      </c>
      <c r="Y74" s="77">
        <f>'مصرف متادون'!S74</f>
        <v>0</v>
      </c>
      <c r="Z74" s="77">
        <f>'مصرف متادون'!T74</f>
        <v>0</v>
      </c>
      <c r="AA74" s="77">
        <f>'مصرف متادون'!U74</f>
        <v>0</v>
      </c>
      <c r="AB74" s="77">
        <f>'مصرف متادون'!V74</f>
        <v>0</v>
      </c>
      <c r="AC74" s="77">
        <f>'مصرف متادون'!W74</f>
        <v>0</v>
      </c>
      <c r="AD74" s="77">
        <f>'مصرف متادون'!X74</f>
        <v>0</v>
      </c>
      <c r="AE74" s="77">
        <f>'مصرف متادون'!Y74</f>
        <v>0</v>
      </c>
      <c r="AF74" s="77">
        <f>'مصرف متادون'!Z74</f>
        <v>0</v>
      </c>
      <c r="AG74" s="77">
        <f>'مصرف متادون'!AA74</f>
        <v>0</v>
      </c>
      <c r="AH74" s="77">
        <f>'مصرف متادون'!AB74</f>
        <v>0</v>
      </c>
      <c r="AI74" s="77">
        <f>'مصرف متادون'!AC74</f>
        <v>0</v>
      </c>
      <c r="AJ74" s="77">
        <f>'مصرف متادون'!AD74</f>
        <v>0</v>
      </c>
      <c r="AK74" s="77">
        <f>'مصرف متادون'!AE74</f>
        <v>0</v>
      </c>
      <c r="AL74" s="77">
        <f>'مصرف متادون'!AF74</f>
        <v>0</v>
      </c>
      <c r="AM74" s="77">
        <f>'مصرف متادون'!AG74</f>
        <v>0</v>
      </c>
      <c r="AN74" s="77">
        <f>'مصرف متادون'!AH74</f>
        <v>0</v>
      </c>
      <c r="AO74" s="77">
        <f>'مصرف متادون'!AI74</f>
        <v>0</v>
      </c>
      <c r="AP74" s="77">
        <f>'مصرف متادون'!AJ74</f>
        <v>0</v>
      </c>
      <c r="AQ74" s="77">
        <f>'مصرف متادون'!AK74</f>
        <v>0</v>
      </c>
      <c r="AR74" s="77">
        <f>'مصرف متادون'!AL74</f>
        <v>0</v>
      </c>
      <c r="AS74" s="77">
        <f>'مصرف متادون'!AM74</f>
        <v>0</v>
      </c>
      <c r="AT74" s="77">
        <f>'مصرف متادون'!AN74</f>
        <v>0</v>
      </c>
    </row>
    <row r="75" spans="1:46" x14ac:dyDescent="0.3">
      <c r="A75" s="77" t="str">
        <f>"m"&amp;'مصرف متادون'!A75</f>
        <v>m0</v>
      </c>
      <c r="B75" s="77">
        <f>'مصرف متادون'!B75</f>
        <v>0</v>
      </c>
      <c r="C75" s="77">
        <f>'مصرف متادون'!C75</f>
        <v>0</v>
      </c>
      <c r="D75" s="77">
        <f>'مصرف متادون'!D75</f>
        <v>0</v>
      </c>
      <c r="E75" s="77">
        <f>'مصرف متادون'!E75</f>
        <v>0</v>
      </c>
      <c r="F75" s="77">
        <f>'مصرف متادون'!F75</f>
        <v>0</v>
      </c>
      <c r="G75" s="77">
        <f>'مصرف متادون'!G75</f>
        <v>0</v>
      </c>
      <c r="H75" s="77" t="str">
        <f>'بیماران متادون'!B75</f>
        <v>صالح</v>
      </c>
      <c r="I75" s="77" t="str">
        <f>'بیماران متادون'!C75</f>
        <v>عزیزی</v>
      </c>
      <c r="J75" s="77" t="str">
        <f>'بیماران متادون'!D75</f>
        <v>بهرام</v>
      </c>
      <c r="K75" s="77">
        <f>'بیماران متادون'!F75</f>
        <v>0</v>
      </c>
      <c r="L75" s="77">
        <f>'بیماران متادون'!G75</f>
        <v>0</v>
      </c>
      <c r="M75" s="77">
        <f>'بیماران متادون'!H75</f>
        <v>0</v>
      </c>
      <c r="N75" s="77">
        <f>'بیماران متادون'!I75</f>
        <v>0</v>
      </c>
      <c r="O75" s="77">
        <f>'مصرف متادون'!I75</f>
        <v>0</v>
      </c>
      <c r="P75" s="77">
        <f>'مصرف متادون'!J75</f>
        <v>0</v>
      </c>
      <c r="Q75" s="77">
        <f>'مصرف متادون'!K75</f>
        <v>0</v>
      </c>
      <c r="R75" s="77">
        <f>'مصرف متادون'!L75</f>
        <v>0</v>
      </c>
      <c r="S75" s="77">
        <f>'مصرف متادون'!M75</f>
        <v>0</v>
      </c>
      <c r="T75" s="77">
        <f>'مصرف متادون'!N75</f>
        <v>0</v>
      </c>
      <c r="U75" s="77">
        <f>'مصرف متادون'!O75</f>
        <v>0</v>
      </c>
      <c r="V75" s="77">
        <f>'مصرف متادون'!P75</f>
        <v>0</v>
      </c>
      <c r="W75" s="77">
        <f>'مصرف متادون'!Q75</f>
        <v>0</v>
      </c>
      <c r="X75" s="77">
        <f>'مصرف متادون'!R75</f>
        <v>0</v>
      </c>
      <c r="Y75" s="77">
        <f>'مصرف متادون'!S75</f>
        <v>0</v>
      </c>
      <c r="Z75" s="77">
        <f>'مصرف متادون'!T75</f>
        <v>0</v>
      </c>
      <c r="AA75" s="77">
        <f>'مصرف متادون'!U75</f>
        <v>0</v>
      </c>
      <c r="AB75" s="77">
        <f>'مصرف متادون'!V75</f>
        <v>0</v>
      </c>
      <c r="AC75" s="77">
        <f>'مصرف متادون'!W75</f>
        <v>0</v>
      </c>
      <c r="AD75" s="77">
        <f>'مصرف متادون'!X75</f>
        <v>0</v>
      </c>
      <c r="AE75" s="77">
        <f>'مصرف متادون'!Y75</f>
        <v>0</v>
      </c>
      <c r="AF75" s="77">
        <f>'مصرف متادون'!Z75</f>
        <v>0</v>
      </c>
      <c r="AG75" s="77">
        <f>'مصرف متادون'!AA75</f>
        <v>0</v>
      </c>
      <c r="AH75" s="77">
        <f>'مصرف متادون'!AB75</f>
        <v>0</v>
      </c>
      <c r="AI75" s="77">
        <f>'مصرف متادون'!AC75</f>
        <v>0</v>
      </c>
      <c r="AJ75" s="77">
        <f>'مصرف متادون'!AD75</f>
        <v>0</v>
      </c>
      <c r="AK75" s="77">
        <f>'مصرف متادون'!AE75</f>
        <v>0</v>
      </c>
      <c r="AL75" s="77">
        <f>'مصرف متادون'!AF75</f>
        <v>0</v>
      </c>
      <c r="AM75" s="77">
        <f>'مصرف متادون'!AG75</f>
        <v>0</v>
      </c>
      <c r="AN75" s="77">
        <f>'مصرف متادون'!AH75</f>
        <v>0</v>
      </c>
      <c r="AO75" s="77">
        <f>'مصرف متادون'!AI75</f>
        <v>0</v>
      </c>
      <c r="AP75" s="77">
        <f>'مصرف متادون'!AJ75</f>
        <v>0</v>
      </c>
      <c r="AQ75" s="77">
        <f>'مصرف متادون'!AK75</f>
        <v>0</v>
      </c>
      <c r="AR75" s="77">
        <f>'مصرف متادون'!AL75</f>
        <v>0</v>
      </c>
      <c r="AS75" s="77">
        <f>'مصرف متادون'!AM75</f>
        <v>0</v>
      </c>
      <c r="AT75" s="77">
        <f>'مصرف متادون'!AN75</f>
        <v>0</v>
      </c>
    </row>
    <row r="76" spans="1:46" x14ac:dyDescent="0.3">
      <c r="A76" s="77" t="str">
        <f>"m"&amp;'مصرف متادون'!A76</f>
        <v>m0</v>
      </c>
      <c r="B76" s="77">
        <f>'مصرف متادون'!B76</f>
        <v>0</v>
      </c>
      <c r="C76" s="77">
        <f>'مصرف متادون'!C76</f>
        <v>0</v>
      </c>
      <c r="D76" s="77">
        <f>'مصرف متادون'!D76</f>
        <v>0</v>
      </c>
      <c r="E76" s="77">
        <f>'مصرف متادون'!E76</f>
        <v>0</v>
      </c>
      <c r="F76" s="77">
        <f>'مصرف متادون'!F76</f>
        <v>0</v>
      </c>
      <c r="G76" s="77">
        <f>'مصرف متادون'!G76</f>
        <v>0</v>
      </c>
      <c r="H76" s="77" t="str">
        <f>'بیماران متادون'!B76</f>
        <v xml:space="preserve">یدالله </v>
      </c>
      <c r="I76" s="77" t="str">
        <f>'بیماران متادون'!C76</f>
        <v>احمدی</v>
      </c>
      <c r="J76" s="77" t="str">
        <f>'بیماران متادون'!D76</f>
        <v>حبیب الله</v>
      </c>
      <c r="K76" s="77">
        <f>'بیماران متادون'!F76</f>
        <v>0</v>
      </c>
      <c r="L76" s="77">
        <f>'بیماران متادون'!G76</f>
        <v>0</v>
      </c>
      <c r="M76" s="77">
        <f>'بیماران متادون'!H76</f>
        <v>0</v>
      </c>
      <c r="N76" s="77">
        <f>'بیماران متادون'!I76</f>
        <v>0</v>
      </c>
      <c r="O76" s="77">
        <f>'مصرف متادون'!I76</f>
        <v>0</v>
      </c>
      <c r="P76" s="77">
        <f>'مصرف متادون'!J76</f>
        <v>0</v>
      </c>
      <c r="Q76" s="77">
        <f>'مصرف متادون'!K76</f>
        <v>0</v>
      </c>
      <c r="R76" s="77">
        <f>'مصرف متادون'!L76</f>
        <v>0</v>
      </c>
      <c r="S76" s="77">
        <f>'مصرف متادون'!M76</f>
        <v>0</v>
      </c>
      <c r="T76" s="77">
        <f>'مصرف متادون'!N76</f>
        <v>0</v>
      </c>
      <c r="U76" s="77">
        <f>'مصرف متادون'!O76</f>
        <v>0</v>
      </c>
      <c r="V76" s="77">
        <f>'مصرف متادون'!P76</f>
        <v>0</v>
      </c>
      <c r="W76" s="77">
        <f>'مصرف متادون'!Q76</f>
        <v>0</v>
      </c>
      <c r="X76" s="77">
        <f>'مصرف متادون'!R76</f>
        <v>0</v>
      </c>
      <c r="Y76" s="77">
        <f>'مصرف متادون'!S76</f>
        <v>0</v>
      </c>
      <c r="Z76" s="77">
        <f>'مصرف متادون'!T76</f>
        <v>0</v>
      </c>
      <c r="AA76" s="77">
        <f>'مصرف متادون'!U76</f>
        <v>0</v>
      </c>
      <c r="AB76" s="77">
        <f>'مصرف متادون'!V76</f>
        <v>0</v>
      </c>
      <c r="AC76" s="77">
        <f>'مصرف متادون'!W76</f>
        <v>0</v>
      </c>
      <c r="AD76" s="77">
        <f>'مصرف متادون'!X76</f>
        <v>0</v>
      </c>
      <c r="AE76" s="77">
        <f>'مصرف متادون'!Y76</f>
        <v>0</v>
      </c>
      <c r="AF76" s="77">
        <f>'مصرف متادون'!Z76</f>
        <v>0</v>
      </c>
      <c r="AG76" s="77">
        <f>'مصرف متادون'!AA76</f>
        <v>0</v>
      </c>
      <c r="AH76" s="77">
        <f>'مصرف متادون'!AB76</f>
        <v>0</v>
      </c>
      <c r="AI76" s="77">
        <f>'مصرف متادون'!AC76</f>
        <v>0</v>
      </c>
      <c r="AJ76" s="77">
        <f>'مصرف متادون'!AD76</f>
        <v>0</v>
      </c>
      <c r="AK76" s="77">
        <f>'مصرف متادون'!AE76</f>
        <v>0</v>
      </c>
      <c r="AL76" s="77">
        <f>'مصرف متادون'!AF76</f>
        <v>0</v>
      </c>
      <c r="AM76" s="77">
        <f>'مصرف متادون'!AG76</f>
        <v>0</v>
      </c>
      <c r="AN76" s="77">
        <f>'مصرف متادون'!AH76</f>
        <v>0</v>
      </c>
      <c r="AO76" s="77">
        <f>'مصرف متادون'!AI76</f>
        <v>0</v>
      </c>
      <c r="AP76" s="77">
        <f>'مصرف متادون'!AJ76</f>
        <v>0</v>
      </c>
      <c r="AQ76" s="77">
        <f>'مصرف متادون'!AK76</f>
        <v>0</v>
      </c>
      <c r="AR76" s="77">
        <f>'مصرف متادون'!AL76</f>
        <v>0</v>
      </c>
      <c r="AS76" s="77">
        <f>'مصرف متادون'!AM76</f>
        <v>0</v>
      </c>
      <c r="AT76" s="77">
        <f>'مصرف متادون'!AN76</f>
        <v>0</v>
      </c>
    </row>
    <row r="77" spans="1:46" x14ac:dyDescent="0.3">
      <c r="A77" s="77" t="str">
        <f>"m"&amp;'مصرف متادون'!A77</f>
        <v>m0</v>
      </c>
      <c r="B77" s="77">
        <f>'مصرف متادون'!B77</f>
        <v>0</v>
      </c>
      <c r="C77" s="77">
        <f>'مصرف متادون'!C77</f>
        <v>0</v>
      </c>
      <c r="D77" s="77">
        <f>'مصرف متادون'!D77</f>
        <v>0</v>
      </c>
      <c r="E77" s="77">
        <f>'مصرف متادون'!E77</f>
        <v>0</v>
      </c>
      <c r="F77" s="77">
        <f>'مصرف متادون'!F77</f>
        <v>0</v>
      </c>
      <c r="G77" s="77">
        <f>'مصرف متادون'!G77</f>
        <v>0</v>
      </c>
      <c r="H77" s="77" t="str">
        <f>'بیماران متادون'!B77</f>
        <v>کاظم</v>
      </c>
      <c r="I77" s="77" t="str">
        <f>'بیماران متادون'!C77</f>
        <v>زارعی</v>
      </c>
      <c r="J77" s="77" t="str">
        <f>'بیماران متادون'!D77</f>
        <v>مجید</v>
      </c>
      <c r="K77" s="77">
        <f>'بیماران متادون'!F77</f>
        <v>0</v>
      </c>
      <c r="L77" s="77">
        <f>'بیماران متادون'!G77</f>
        <v>0</v>
      </c>
      <c r="M77" s="77">
        <f>'بیماران متادون'!H77</f>
        <v>0</v>
      </c>
      <c r="N77" s="77">
        <f>'بیماران متادون'!I77</f>
        <v>0</v>
      </c>
      <c r="O77" s="77">
        <f>'مصرف متادون'!I77</f>
        <v>0</v>
      </c>
      <c r="P77" s="77">
        <f>'مصرف متادون'!J77</f>
        <v>0</v>
      </c>
      <c r="Q77" s="77">
        <f>'مصرف متادون'!K77</f>
        <v>0</v>
      </c>
      <c r="R77" s="77">
        <f>'مصرف متادون'!L77</f>
        <v>0</v>
      </c>
      <c r="S77" s="77">
        <f>'مصرف متادون'!M77</f>
        <v>0</v>
      </c>
      <c r="T77" s="77">
        <f>'مصرف متادون'!N77</f>
        <v>0</v>
      </c>
      <c r="U77" s="77">
        <f>'مصرف متادون'!O77</f>
        <v>0</v>
      </c>
      <c r="V77" s="77">
        <f>'مصرف متادون'!P77</f>
        <v>0</v>
      </c>
      <c r="W77" s="77">
        <f>'مصرف متادون'!Q77</f>
        <v>0</v>
      </c>
      <c r="X77" s="77">
        <f>'مصرف متادون'!R77</f>
        <v>0</v>
      </c>
      <c r="Y77" s="77">
        <f>'مصرف متادون'!S77</f>
        <v>0</v>
      </c>
      <c r="Z77" s="77">
        <f>'مصرف متادون'!T77</f>
        <v>0</v>
      </c>
      <c r="AA77" s="77">
        <f>'مصرف متادون'!U77</f>
        <v>0</v>
      </c>
      <c r="AB77" s="77">
        <f>'مصرف متادون'!V77</f>
        <v>0</v>
      </c>
      <c r="AC77" s="77">
        <f>'مصرف متادون'!W77</f>
        <v>0</v>
      </c>
      <c r="AD77" s="77">
        <f>'مصرف متادون'!X77</f>
        <v>0</v>
      </c>
      <c r="AE77" s="77">
        <f>'مصرف متادون'!Y77</f>
        <v>0</v>
      </c>
      <c r="AF77" s="77">
        <f>'مصرف متادون'!Z77</f>
        <v>0</v>
      </c>
      <c r="AG77" s="77">
        <f>'مصرف متادون'!AA77</f>
        <v>0</v>
      </c>
      <c r="AH77" s="77">
        <f>'مصرف متادون'!AB77</f>
        <v>0</v>
      </c>
      <c r="AI77" s="77">
        <f>'مصرف متادون'!AC77</f>
        <v>0</v>
      </c>
      <c r="AJ77" s="77">
        <f>'مصرف متادون'!AD77</f>
        <v>0</v>
      </c>
      <c r="AK77" s="77">
        <f>'مصرف متادون'!AE77</f>
        <v>0</v>
      </c>
      <c r="AL77" s="77">
        <f>'مصرف متادون'!AF77</f>
        <v>0</v>
      </c>
      <c r="AM77" s="77">
        <f>'مصرف متادون'!AG77</f>
        <v>0</v>
      </c>
      <c r="AN77" s="77">
        <f>'مصرف متادون'!AH77</f>
        <v>0</v>
      </c>
      <c r="AO77" s="77">
        <f>'مصرف متادون'!AI77</f>
        <v>0</v>
      </c>
      <c r="AP77" s="77">
        <f>'مصرف متادون'!AJ77</f>
        <v>0</v>
      </c>
      <c r="AQ77" s="77">
        <f>'مصرف متادون'!AK77</f>
        <v>0</v>
      </c>
      <c r="AR77" s="77">
        <f>'مصرف متادون'!AL77</f>
        <v>0</v>
      </c>
      <c r="AS77" s="77">
        <f>'مصرف متادون'!AM77</f>
        <v>0</v>
      </c>
      <c r="AT77" s="77">
        <f>'مصرف متادون'!AN77</f>
        <v>0</v>
      </c>
    </row>
    <row r="78" spans="1:46" x14ac:dyDescent="0.3">
      <c r="A78" s="77" t="str">
        <f>"m"&amp;'مصرف متادون'!A78</f>
        <v>m0</v>
      </c>
      <c r="B78" s="77">
        <f>'مصرف متادون'!B78</f>
        <v>0</v>
      </c>
      <c r="C78" s="77">
        <f>'مصرف متادون'!C78</f>
        <v>0</v>
      </c>
      <c r="D78" s="77">
        <f>'مصرف متادون'!D78</f>
        <v>0</v>
      </c>
      <c r="E78" s="77">
        <f>'مصرف متادون'!E78</f>
        <v>0</v>
      </c>
      <c r="F78" s="77">
        <f>'مصرف متادون'!F78</f>
        <v>0</v>
      </c>
      <c r="G78" s="77">
        <f>'مصرف متادون'!G78</f>
        <v>0</v>
      </c>
      <c r="H78" s="77" t="str">
        <f>'بیماران متادون'!B78</f>
        <v xml:space="preserve">یونس </v>
      </c>
      <c r="I78" s="77" t="str">
        <f>'بیماران متادون'!C78</f>
        <v>خالدیان</v>
      </c>
      <c r="J78" s="77" t="str">
        <f>'بیماران متادون'!D78</f>
        <v>اسمعیل</v>
      </c>
      <c r="K78" s="77">
        <f>'بیماران متادون'!F78</f>
        <v>0</v>
      </c>
      <c r="L78" s="77">
        <f>'بیماران متادون'!G78</f>
        <v>0</v>
      </c>
      <c r="M78" s="77">
        <f>'بیماران متادون'!H78</f>
        <v>0</v>
      </c>
      <c r="N78" s="77">
        <f>'بیماران متادون'!I78</f>
        <v>0</v>
      </c>
      <c r="O78" s="77">
        <f>'مصرف متادون'!I78</f>
        <v>0</v>
      </c>
      <c r="P78" s="77">
        <f>'مصرف متادون'!J78</f>
        <v>0</v>
      </c>
      <c r="Q78" s="77">
        <f>'مصرف متادون'!K78</f>
        <v>0</v>
      </c>
      <c r="R78" s="77">
        <f>'مصرف متادون'!L78</f>
        <v>0</v>
      </c>
      <c r="S78" s="77">
        <f>'مصرف متادون'!M78</f>
        <v>0</v>
      </c>
      <c r="T78" s="77">
        <f>'مصرف متادون'!N78</f>
        <v>0</v>
      </c>
      <c r="U78" s="77">
        <f>'مصرف متادون'!O78</f>
        <v>0</v>
      </c>
      <c r="V78" s="77">
        <f>'مصرف متادون'!P78</f>
        <v>0</v>
      </c>
      <c r="W78" s="77">
        <f>'مصرف متادون'!Q78</f>
        <v>0</v>
      </c>
      <c r="X78" s="77">
        <f>'مصرف متادون'!R78</f>
        <v>0</v>
      </c>
      <c r="Y78" s="77">
        <f>'مصرف متادون'!S78</f>
        <v>0</v>
      </c>
      <c r="Z78" s="77">
        <f>'مصرف متادون'!T78</f>
        <v>0</v>
      </c>
      <c r="AA78" s="77">
        <f>'مصرف متادون'!U78</f>
        <v>0</v>
      </c>
      <c r="AB78" s="77">
        <f>'مصرف متادون'!V78</f>
        <v>0</v>
      </c>
      <c r="AC78" s="77">
        <f>'مصرف متادون'!W78</f>
        <v>0</v>
      </c>
      <c r="AD78" s="77">
        <f>'مصرف متادون'!X78</f>
        <v>0</v>
      </c>
      <c r="AE78" s="77">
        <f>'مصرف متادون'!Y78</f>
        <v>0</v>
      </c>
      <c r="AF78" s="77">
        <f>'مصرف متادون'!Z78</f>
        <v>0</v>
      </c>
      <c r="AG78" s="77">
        <f>'مصرف متادون'!AA78</f>
        <v>0</v>
      </c>
      <c r="AH78" s="77">
        <f>'مصرف متادون'!AB78</f>
        <v>0</v>
      </c>
      <c r="AI78" s="77">
        <f>'مصرف متادون'!AC78</f>
        <v>0</v>
      </c>
      <c r="AJ78" s="77">
        <f>'مصرف متادون'!AD78</f>
        <v>0</v>
      </c>
      <c r="AK78" s="77">
        <f>'مصرف متادون'!AE78</f>
        <v>0</v>
      </c>
      <c r="AL78" s="77">
        <f>'مصرف متادون'!AF78</f>
        <v>0</v>
      </c>
      <c r="AM78" s="77">
        <f>'مصرف متادون'!AG78</f>
        <v>0</v>
      </c>
      <c r="AN78" s="77">
        <f>'مصرف متادون'!AH78</f>
        <v>0</v>
      </c>
      <c r="AO78" s="77">
        <f>'مصرف متادون'!AI78</f>
        <v>0</v>
      </c>
      <c r="AP78" s="77">
        <f>'مصرف متادون'!AJ78</f>
        <v>0</v>
      </c>
      <c r="AQ78" s="77">
        <f>'مصرف متادون'!AK78</f>
        <v>0</v>
      </c>
      <c r="AR78" s="77">
        <f>'مصرف متادون'!AL78</f>
        <v>0</v>
      </c>
      <c r="AS78" s="77">
        <f>'مصرف متادون'!AM78</f>
        <v>0</v>
      </c>
      <c r="AT78" s="77">
        <f>'مصرف متادون'!AN78</f>
        <v>0</v>
      </c>
    </row>
    <row r="79" spans="1:46" x14ac:dyDescent="0.3">
      <c r="A79" s="77" t="str">
        <f>"m"&amp;'مصرف متادون'!A79</f>
        <v>m0</v>
      </c>
      <c r="B79" s="77">
        <f>'مصرف متادون'!B79</f>
        <v>0</v>
      </c>
      <c r="C79" s="77">
        <f>'مصرف متادون'!C79</f>
        <v>0</v>
      </c>
      <c r="D79" s="77">
        <f>'مصرف متادون'!D79</f>
        <v>0</v>
      </c>
      <c r="E79" s="77">
        <f>'مصرف متادون'!E79</f>
        <v>0</v>
      </c>
      <c r="F79" s="77">
        <f>'مصرف متادون'!F79</f>
        <v>0</v>
      </c>
      <c r="G79" s="77">
        <f>'مصرف متادون'!G79</f>
        <v>0</v>
      </c>
      <c r="H79" s="77" t="str">
        <f>'بیماران متادون'!B79</f>
        <v>حمیدرضا</v>
      </c>
      <c r="I79" s="77" t="str">
        <f>'بیماران متادون'!C79</f>
        <v>ارکیان</v>
      </c>
      <c r="J79" s="77" t="str">
        <f>'بیماران متادون'!D79</f>
        <v>علی</v>
      </c>
      <c r="K79" s="77">
        <f>'بیماران متادون'!F79</f>
        <v>0</v>
      </c>
      <c r="L79" s="77">
        <f>'بیماران متادون'!G79</f>
        <v>0</v>
      </c>
      <c r="M79" s="77">
        <f>'بیماران متادون'!H79</f>
        <v>0</v>
      </c>
      <c r="N79" s="77">
        <f>'بیماران متادون'!I79</f>
        <v>0</v>
      </c>
      <c r="O79" s="77">
        <f>'مصرف متادون'!I79</f>
        <v>0</v>
      </c>
      <c r="P79" s="77">
        <f>'مصرف متادون'!J79</f>
        <v>0</v>
      </c>
      <c r="Q79" s="77">
        <f>'مصرف متادون'!K79</f>
        <v>0</v>
      </c>
      <c r="R79" s="77">
        <f>'مصرف متادون'!L79</f>
        <v>0</v>
      </c>
      <c r="S79" s="77">
        <f>'مصرف متادون'!M79</f>
        <v>0</v>
      </c>
      <c r="T79" s="77">
        <f>'مصرف متادون'!N79</f>
        <v>0</v>
      </c>
      <c r="U79" s="77">
        <f>'مصرف متادون'!O79</f>
        <v>0</v>
      </c>
      <c r="V79" s="77">
        <f>'مصرف متادون'!P79</f>
        <v>0</v>
      </c>
      <c r="W79" s="77">
        <f>'مصرف متادون'!Q79</f>
        <v>0</v>
      </c>
      <c r="X79" s="77">
        <f>'مصرف متادون'!R79</f>
        <v>0</v>
      </c>
      <c r="Y79" s="77">
        <f>'مصرف متادون'!S79</f>
        <v>0</v>
      </c>
      <c r="Z79" s="77">
        <f>'مصرف متادون'!T79</f>
        <v>0</v>
      </c>
      <c r="AA79" s="77">
        <f>'مصرف متادون'!U79</f>
        <v>0</v>
      </c>
      <c r="AB79" s="77">
        <f>'مصرف متادون'!V79</f>
        <v>0</v>
      </c>
      <c r="AC79" s="77">
        <f>'مصرف متادون'!W79</f>
        <v>0</v>
      </c>
      <c r="AD79" s="77">
        <f>'مصرف متادون'!X79</f>
        <v>0</v>
      </c>
      <c r="AE79" s="77">
        <f>'مصرف متادون'!Y79</f>
        <v>0</v>
      </c>
      <c r="AF79" s="77">
        <f>'مصرف متادون'!Z79</f>
        <v>0</v>
      </c>
      <c r="AG79" s="77">
        <f>'مصرف متادون'!AA79</f>
        <v>0</v>
      </c>
      <c r="AH79" s="77">
        <f>'مصرف متادون'!AB79</f>
        <v>0</v>
      </c>
      <c r="AI79" s="77">
        <f>'مصرف متادون'!AC79</f>
        <v>0</v>
      </c>
      <c r="AJ79" s="77">
        <f>'مصرف متادون'!AD79</f>
        <v>0</v>
      </c>
      <c r="AK79" s="77">
        <f>'مصرف متادون'!AE79</f>
        <v>0</v>
      </c>
      <c r="AL79" s="77">
        <f>'مصرف متادون'!AF79</f>
        <v>0</v>
      </c>
      <c r="AM79" s="77">
        <f>'مصرف متادون'!AG79</f>
        <v>0</v>
      </c>
      <c r="AN79" s="77">
        <f>'مصرف متادون'!AH79</f>
        <v>0</v>
      </c>
      <c r="AO79" s="77">
        <f>'مصرف متادون'!AI79</f>
        <v>0</v>
      </c>
      <c r="AP79" s="77">
        <f>'مصرف متادون'!AJ79</f>
        <v>0</v>
      </c>
      <c r="AQ79" s="77">
        <f>'مصرف متادون'!AK79</f>
        <v>0</v>
      </c>
      <c r="AR79" s="77">
        <f>'مصرف متادون'!AL79</f>
        <v>0</v>
      </c>
      <c r="AS79" s="77">
        <f>'مصرف متادون'!AM79</f>
        <v>0</v>
      </c>
      <c r="AT79" s="77">
        <f>'مصرف متادون'!AN79</f>
        <v>0</v>
      </c>
    </row>
    <row r="80" spans="1:46" x14ac:dyDescent="0.3">
      <c r="A80" s="77" t="str">
        <f>"m"&amp;'مصرف متادون'!A80</f>
        <v>m0</v>
      </c>
      <c r="B80" s="77">
        <f>'مصرف متادون'!B80</f>
        <v>0</v>
      </c>
      <c r="C80" s="77">
        <f>'مصرف متادون'!C80</f>
        <v>0</v>
      </c>
      <c r="D80" s="77">
        <f>'مصرف متادون'!D80</f>
        <v>0</v>
      </c>
      <c r="E80" s="77">
        <f>'مصرف متادون'!E80</f>
        <v>0</v>
      </c>
      <c r="F80" s="77">
        <f>'مصرف متادون'!F80</f>
        <v>0</v>
      </c>
      <c r="G80" s="77">
        <f>'مصرف متادون'!G80</f>
        <v>0</v>
      </c>
      <c r="H80" s="77" t="str">
        <f>'بیماران متادون'!B80</f>
        <v>رضیه</v>
      </c>
      <c r="I80" s="77" t="str">
        <f>'بیماران متادون'!C80</f>
        <v>بیابانی</v>
      </c>
      <c r="J80" s="77" t="str">
        <f>'بیماران متادون'!D80</f>
        <v>موسی</v>
      </c>
      <c r="K80" s="77">
        <f>'بیماران متادون'!F80</f>
        <v>0</v>
      </c>
      <c r="L80" s="77">
        <f>'بیماران متادون'!G80</f>
        <v>0</v>
      </c>
      <c r="M80" s="77">
        <f>'بیماران متادون'!H80</f>
        <v>0</v>
      </c>
      <c r="N80" s="77">
        <f>'بیماران متادون'!I80</f>
        <v>0</v>
      </c>
      <c r="O80" s="77">
        <f>'مصرف متادون'!I80</f>
        <v>0</v>
      </c>
      <c r="P80" s="77">
        <f>'مصرف متادون'!J80</f>
        <v>0</v>
      </c>
      <c r="Q80" s="77">
        <f>'مصرف متادون'!K80</f>
        <v>0</v>
      </c>
      <c r="R80" s="77">
        <f>'مصرف متادون'!L80</f>
        <v>0</v>
      </c>
      <c r="S80" s="77">
        <f>'مصرف متادون'!M80</f>
        <v>0</v>
      </c>
      <c r="T80" s="77">
        <f>'مصرف متادون'!N80</f>
        <v>0</v>
      </c>
      <c r="U80" s="77">
        <f>'مصرف متادون'!O80</f>
        <v>0</v>
      </c>
      <c r="V80" s="77">
        <f>'مصرف متادون'!P80</f>
        <v>0</v>
      </c>
      <c r="W80" s="77">
        <f>'مصرف متادون'!Q80</f>
        <v>0</v>
      </c>
      <c r="X80" s="77">
        <f>'مصرف متادون'!R80</f>
        <v>0</v>
      </c>
      <c r="Y80" s="77">
        <f>'مصرف متادون'!S80</f>
        <v>0</v>
      </c>
      <c r="Z80" s="77">
        <f>'مصرف متادون'!T80</f>
        <v>0</v>
      </c>
      <c r="AA80" s="77">
        <f>'مصرف متادون'!U80</f>
        <v>0</v>
      </c>
      <c r="AB80" s="77">
        <f>'مصرف متادون'!V80</f>
        <v>0</v>
      </c>
      <c r="AC80" s="77">
        <f>'مصرف متادون'!W80</f>
        <v>0</v>
      </c>
      <c r="AD80" s="77">
        <f>'مصرف متادون'!X80</f>
        <v>0</v>
      </c>
      <c r="AE80" s="77">
        <f>'مصرف متادون'!Y80</f>
        <v>0</v>
      </c>
      <c r="AF80" s="77">
        <f>'مصرف متادون'!Z80</f>
        <v>0</v>
      </c>
      <c r="AG80" s="77">
        <f>'مصرف متادون'!AA80</f>
        <v>0</v>
      </c>
      <c r="AH80" s="77">
        <f>'مصرف متادون'!AB80</f>
        <v>0</v>
      </c>
      <c r="AI80" s="77">
        <f>'مصرف متادون'!AC80</f>
        <v>0</v>
      </c>
      <c r="AJ80" s="77">
        <f>'مصرف متادون'!AD80</f>
        <v>0</v>
      </c>
      <c r="AK80" s="77">
        <f>'مصرف متادون'!AE80</f>
        <v>0</v>
      </c>
      <c r="AL80" s="77">
        <f>'مصرف متادون'!AF80</f>
        <v>0</v>
      </c>
      <c r="AM80" s="77">
        <f>'مصرف متادون'!AG80</f>
        <v>0</v>
      </c>
      <c r="AN80" s="77">
        <f>'مصرف متادون'!AH80</f>
        <v>0</v>
      </c>
      <c r="AO80" s="77">
        <f>'مصرف متادون'!AI80</f>
        <v>0</v>
      </c>
      <c r="AP80" s="77">
        <f>'مصرف متادون'!AJ80</f>
        <v>0</v>
      </c>
      <c r="AQ80" s="77">
        <f>'مصرف متادون'!AK80</f>
        <v>0</v>
      </c>
      <c r="AR80" s="77">
        <f>'مصرف متادون'!AL80</f>
        <v>0</v>
      </c>
      <c r="AS80" s="77">
        <f>'مصرف متادون'!AM80</f>
        <v>0</v>
      </c>
      <c r="AT80" s="77">
        <f>'مصرف متادون'!AN80</f>
        <v>0</v>
      </c>
    </row>
    <row r="81" spans="1:46" x14ac:dyDescent="0.3">
      <c r="A81" s="77" t="str">
        <f>"m"&amp;'مصرف متادون'!A81</f>
        <v>m0</v>
      </c>
      <c r="B81" s="77">
        <f>'مصرف متادون'!B81</f>
        <v>0</v>
      </c>
      <c r="C81" s="77" t="e">
        <f>'مصرف متادون'!C81</f>
        <v>#REF!</v>
      </c>
      <c r="D81" s="77">
        <f>'مصرف متادون'!D81</f>
        <v>0</v>
      </c>
      <c r="E81" s="77">
        <f>'مصرف متادون'!E81</f>
        <v>0</v>
      </c>
      <c r="F81" s="77">
        <f>'مصرف متادون'!F81</f>
        <v>0</v>
      </c>
      <c r="G81" s="77">
        <f>'مصرف متادون'!G81</f>
        <v>0</v>
      </c>
      <c r="H81" s="77" t="str">
        <f>'بیماران متادون'!B81</f>
        <v xml:space="preserve">شورش </v>
      </c>
      <c r="I81" s="77" t="str">
        <f>'بیماران متادون'!C81</f>
        <v>فلاحی</v>
      </c>
      <c r="J81" s="77" t="str">
        <f>'بیماران متادون'!D81</f>
        <v>لطف  الله</v>
      </c>
      <c r="K81" s="77">
        <f>'بیماران متادون'!F81</f>
        <v>0</v>
      </c>
      <c r="L81" s="77">
        <f>'بیماران متادون'!G81</f>
        <v>0</v>
      </c>
      <c r="M81" s="77">
        <f>'بیماران متادون'!H81</f>
        <v>0</v>
      </c>
      <c r="N81" s="77">
        <f>'بیماران متادون'!I81</f>
        <v>0</v>
      </c>
      <c r="O81" s="77">
        <f>'مصرف متادون'!I81</f>
        <v>0</v>
      </c>
      <c r="P81" s="77">
        <f>'مصرف متادون'!J81</f>
        <v>0</v>
      </c>
      <c r="Q81" s="77">
        <f>'مصرف متادون'!K81</f>
        <v>0</v>
      </c>
      <c r="R81" s="77">
        <f>'مصرف متادون'!L81</f>
        <v>0</v>
      </c>
      <c r="S81" s="77">
        <f>'مصرف متادون'!M81</f>
        <v>0</v>
      </c>
      <c r="T81" s="77">
        <f>'مصرف متادون'!N81</f>
        <v>0</v>
      </c>
      <c r="U81" s="77">
        <f>'مصرف متادون'!O81</f>
        <v>0</v>
      </c>
      <c r="V81" s="77">
        <f>'مصرف متادون'!P81</f>
        <v>0</v>
      </c>
      <c r="W81" s="77">
        <f>'مصرف متادون'!Q81</f>
        <v>0</v>
      </c>
      <c r="X81" s="77">
        <f>'مصرف متادون'!R81</f>
        <v>0</v>
      </c>
      <c r="Y81" s="77">
        <f>'مصرف متادون'!S81</f>
        <v>0</v>
      </c>
      <c r="Z81" s="77">
        <f>'مصرف متادون'!T81</f>
        <v>0</v>
      </c>
      <c r="AA81" s="77">
        <f>'مصرف متادون'!U81</f>
        <v>0</v>
      </c>
      <c r="AB81" s="77">
        <f>'مصرف متادون'!V81</f>
        <v>0</v>
      </c>
      <c r="AC81" s="77">
        <f>'مصرف متادون'!W81</f>
        <v>0</v>
      </c>
      <c r="AD81" s="77">
        <f>'مصرف متادون'!X81</f>
        <v>0</v>
      </c>
      <c r="AE81" s="77">
        <f>'مصرف متادون'!Y81</f>
        <v>0</v>
      </c>
      <c r="AF81" s="77">
        <f>'مصرف متادون'!Z81</f>
        <v>0</v>
      </c>
      <c r="AG81" s="77">
        <f>'مصرف متادون'!AA81</f>
        <v>0</v>
      </c>
      <c r="AH81" s="77">
        <f>'مصرف متادون'!AB81</f>
        <v>0</v>
      </c>
      <c r="AI81" s="77">
        <f>'مصرف متادون'!AC81</f>
        <v>0</v>
      </c>
      <c r="AJ81" s="77">
        <f>'مصرف متادون'!AD81</f>
        <v>0</v>
      </c>
      <c r="AK81" s="77">
        <f>'مصرف متادون'!AE81</f>
        <v>0</v>
      </c>
      <c r="AL81" s="77">
        <f>'مصرف متادون'!AF81</f>
        <v>0</v>
      </c>
      <c r="AM81" s="77">
        <f>'مصرف متادون'!AG81</f>
        <v>0</v>
      </c>
      <c r="AN81" s="77">
        <f>'مصرف متادون'!AH81</f>
        <v>0</v>
      </c>
      <c r="AO81" s="77">
        <f>'مصرف متادون'!AI81</f>
        <v>0</v>
      </c>
      <c r="AP81" s="77">
        <f>'مصرف متادون'!AJ81</f>
        <v>0</v>
      </c>
      <c r="AQ81" s="77">
        <f>'مصرف متادون'!AK81</f>
        <v>0</v>
      </c>
      <c r="AR81" s="77">
        <f>'مصرف متادون'!AL81</f>
        <v>0</v>
      </c>
      <c r="AS81" s="77">
        <f>'مصرف متادون'!AM81</f>
        <v>0</v>
      </c>
      <c r="AT81" s="77">
        <f>'مصرف متادون'!AN81</f>
        <v>0</v>
      </c>
    </row>
    <row r="82" spans="1:46" x14ac:dyDescent="0.3">
      <c r="A82" s="77" t="str">
        <f>"m"&amp;'مصرف متادون'!A82</f>
        <v>m0</v>
      </c>
      <c r="B82" s="77">
        <f>'مصرف متادون'!B82</f>
        <v>0</v>
      </c>
      <c r="C82" s="77">
        <f>'مصرف متادون'!C82</f>
        <v>0</v>
      </c>
      <c r="D82" s="77">
        <f>'مصرف متادون'!D82</f>
        <v>0</v>
      </c>
      <c r="E82" s="77">
        <f>'مصرف متادون'!E82</f>
        <v>0</v>
      </c>
      <c r="F82" s="77">
        <f>'مصرف متادون'!F82</f>
        <v>0</v>
      </c>
      <c r="G82" s="77">
        <f>'مصرف متادون'!G82</f>
        <v>0</v>
      </c>
      <c r="H82" s="77" t="str">
        <f>'بیماران متادون'!B82</f>
        <v xml:space="preserve">صباح </v>
      </c>
      <c r="I82" s="77" t="str">
        <f>'بیماران متادون'!C82</f>
        <v>محمودیان</v>
      </c>
      <c r="J82" s="77" t="str">
        <f>'بیماران متادون'!D82</f>
        <v>محمدعزیز</v>
      </c>
      <c r="K82" s="77">
        <f>'بیماران متادون'!F82</f>
        <v>0</v>
      </c>
      <c r="L82" s="77">
        <f>'بیماران متادون'!G82</f>
        <v>0</v>
      </c>
      <c r="M82" s="77">
        <f>'بیماران متادون'!H82</f>
        <v>0</v>
      </c>
      <c r="N82" s="77">
        <f>'بیماران متادون'!I82</f>
        <v>0</v>
      </c>
      <c r="O82" s="77">
        <f>'مصرف متادون'!I82</f>
        <v>0</v>
      </c>
      <c r="P82" s="77">
        <f>'مصرف متادون'!J82</f>
        <v>0</v>
      </c>
      <c r="Q82" s="77">
        <f>'مصرف متادون'!K82</f>
        <v>0</v>
      </c>
      <c r="R82" s="77">
        <f>'مصرف متادون'!L82</f>
        <v>0</v>
      </c>
      <c r="S82" s="77">
        <f>'مصرف متادون'!M82</f>
        <v>0</v>
      </c>
      <c r="T82" s="77">
        <f>'مصرف متادون'!N82</f>
        <v>0</v>
      </c>
      <c r="U82" s="77">
        <f>'مصرف متادون'!O82</f>
        <v>0</v>
      </c>
      <c r="V82" s="77">
        <f>'مصرف متادون'!P82</f>
        <v>0</v>
      </c>
      <c r="W82" s="77" t="e">
        <f>'مصرف متادون'!#REF!</f>
        <v>#REF!</v>
      </c>
      <c r="X82" s="77">
        <f>'مصرف متادون'!R82</f>
        <v>0</v>
      </c>
      <c r="Y82" s="77">
        <f>'مصرف متادون'!S82</f>
        <v>0</v>
      </c>
      <c r="Z82" s="77">
        <f>'مصرف متادون'!T82</f>
        <v>0</v>
      </c>
      <c r="AA82" s="77">
        <f>'مصرف متادون'!U82</f>
        <v>0</v>
      </c>
      <c r="AB82" s="77">
        <f>'مصرف متادون'!V82</f>
        <v>0</v>
      </c>
      <c r="AC82" s="77">
        <f>'مصرف متادون'!W82</f>
        <v>0</v>
      </c>
      <c r="AD82" s="77">
        <f>'مصرف متادون'!X82</f>
        <v>0</v>
      </c>
      <c r="AE82" s="77">
        <f>'مصرف متادون'!Y82</f>
        <v>0</v>
      </c>
      <c r="AF82" s="77">
        <f>'مصرف متادون'!Z82</f>
        <v>0</v>
      </c>
      <c r="AG82" s="77">
        <f>'مصرف متادون'!AA82</f>
        <v>0</v>
      </c>
      <c r="AH82" s="77">
        <f>'مصرف متادون'!AB82</f>
        <v>0</v>
      </c>
      <c r="AI82" s="77">
        <f>'مصرف متادون'!AC82</f>
        <v>0</v>
      </c>
      <c r="AJ82" s="77">
        <f>'مصرف متادون'!AD82</f>
        <v>0</v>
      </c>
      <c r="AK82" s="77">
        <f>'مصرف متادون'!AE82</f>
        <v>0</v>
      </c>
      <c r="AL82" s="77">
        <f>'مصرف متادون'!AF82</f>
        <v>0</v>
      </c>
      <c r="AM82" s="77">
        <f>'مصرف متادون'!AG82</f>
        <v>0</v>
      </c>
      <c r="AN82" s="77">
        <f>'مصرف متادون'!AH82</f>
        <v>0</v>
      </c>
      <c r="AO82" s="77">
        <f>'مصرف متادون'!AI82</f>
        <v>0</v>
      </c>
      <c r="AP82" s="77">
        <f>'مصرف متادون'!AJ82</f>
        <v>0</v>
      </c>
      <c r="AQ82" s="77">
        <f>'مصرف متادون'!AK82</f>
        <v>0</v>
      </c>
      <c r="AR82" s="77">
        <f>'مصرف متادون'!AL82</f>
        <v>0</v>
      </c>
      <c r="AS82" s="77">
        <f>'مصرف متادون'!AM82</f>
        <v>0</v>
      </c>
      <c r="AT82" s="77">
        <f>'مصرف متادون'!AN82</f>
        <v>0</v>
      </c>
    </row>
    <row r="83" spans="1:46" x14ac:dyDescent="0.3">
      <c r="A83" s="77" t="str">
        <f>"m"&amp;'مصرف متادون'!A83</f>
        <v>m0</v>
      </c>
      <c r="B83" s="77">
        <f>'مصرف متادون'!B83</f>
        <v>0</v>
      </c>
      <c r="C83" s="77">
        <f>'مصرف متادون'!C83</f>
        <v>0</v>
      </c>
      <c r="D83" s="77">
        <f>'مصرف متادون'!D83</f>
        <v>0</v>
      </c>
      <c r="E83" s="77">
        <f>'مصرف متادون'!E83</f>
        <v>0</v>
      </c>
      <c r="F83" s="77">
        <f>'مصرف متادون'!F83</f>
        <v>0</v>
      </c>
      <c r="G83" s="77">
        <f>'مصرف متادون'!G83</f>
        <v>0</v>
      </c>
      <c r="H83" s="77" t="str">
        <f>'بیماران متادون'!B83</f>
        <v>مسعود</v>
      </c>
      <c r="I83" s="77" t="str">
        <f>'بیماران متادون'!C83</f>
        <v>محمودیان</v>
      </c>
      <c r="J83" s="77" t="str">
        <f>'بیماران متادون'!D83</f>
        <v>محمدعزیز</v>
      </c>
      <c r="K83" s="77">
        <f>'بیماران متادون'!F83</f>
        <v>0</v>
      </c>
      <c r="L83" s="77">
        <f>'بیماران متادون'!G83</f>
        <v>0</v>
      </c>
      <c r="M83" s="77">
        <f>'بیماران متادون'!H83</f>
        <v>0</v>
      </c>
      <c r="N83" s="77">
        <f>'بیماران متادون'!I83</f>
        <v>0</v>
      </c>
      <c r="O83" s="77">
        <f>'مصرف متادون'!I83</f>
        <v>0</v>
      </c>
      <c r="P83" s="77">
        <f>'مصرف متادون'!J83</f>
        <v>0</v>
      </c>
      <c r="Q83" s="77">
        <f>'مصرف متادون'!Q82</f>
        <v>0</v>
      </c>
      <c r="R83" s="77">
        <f>'مصرف متادون'!L83</f>
        <v>0</v>
      </c>
      <c r="S83" s="77">
        <f>'مصرف متادون'!M83</f>
        <v>0</v>
      </c>
      <c r="T83" s="77">
        <f>'مصرف متادون'!N83</f>
        <v>0</v>
      </c>
      <c r="U83" s="77">
        <f>'مصرف متادون'!O83</f>
        <v>0</v>
      </c>
      <c r="V83" s="77">
        <f>'مصرف متادون'!P83</f>
        <v>0</v>
      </c>
      <c r="W83" s="77">
        <f>'مصرف متادون'!Q83</f>
        <v>0</v>
      </c>
      <c r="X83" s="77">
        <f>'مصرف متادون'!R83</f>
        <v>0</v>
      </c>
      <c r="Y83" s="77">
        <f>'مصرف متادون'!S83</f>
        <v>0</v>
      </c>
      <c r="Z83" s="77">
        <f>'مصرف متادون'!T83</f>
        <v>0</v>
      </c>
      <c r="AA83" s="77">
        <f>'مصرف متادون'!U83</f>
        <v>0</v>
      </c>
      <c r="AB83" s="77">
        <f>'مصرف متادون'!V83</f>
        <v>0</v>
      </c>
      <c r="AC83" s="77">
        <f>'مصرف متادون'!W83</f>
        <v>0</v>
      </c>
      <c r="AD83" s="77">
        <f>'مصرف متادون'!X83</f>
        <v>0</v>
      </c>
      <c r="AE83" s="77">
        <f>'مصرف متادون'!Y83</f>
        <v>0</v>
      </c>
      <c r="AF83" s="77">
        <f>'مصرف متادون'!Z83</f>
        <v>0</v>
      </c>
      <c r="AG83" s="77">
        <f>'مصرف متادون'!AA83</f>
        <v>0</v>
      </c>
      <c r="AH83" s="77">
        <f>'مصرف متادون'!AB83</f>
        <v>0</v>
      </c>
      <c r="AI83" s="77">
        <f>'مصرف متادون'!AC83</f>
        <v>0</v>
      </c>
      <c r="AJ83" s="77">
        <f>'مصرف متادون'!AD83</f>
        <v>0</v>
      </c>
      <c r="AK83" s="77">
        <f>'مصرف متادون'!AE83</f>
        <v>0</v>
      </c>
      <c r="AL83" s="77">
        <f>'مصرف متادون'!AF83</f>
        <v>0</v>
      </c>
      <c r="AM83" s="77">
        <f>'مصرف متادون'!AG83</f>
        <v>0</v>
      </c>
      <c r="AN83" s="77">
        <f>'مصرف متادون'!AH83</f>
        <v>0</v>
      </c>
      <c r="AO83" s="77">
        <f>'مصرف متادون'!AI83</f>
        <v>0</v>
      </c>
      <c r="AP83" s="77">
        <f>'مصرف متادون'!AJ83</f>
        <v>0</v>
      </c>
      <c r="AQ83" s="77">
        <f>'مصرف متادون'!AK83</f>
        <v>0</v>
      </c>
      <c r="AR83" s="77">
        <f>'مصرف متادون'!AL83</f>
        <v>0</v>
      </c>
      <c r="AS83" s="77">
        <f>'مصرف متادون'!AM83</f>
        <v>0</v>
      </c>
      <c r="AT83" s="77">
        <f>'مصرف متادون'!AN83</f>
        <v>0</v>
      </c>
    </row>
    <row r="84" spans="1:46" x14ac:dyDescent="0.3">
      <c r="A84" s="77" t="str">
        <f>"m"&amp;'مصرف متادون'!A84</f>
        <v>m0</v>
      </c>
      <c r="B84" s="77">
        <f>'مصرف متادون'!B84</f>
        <v>0</v>
      </c>
      <c r="C84" s="77">
        <f>'مصرف متادون'!C84</f>
        <v>0</v>
      </c>
      <c r="D84" s="77">
        <f>'مصرف متادون'!D84</f>
        <v>0</v>
      </c>
      <c r="E84" s="77">
        <f>'مصرف متادون'!E84</f>
        <v>0</v>
      </c>
      <c r="F84" s="77">
        <f>'مصرف متادون'!F84</f>
        <v>0</v>
      </c>
      <c r="G84" s="77">
        <f>'مصرف متادون'!G84</f>
        <v>0</v>
      </c>
      <c r="H84" s="77" t="str">
        <f>'بیماران متادون'!B84</f>
        <v>هومن</v>
      </c>
      <c r="I84" s="77" t="str">
        <f>'بیماران متادون'!C84</f>
        <v>وکیلی</v>
      </c>
      <c r="J84" s="77">
        <f>'بیماران متادون'!D84</f>
        <v>0</v>
      </c>
      <c r="K84" s="77">
        <f>'بیماران متادون'!F84</f>
        <v>0</v>
      </c>
      <c r="L84" s="77">
        <f>'بیماران متادون'!G84</f>
        <v>0</v>
      </c>
      <c r="M84" s="77">
        <f>'بیماران متادون'!H84</f>
        <v>0</v>
      </c>
      <c r="N84" s="77">
        <f>'بیماران متادون'!I84</f>
        <v>0</v>
      </c>
      <c r="O84" s="77">
        <f>'مصرف متادون'!I84</f>
        <v>0</v>
      </c>
      <c r="P84" s="77">
        <f>'مصرف متادون'!J84</f>
        <v>0</v>
      </c>
      <c r="Q84" s="77">
        <f>'مصرف متادون'!K84</f>
        <v>0</v>
      </c>
      <c r="R84" s="77">
        <f>'مصرف متادون'!L84</f>
        <v>0</v>
      </c>
      <c r="S84" s="77">
        <f>'مصرف متادون'!M84</f>
        <v>0</v>
      </c>
      <c r="T84" s="77">
        <f>'مصرف متادون'!N84</f>
        <v>0</v>
      </c>
      <c r="U84" s="77">
        <f>'مصرف متادون'!O84</f>
        <v>0</v>
      </c>
      <c r="V84" s="77">
        <f>'مصرف متادون'!P84</f>
        <v>0</v>
      </c>
      <c r="W84" s="77">
        <f>'مصرف متادون'!Q84</f>
        <v>0</v>
      </c>
      <c r="X84" s="77">
        <f>'مصرف متادون'!R84</f>
        <v>0</v>
      </c>
      <c r="Y84" s="77">
        <f>'مصرف متادون'!S84</f>
        <v>0</v>
      </c>
      <c r="Z84" s="77">
        <f>'مصرف متادون'!T84</f>
        <v>0</v>
      </c>
      <c r="AA84" s="77">
        <f>'مصرف متادون'!U84</f>
        <v>0</v>
      </c>
      <c r="AB84" s="77">
        <f>'مصرف متادون'!V84</f>
        <v>0</v>
      </c>
      <c r="AC84" s="77">
        <f>'مصرف متادون'!W84</f>
        <v>0</v>
      </c>
      <c r="AD84" s="77">
        <f>'مصرف متادون'!X84</f>
        <v>0</v>
      </c>
      <c r="AE84" s="77">
        <f>'مصرف متادون'!Y84</f>
        <v>0</v>
      </c>
      <c r="AF84" s="77">
        <f>'مصرف متادون'!Z84</f>
        <v>0</v>
      </c>
      <c r="AG84" s="77">
        <f>'مصرف متادون'!AA84</f>
        <v>0</v>
      </c>
      <c r="AH84" s="77">
        <f>'مصرف متادون'!AB84</f>
        <v>0</v>
      </c>
      <c r="AI84" s="77">
        <f>'مصرف متادون'!AC84</f>
        <v>0</v>
      </c>
      <c r="AJ84" s="77">
        <f>'مصرف متادون'!AD84</f>
        <v>0</v>
      </c>
      <c r="AK84" s="77">
        <f>'مصرف متادون'!AE84</f>
        <v>0</v>
      </c>
      <c r="AL84" s="77">
        <f>'مصرف متادون'!AF84</f>
        <v>0</v>
      </c>
      <c r="AM84" s="77">
        <f>'مصرف متادون'!AG84</f>
        <v>0</v>
      </c>
      <c r="AN84" s="77">
        <f>'مصرف متادون'!AH84</f>
        <v>0</v>
      </c>
      <c r="AO84" s="77">
        <f>'مصرف متادون'!AI84</f>
        <v>0</v>
      </c>
      <c r="AP84" s="77">
        <f>'مصرف متادون'!AJ84</f>
        <v>0</v>
      </c>
      <c r="AQ84" s="77">
        <f>'مصرف متادون'!AK84</f>
        <v>0</v>
      </c>
      <c r="AR84" s="77">
        <f>'مصرف متادون'!AL84</f>
        <v>0</v>
      </c>
      <c r="AS84" s="77">
        <f>'مصرف متادون'!AM84</f>
        <v>0</v>
      </c>
      <c r="AT84" s="77">
        <f>'مصرف متادون'!AN84</f>
        <v>0</v>
      </c>
    </row>
    <row r="85" spans="1:46" x14ac:dyDescent="0.3">
      <c r="A85" s="77" t="str">
        <f>"m"&amp;'مصرف متادون'!A85</f>
        <v>m0</v>
      </c>
      <c r="B85" s="77">
        <f>'مصرف متادون'!B85</f>
        <v>0</v>
      </c>
      <c r="C85" s="77">
        <f>'مصرف متادون'!C85</f>
        <v>0</v>
      </c>
      <c r="D85" s="77">
        <f>'مصرف متادون'!D85</f>
        <v>0</v>
      </c>
      <c r="E85" s="77">
        <f>'مصرف متادون'!E85</f>
        <v>0</v>
      </c>
      <c r="F85" s="77">
        <f>'مصرف متادون'!F85</f>
        <v>0</v>
      </c>
      <c r="G85" s="77">
        <f>'مصرف متادون'!G85</f>
        <v>0</v>
      </c>
      <c r="H85" s="77" t="str">
        <f>'بیماران متادون'!B85</f>
        <v xml:space="preserve">اجلال </v>
      </c>
      <c r="I85" s="77" t="str">
        <f>'بیماران متادون'!C85</f>
        <v>مراد پور</v>
      </c>
      <c r="J85" s="77" t="str">
        <f>'بیماران متادون'!D85</f>
        <v>باقر</v>
      </c>
      <c r="K85" s="77">
        <f>'بیماران متادون'!F85</f>
        <v>0</v>
      </c>
      <c r="L85" s="77">
        <f>'بیماران متادون'!G85</f>
        <v>0</v>
      </c>
      <c r="M85" s="77">
        <f>'بیماران متادون'!H85</f>
        <v>0</v>
      </c>
      <c r="N85" s="77">
        <f>'بیماران متادون'!I85</f>
        <v>0</v>
      </c>
      <c r="O85" s="77">
        <f>'مصرف متادون'!I85</f>
        <v>0</v>
      </c>
      <c r="P85" s="77">
        <f>'مصرف متادون'!J85</f>
        <v>0</v>
      </c>
      <c r="Q85" s="77">
        <f>'مصرف متادون'!K85</f>
        <v>0</v>
      </c>
      <c r="R85" s="77">
        <f>'مصرف متادون'!L85</f>
        <v>0</v>
      </c>
      <c r="S85" s="77">
        <f>'مصرف متادون'!M85</f>
        <v>0</v>
      </c>
      <c r="T85" s="77">
        <f>'مصرف متادون'!N85</f>
        <v>0</v>
      </c>
      <c r="U85" s="77">
        <f>'مصرف متادون'!O85</f>
        <v>0</v>
      </c>
      <c r="V85" s="77">
        <f>'مصرف متادون'!P85</f>
        <v>0</v>
      </c>
      <c r="W85" s="77">
        <f>'مصرف متادون'!Q85</f>
        <v>0</v>
      </c>
      <c r="X85" s="77">
        <f>'مصرف متادون'!R85</f>
        <v>0</v>
      </c>
      <c r="Y85" s="77">
        <f>'مصرف متادون'!S85</f>
        <v>0</v>
      </c>
      <c r="Z85" s="77">
        <f>'مصرف متادون'!T85</f>
        <v>0</v>
      </c>
      <c r="AA85" s="77">
        <f>'مصرف متادون'!U85</f>
        <v>0</v>
      </c>
      <c r="AB85" s="77">
        <f>'مصرف متادون'!V85</f>
        <v>0</v>
      </c>
      <c r="AC85" s="77">
        <f>'مصرف متادون'!W85</f>
        <v>0</v>
      </c>
      <c r="AD85" s="77">
        <f>'مصرف متادون'!X85</f>
        <v>0</v>
      </c>
      <c r="AE85" s="77">
        <f>'مصرف متادون'!Y85</f>
        <v>0</v>
      </c>
      <c r="AF85" s="77">
        <f>'مصرف متادون'!Z85</f>
        <v>0</v>
      </c>
      <c r="AG85" s="77">
        <f>'مصرف متادون'!AA85</f>
        <v>0</v>
      </c>
      <c r="AH85" s="77">
        <f>'مصرف متادون'!AB85</f>
        <v>0</v>
      </c>
      <c r="AI85" s="77">
        <f>'مصرف متادون'!AC85</f>
        <v>0</v>
      </c>
      <c r="AJ85" s="77">
        <f>'مصرف متادون'!AD85</f>
        <v>0</v>
      </c>
      <c r="AK85" s="77">
        <f>'مصرف متادون'!AE85</f>
        <v>0</v>
      </c>
      <c r="AL85" s="77">
        <f>'مصرف متادون'!AF85</f>
        <v>0</v>
      </c>
      <c r="AM85" s="77">
        <f>'مصرف متادون'!AG85</f>
        <v>0</v>
      </c>
      <c r="AN85" s="77">
        <f>'مصرف متادون'!AH85</f>
        <v>0</v>
      </c>
      <c r="AO85" s="77">
        <f>'مصرف متادون'!AI85</f>
        <v>0</v>
      </c>
      <c r="AP85" s="77">
        <f>'مصرف متادون'!AJ85</f>
        <v>0</v>
      </c>
      <c r="AQ85" s="77">
        <f>'مصرف متادون'!AK85</f>
        <v>0</v>
      </c>
      <c r="AR85" s="77">
        <f>'مصرف متادون'!AL85</f>
        <v>0</v>
      </c>
      <c r="AS85" s="77">
        <f>'مصرف متادون'!AM85</f>
        <v>0</v>
      </c>
      <c r="AT85" s="77">
        <f>'مصرف متادون'!AN85</f>
        <v>0</v>
      </c>
    </row>
    <row r="86" spans="1:46" x14ac:dyDescent="0.3">
      <c r="A86" s="77" t="str">
        <f>"m"&amp;'مصرف متادون'!A86</f>
        <v>m0</v>
      </c>
      <c r="B86" s="77">
        <f>'مصرف متادون'!B86</f>
        <v>0</v>
      </c>
      <c r="C86" s="77">
        <f>'مصرف متادون'!C86</f>
        <v>0</v>
      </c>
      <c r="D86" s="77">
        <f>'مصرف متادون'!D86</f>
        <v>0</v>
      </c>
      <c r="E86" s="77">
        <f>'مصرف متادون'!E86</f>
        <v>0</v>
      </c>
      <c r="F86" s="77">
        <f>'مصرف متادون'!F86</f>
        <v>0</v>
      </c>
      <c r="G86" s="77">
        <f>'مصرف متادون'!G86</f>
        <v>0</v>
      </c>
      <c r="H86" s="77">
        <f>'بیماران متادون'!B86</f>
        <v>0</v>
      </c>
      <c r="I86" s="77">
        <f>'بیماران متادون'!C86</f>
        <v>0</v>
      </c>
      <c r="J86" s="77">
        <f>'بیماران متادون'!D86</f>
        <v>0</v>
      </c>
      <c r="K86" s="77">
        <f>'بیماران متادون'!F86</f>
        <v>0</v>
      </c>
      <c r="L86" s="77">
        <f>'بیماران متادون'!G86</f>
        <v>0</v>
      </c>
      <c r="M86" s="77">
        <f>'بیماران متادون'!H86</f>
        <v>0</v>
      </c>
      <c r="N86" s="77">
        <f>'بیماران متادون'!I86</f>
        <v>0</v>
      </c>
      <c r="O86" s="77">
        <f>'مصرف متادون'!I86</f>
        <v>0</v>
      </c>
      <c r="P86" s="77">
        <f>'مصرف متادون'!J86</f>
        <v>0</v>
      </c>
      <c r="Q86" s="77">
        <f>'مصرف متادون'!K86</f>
        <v>0</v>
      </c>
      <c r="R86" s="77">
        <f>'مصرف متادون'!L86</f>
        <v>0</v>
      </c>
      <c r="S86" s="77">
        <f>'مصرف متادون'!M86</f>
        <v>0</v>
      </c>
      <c r="T86" s="77">
        <f>'مصرف متادون'!N86</f>
        <v>0</v>
      </c>
      <c r="U86" s="77">
        <f>'مصرف متادون'!O86</f>
        <v>0</v>
      </c>
      <c r="V86" s="77">
        <f>'مصرف متادون'!P86</f>
        <v>0</v>
      </c>
      <c r="W86" s="77">
        <f>'مصرف متادون'!Q86</f>
        <v>0</v>
      </c>
      <c r="X86" s="77">
        <f>'مصرف متادون'!R86</f>
        <v>0</v>
      </c>
      <c r="Y86" s="77">
        <f>'مصرف متادون'!S86</f>
        <v>0</v>
      </c>
      <c r="Z86" s="77">
        <f>'مصرف متادون'!T86</f>
        <v>0</v>
      </c>
      <c r="AA86" s="77">
        <f>'مصرف متادون'!U86</f>
        <v>0</v>
      </c>
      <c r="AB86" s="77">
        <f>'مصرف متادون'!V86</f>
        <v>0</v>
      </c>
      <c r="AC86" s="77">
        <f>'مصرف متادون'!W86</f>
        <v>0</v>
      </c>
      <c r="AD86" s="77">
        <f>'مصرف متادون'!X86</f>
        <v>0</v>
      </c>
      <c r="AE86" s="77">
        <f>'مصرف متادون'!Y86</f>
        <v>0</v>
      </c>
      <c r="AF86" s="77">
        <f>'مصرف متادون'!Z86</f>
        <v>0</v>
      </c>
      <c r="AG86" s="77">
        <f>'مصرف متادون'!AA86</f>
        <v>0</v>
      </c>
      <c r="AH86" s="77">
        <f>'مصرف متادون'!AB86</f>
        <v>0</v>
      </c>
      <c r="AI86" s="77">
        <f>'مصرف متادون'!AC86</f>
        <v>0</v>
      </c>
      <c r="AJ86" s="77">
        <f>'مصرف متادون'!AD86</f>
        <v>0</v>
      </c>
      <c r="AK86" s="77">
        <f>'مصرف متادون'!AE86</f>
        <v>0</v>
      </c>
      <c r="AL86" s="77">
        <f>'مصرف متادون'!AF86</f>
        <v>0</v>
      </c>
      <c r="AM86" s="77">
        <f>'مصرف متادون'!AG86</f>
        <v>0</v>
      </c>
      <c r="AN86" s="77">
        <f>'مصرف متادون'!AH86</f>
        <v>0</v>
      </c>
      <c r="AO86" s="77">
        <f>'مصرف متادون'!AI86</f>
        <v>0</v>
      </c>
      <c r="AP86" s="77">
        <f>'مصرف متادون'!AJ86</f>
        <v>0</v>
      </c>
      <c r="AQ86" s="77">
        <f>'مصرف متادون'!AK86</f>
        <v>0</v>
      </c>
      <c r="AR86" s="77">
        <f>'مصرف متادون'!AL86</f>
        <v>0</v>
      </c>
      <c r="AS86" s="77">
        <f>'مصرف متادون'!AM86</f>
        <v>0</v>
      </c>
      <c r="AT86" s="77">
        <f>'مصرف متادون'!AN86</f>
        <v>0</v>
      </c>
    </row>
    <row r="87" spans="1:46" x14ac:dyDescent="0.3">
      <c r="A87" s="77" t="str">
        <f>"m"&amp;'مصرف متادون'!A87</f>
        <v>m0</v>
      </c>
      <c r="B87" s="77">
        <f>'مصرف متادون'!B87</f>
        <v>0</v>
      </c>
      <c r="C87" s="77">
        <f>'مصرف متادون'!C87</f>
        <v>0</v>
      </c>
      <c r="D87" s="77">
        <f>'مصرف متادون'!D87</f>
        <v>0</v>
      </c>
      <c r="E87" s="77">
        <f>'مصرف متادون'!E87</f>
        <v>0</v>
      </c>
      <c r="F87" s="77">
        <f>'مصرف متادون'!F87</f>
        <v>0</v>
      </c>
      <c r="G87" s="77">
        <f>'مصرف متادون'!G87</f>
        <v>0</v>
      </c>
      <c r="H87" s="77" t="str">
        <f>'بیماران متادون'!B87</f>
        <v xml:space="preserve">سیاووش </v>
      </c>
      <c r="I87" s="77" t="str">
        <f>'بیماران متادون'!C87</f>
        <v>قادری</v>
      </c>
      <c r="J87" s="77" t="str">
        <f>'بیماران متادون'!D87</f>
        <v>بهمن</v>
      </c>
      <c r="K87" s="77">
        <f>'بیماران متادون'!F87</f>
        <v>0</v>
      </c>
      <c r="L87" s="77">
        <f>'بیماران متادون'!G87</f>
        <v>0</v>
      </c>
      <c r="M87" s="77">
        <f>'بیماران متادون'!H87</f>
        <v>0</v>
      </c>
      <c r="N87" s="77">
        <f>'بیماران متادون'!I87</f>
        <v>0</v>
      </c>
      <c r="O87" s="77">
        <f>'مصرف متادون'!I87</f>
        <v>0</v>
      </c>
      <c r="P87" s="77">
        <f>'مصرف متادون'!J87</f>
        <v>0</v>
      </c>
      <c r="Q87" s="77">
        <f>'مصرف متادون'!K87</f>
        <v>0</v>
      </c>
      <c r="R87" s="77">
        <f>'مصرف متادون'!L87</f>
        <v>0</v>
      </c>
      <c r="S87" s="77">
        <f>'مصرف متادون'!M87</f>
        <v>0</v>
      </c>
      <c r="T87" s="77">
        <f>'مصرف متادون'!N87</f>
        <v>0</v>
      </c>
      <c r="U87" s="77">
        <f>'مصرف متادون'!O87</f>
        <v>0</v>
      </c>
      <c r="V87" s="77">
        <f>'مصرف متادون'!P87</f>
        <v>0</v>
      </c>
      <c r="W87" s="77">
        <f>'مصرف متادون'!Q87</f>
        <v>0</v>
      </c>
      <c r="X87" s="77">
        <f>'مصرف متادون'!R87</f>
        <v>0</v>
      </c>
      <c r="Y87" s="77">
        <f>'مصرف متادون'!S87</f>
        <v>0</v>
      </c>
      <c r="Z87" s="77">
        <f>'مصرف متادون'!T87</f>
        <v>0</v>
      </c>
      <c r="AA87" s="77">
        <f>'مصرف متادون'!U87</f>
        <v>0</v>
      </c>
      <c r="AB87" s="77">
        <f>'مصرف متادون'!V87</f>
        <v>0</v>
      </c>
      <c r="AC87" s="77">
        <f>'مصرف متادون'!W87</f>
        <v>0</v>
      </c>
      <c r="AD87" s="77">
        <f>'مصرف متادون'!X87</f>
        <v>0</v>
      </c>
      <c r="AE87" s="77">
        <f>'مصرف متادون'!Y87</f>
        <v>0</v>
      </c>
      <c r="AF87" s="77">
        <f>'مصرف متادون'!Z87</f>
        <v>0</v>
      </c>
      <c r="AG87" s="77">
        <f>'مصرف متادون'!AA87</f>
        <v>0</v>
      </c>
      <c r="AH87" s="77">
        <f>'مصرف متادون'!AB87</f>
        <v>0</v>
      </c>
      <c r="AI87" s="77">
        <f>'مصرف متادون'!AC87</f>
        <v>0</v>
      </c>
      <c r="AJ87" s="77">
        <f>'مصرف متادون'!AD87</f>
        <v>0</v>
      </c>
      <c r="AK87" s="77">
        <f>'مصرف متادون'!AE87</f>
        <v>0</v>
      </c>
      <c r="AL87" s="77">
        <f>'مصرف متادون'!AF87</f>
        <v>0</v>
      </c>
      <c r="AM87" s="77">
        <f>'مصرف متادون'!AG87</f>
        <v>0</v>
      </c>
      <c r="AN87" s="77">
        <f>'مصرف متادون'!AH87</f>
        <v>0</v>
      </c>
      <c r="AO87" s="77">
        <f>'مصرف متادون'!AI87</f>
        <v>0</v>
      </c>
      <c r="AP87" s="77">
        <f>'مصرف متادون'!AJ87</f>
        <v>0</v>
      </c>
      <c r="AQ87" s="77">
        <f>'مصرف متادون'!AK87</f>
        <v>0</v>
      </c>
      <c r="AR87" s="77">
        <f>'مصرف متادون'!AL87</f>
        <v>0</v>
      </c>
      <c r="AS87" s="77">
        <f>'مصرف متادون'!AM87</f>
        <v>0</v>
      </c>
      <c r="AT87" s="77">
        <f>'مصرف متادون'!AN87</f>
        <v>0</v>
      </c>
    </row>
    <row r="88" spans="1:46" x14ac:dyDescent="0.3">
      <c r="A88" s="77" t="str">
        <f>"m"&amp;'مصرف متادون'!A88</f>
        <v>m0</v>
      </c>
      <c r="B88" s="77">
        <f>'مصرف متادون'!B88</f>
        <v>0</v>
      </c>
      <c r="C88" s="77">
        <f>'مصرف متادون'!C88</f>
        <v>0</v>
      </c>
      <c r="D88" s="77">
        <f>'مصرف متادون'!D88</f>
        <v>0</v>
      </c>
      <c r="E88" s="77">
        <f>'مصرف متادون'!E88</f>
        <v>0</v>
      </c>
      <c r="F88" s="77">
        <f>'مصرف متادون'!F88</f>
        <v>0</v>
      </c>
      <c r="G88" s="77">
        <f>'مصرف متادون'!G88</f>
        <v>0</v>
      </c>
      <c r="H88" s="77" t="str">
        <f>'بیماران متادون'!B88</f>
        <v xml:space="preserve">سلمان </v>
      </c>
      <c r="I88" s="77" t="str">
        <f>'بیماران متادون'!C88</f>
        <v>رحمانی</v>
      </c>
      <c r="J88" s="77" t="str">
        <f>'بیماران متادون'!D88</f>
        <v>ابراهیم</v>
      </c>
      <c r="K88" s="77">
        <f>'بیماران متادون'!F88</f>
        <v>0</v>
      </c>
      <c r="L88" s="77">
        <f>'بیماران متادون'!G88</f>
        <v>0</v>
      </c>
      <c r="M88" s="77">
        <f>'بیماران متادون'!H88</f>
        <v>0</v>
      </c>
      <c r="N88" s="77">
        <f>'بیماران متادون'!I88</f>
        <v>0</v>
      </c>
      <c r="O88" s="77">
        <f>'مصرف متادون'!I88</f>
        <v>0</v>
      </c>
      <c r="P88" s="77">
        <f>'مصرف متادون'!J88</f>
        <v>0</v>
      </c>
      <c r="Q88" s="77">
        <f>'مصرف متادون'!K88</f>
        <v>0</v>
      </c>
      <c r="R88" s="77">
        <f>'مصرف متادون'!L88</f>
        <v>0</v>
      </c>
      <c r="S88" s="77">
        <f>'مصرف متادون'!M88</f>
        <v>0</v>
      </c>
      <c r="T88" s="77">
        <f>'مصرف متادون'!N88</f>
        <v>0</v>
      </c>
      <c r="U88" s="77">
        <f>'مصرف متادون'!O88</f>
        <v>0</v>
      </c>
      <c r="V88" s="77">
        <f>'مصرف متادون'!P88</f>
        <v>0</v>
      </c>
      <c r="W88" s="77">
        <f>'مصرف متادون'!Q88</f>
        <v>0</v>
      </c>
      <c r="X88" s="77">
        <f>'مصرف متادون'!R88</f>
        <v>0</v>
      </c>
      <c r="Y88" s="77">
        <f>'مصرف متادون'!S88</f>
        <v>0</v>
      </c>
      <c r="Z88" s="77">
        <f>'مصرف متادون'!T88</f>
        <v>0</v>
      </c>
      <c r="AA88" s="77">
        <f>'مصرف متادون'!U88</f>
        <v>0</v>
      </c>
      <c r="AB88" s="77">
        <f>'مصرف متادون'!V88</f>
        <v>0</v>
      </c>
      <c r="AC88" s="77">
        <f>'مصرف متادون'!W88</f>
        <v>0</v>
      </c>
      <c r="AD88" s="77">
        <f>'مصرف متادون'!X88</f>
        <v>0</v>
      </c>
      <c r="AE88" s="77">
        <f>'مصرف متادون'!Y88</f>
        <v>0</v>
      </c>
      <c r="AF88" s="77">
        <f>'مصرف متادون'!Z88</f>
        <v>0</v>
      </c>
      <c r="AG88" s="77">
        <f>'مصرف متادون'!AA88</f>
        <v>0</v>
      </c>
      <c r="AH88" s="77">
        <f>'مصرف متادون'!AB88</f>
        <v>0</v>
      </c>
      <c r="AI88" s="77">
        <f>'مصرف متادون'!AC88</f>
        <v>0</v>
      </c>
      <c r="AJ88" s="77">
        <f>'مصرف متادون'!AD88</f>
        <v>0</v>
      </c>
      <c r="AK88" s="77">
        <f>'مصرف متادون'!AE88</f>
        <v>0</v>
      </c>
      <c r="AL88" s="77">
        <f>'مصرف متادون'!AF88</f>
        <v>0</v>
      </c>
      <c r="AM88" s="77">
        <f>'مصرف متادون'!AG88</f>
        <v>0</v>
      </c>
      <c r="AN88" s="77">
        <f>'مصرف متادون'!AH88</f>
        <v>0</v>
      </c>
      <c r="AO88" s="77">
        <f>'مصرف متادون'!AI88</f>
        <v>0</v>
      </c>
      <c r="AP88" s="77">
        <f>'مصرف متادون'!AJ88</f>
        <v>0</v>
      </c>
      <c r="AQ88" s="77">
        <f>'مصرف متادون'!AK88</f>
        <v>0</v>
      </c>
      <c r="AR88" s="77">
        <f>'مصرف متادون'!AL88</f>
        <v>0</v>
      </c>
      <c r="AS88" s="77">
        <f>'مصرف متادون'!AM88</f>
        <v>0</v>
      </c>
      <c r="AT88" s="77">
        <f>'مصرف متادون'!AN88</f>
        <v>0</v>
      </c>
    </row>
    <row r="89" spans="1:46" x14ac:dyDescent="0.3">
      <c r="A89" s="77" t="str">
        <f>"m"&amp;'مصرف متادون'!A89</f>
        <v>m0</v>
      </c>
      <c r="B89" s="77">
        <f>'مصرف متادون'!B89</f>
        <v>0</v>
      </c>
      <c r="C89" s="77">
        <f>'مصرف متادون'!C89</f>
        <v>0</v>
      </c>
      <c r="D89" s="77">
        <f>'مصرف متادون'!D89</f>
        <v>0</v>
      </c>
      <c r="E89" s="77">
        <f>'مصرف متادون'!E89</f>
        <v>0</v>
      </c>
      <c r="F89" s="77">
        <f>'مصرف متادون'!F89</f>
        <v>0</v>
      </c>
      <c r="G89" s="77">
        <f>'مصرف متادون'!G89</f>
        <v>0</v>
      </c>
      <c r="H89" s="77" t="str">
        <f>'بیماران متادون'!B89</f>
        <v xml:space="preserve">اسدالله </v>
      </c>
      <c r="I89" s="77" t="str">
        <f>'بیماران متادون'!C89</f>
        <v>بابایی</v>
      </c>
      <c r="J89" s="77" t="str">
        <f>'بیماران متادون'!D89</f>
        <v>محمد</v>
      </c>
      <c r="K89" s="77">
        <f>'بیماران متادون'!F89</f>
        <v>0</v>
      </c>
      <c r="L89" s="77">
        <f>'بیماران متادون'!G89</f>
        <v>0</v>
      </c>
      <c r="M89" s="77">
        <f>'بیماران متادون'!H89</f>
        <v>0</v>
      </c>
      <c r="N89" s="77">
        <f>'بیماران متادون'!I89</f>
        <v>0</v>
      </c>
      <c r="O89" s="77">
        <f>'مصرف متادون'!I89</f>
        <v>0</v>
      </c>
      <c r="P89" s="77">
        <f>'مصرف متادون'!J89</f>
        <v>0</v>
      </c>
      <c r="Q89" s="77">
        <f>'مصرف متادون'!K89</f>
        <v>0</v>
      </c>
      <c r="R89" s="77">
        <f>'مصرف متادون'!L89</f>
        <v>0</v>
      </c>
      <c r="S89" s="77">
        <f>'مصرف متادون'!M89</f>
        <v>0</v>
      </c>
      <c r="T89" s="77">
        <f>'مصرف متادون'!N89</f>
        <v>0</v>
      </c>
      <c r="U89" s="77">
        <f>'مصرف متادون'!O89</f>
        <v>0</v>
      </c>
      <c r="V89" s="77">
        <f>'مصرف متادون'!P89</f>
        <v>0</v>
      </c>
      <c r="W89" s="77">
        <f>'مصرف متادون'!Q89</f>
        <v>0</v>
      </c>
      <c r="X89" s="77">
        <f>'مصرف متادون'!R89</f>
        <v>0</v>
      </c>
      <c r="Y89" s="77">
        <f>'مصرف متادون'!S89</f>
        <v>0</v>
      </c>
      <c r="Z89" s="77">
        <f>'مصرف متادون'!T89</f>
        <v>0</v>
      </c>
      <c r="AA89" s="77">
        <f>'مصرف متادون'!U89</f>
        <v>0</v>
      </c>
      <c r="AB89" s="77">
        <f>'مصرف متادون'!V89</f>
        <v>0</v>
      </c>
      <c r="AC89" s="77">
        <f>'مصرف متادون'!W89</f>
        <v>0</v>
      </c>
      <c r="AD89" s="77">
        <f>'مصرف متادون'!X89</f>
        <v>0</v>
      </c>
      <c r="AE89" s="77">
        <f>'مصرف متادون'!Y89</f>
        <v>0</v>
      </c>
      <c r="AF89" s="77">
        <f>'مصرف متادون'!Z89</f>
        <v>0</v>
      </c>
      <c r="AG89" s="77">
        <f>'مصرف متادون'!AA89</f>
        <v>0</v>
      </c>
      <c r="AH89" s="77">
        <f>'مصرف متادون'!AB89</f>
        <v>0</v>
      </c>
      <c r="AI89" s="77">
        <f>'مصرف متادون'!AC89</f>
        <v>0</v>
      </c>
      <c r="AJ89" s="77">
        <f>'مصرف متادون'!AD89</f>
        <v>0</v>
      </c>
      <c r="AK89" s="77">
        <f>'مصرف متادون'!AE89</f>
        <v>0</v>
      </c>
      <c r="AL89" s="77">
        <f>'مصرف متادون'!AF89</f>
        <v>0</v>
      </c>
      <c r="AM89" s="77">
        <f>'مصرف متادون'!AG89</f>
        <v>0</v>
      </c>
      <c r="AN89" s="77">
        <f>'مصرف متادون'!AH89</f>
        <v>0</v>
      </c>
      <c r="AO89" s="77">
        <f>'مصرف متادون'!AI89</f>
        <v>0</v>
      </c>
      <c r="AP89" s="77">
        <f>'مصرف متادون'!AJ89</f>
        <v>0</v>
      </c>
      <c r="AQ89" s="77">
        <f>'مصرف متادون'!AK89</f>
        <v>0</v>
      </c>
      <c r="AR89" s="77">
        <f>'مصرف متادون'!AL89</f>
        <v>0</v>
      </c>
      <c r="AS89" s="77">
        <f>'مصرف متادون'!AM89</f>
        <v>0</v>
      </c>
      <c r="AT89" s="77">
        <f>'مصرف متادون'!AN89</f>
        <v>0</v>
      </c>
    </row>
    <row r="90" spans="1:46" x14ac:dyDescent="0.3">
      <c r="A90" s="77" t="str">
        <f>"m"&amp;'مصرف متادون'!A90</f>
        <v>m0</v>
      </c>
      <c r="B90" s="77" t="e">
        <f>'مصرف متادون'!B90</f>
        <v>#REF!</v>
      </c>
      <c r="C90" s="77">
        <f>'مصرف متادون'!C90</f>
        <v>0</v>
      </c>
      <c r="D90" s="77">
        <f>'مصرف متادون'!D90</f>
        <v>0</v>
      </c>
      <c r="E90" s="77">
        <f>'مصرف متادون'!E90</f>
        <v>0</v>
      </c>
      <c r="F90" s="77">
        <f>'مصرف متادون'!F90</f>
        <v>0</v>
      </c>
      <c r="G90" s="77">
        <f>'مصرف متادون'!G90</f>
        <v>0</v>
      </c>
      <c r="H90" s="77">
        <f>'بیماران متادون'!B91</f>
        <v>0</v>
      </c>
      <c r="I90" s="77">
        <f>'بیماران متادون'!C91</f>
        <v>0</v>
      </c>
      <c r="J90" s="77">
        <f>'بیماران متادون'!D91</f>
        <v>0</v>
      </c>
      <c r="K90" s="77">
        <f>'بیماران متادون'!F90</f>
        <v>0</v>
      </c>
      <c r="L90" s="77">
        <f>'بیماران متادون'!G91</f>
        <v>0</v>
      </c>
      <c r="M90" s="77">
        <f>'بیماران متادون'!H90</f>
        <v>0</v>
      </c>
      <c r="N90" s="77">
        <f>'بیماران متادون'!I90</f>
        <v>0</v>
      </c>
      <c r="O90" s="77">
        <f>'مصرف متادون'!I90</f>
        <v>0</v>
      </c>
      <c r="P90" s="77">
        <f>'مصرف متادون'!J90</f>
        <v>0</v>
      </c>
      <c r="Q90" s="77">
        <f>'مصرف متادون'!K90</f>
        <v>0</v>
      </c>
      <c r="R90" s="77">
        <f>'مصرف متادون'!L90</f>
        <v>0</v>
      </c>
      <c r="S90" s="77">
        <f>'مصرف متادون'!M90</f>
        <v>0</v>
      </c>
      <c r="T90" s="77">
        <f>'مصرف متادون'!N90</f>
        <v>0</v>
      </c>
      <c r="U90" s="77">
        <f>'مصرف متادون'!O90</f>
        <v>0</v>
      </c>
      <c r="V90" s="77">
        <f>'مصرف متادون'!P90</f>
        <v>0</v>
      </c>
      <c r="W90" s="77">
        <f>'مصرف متادون'!Q90</f>
        <v>0</v>
      </c>
      <c r="X90" s="77">
        <f>'مصرف متادون'!R90</f>
        <v>0</v>
      </c>
      <c r="Y90" s="77">
        <f>'مصرف متادون'!S90</f>
        <v>0</v>
      </c>
      <c r="Z90" s="77">
        <f>'مصرف متادون'!T90</f>
        <v>0</v>
      </c>
      <c r="AA90" s="77">
        <f>'مصرف متادون'!U90</f>
        <v>0</v>
      </c>
      <c r="AB90" s="77">
        <f>'مصرف متادون'!V90</f>
        <v>0</v>
      </c>
      <c r="AC90" s="77">
        <f>'مصرف متادون'!W90</f>
        <v>0</v>
      </c>
      <c r="AD90" s="77">
        <f>'مصرف متادون'!X90</f>
        <v>0</v>
      </c>
      <c r="AE90" s="77">
        <f>'مصرف متادون'!Y90</f>
        <v>0</v>
      </c>
      <c r="AF90" s="77">
        <f>'مصرف متادون'!Z90</f>
        <v>0</v>
      </c>
      <c r="AG90" s="77">
        <f>'مصرف متادون'!AA90</f>
        <v>0</v>
      </c>
      <c r="AH90" s="77">
        <f>'مصرف متادون'!AB90</f>
        <v>0</v>
      </c>
      <c r="AI90" s="77">
        <f>'مصرف متادون'!AC90</f>
        <v>0</v>
      </c>
      <c r="AJ90" s="77">
        <f>'مصرف متادون'!AD90</f>
        <v>0</v>
      </c>
      <c r="AK90" s="77">
        <f>'مصرف متادون'!AE90</f>
        <v>0</v>
      </c>
      <c r="AL90" s="77">
        <f>'مصرف متادون'!AF90</f>
        <v>0</v>
      </c>
      <c r="AM90" s="77">
        <f>'مصرف متادون'!AG90</f>
        <v>0</v>
      </c>
      <c r="AN90" s="77">
        <f>'مصرف متادون'!AH90</f>
        <v>0</v>
      </c>
      <c r="AO90" s="77">
        <f>'مصرف متادون'!AI90</f>
        <v>0</v>
      </c>
      <c r="AP90" s="77">
        <f>'مصرف متادون'!AJ90</f>
        <v>0</v>
      </c>
      <c r="AQ90" s="77">
        <f>'مصرف متادون'!AK90</f>
        <v>0</v>
      </c>
      <c r="AR90" s="77">
        <f>'مصرف متادون'!AL90</f>
        <v>0</v>
      </c>
      <c r="AS90" s="77">
        <f>'مصرف متادون'!AM90</f>
        <v>0</v>
      </c>
      <c r="AT90" s="77">
        <f>'مصرف متادون'!AN90</f>
        <v>0</v>
      </c>
    </row>
    <row r="91" spans="1:46" x14ac:dyDescent="0.3">
      <c r="A91" s="77" t="str">
        <f>"m"&amp;'مصرف متادون'!A91</f>
        <v>m0</v>
      </c>
      <c r="B91" s="77">
        <f>'مصرف متادون'!B91</f>
        <v>0</v>
      </c>
      <c r="C91" s="77" t="e">
        <f>'مصرف متادون'!C91</f>
        <v>#REF!</v>
      </c>
      <c r="D91" s="77">
        <f>'مصرف متادون'!D91</f>
        <v>0</v>
      </c>
      <c r="E91" s="77">
        <f>'مصرف متادون'!E91</f>
        <v>0</v>
      </c>
      <c r="F91" s="77">
        <f>'مصرف متادون'!F91</f>
        <v>0</v>
      </c>
      <c r="G91" s="77">
        <f>'مصرف متادون'!G91</f>
        <v>0</v>
      </c>
      <c r="H91" s="77" t="e">
        <f>'بیماران متادون'!#REF!</f>
        <v>#REF!</v>
      </c>
      <c r="I91" s="77" t="e">
        <f>'بیماران متادون'!#REF!</f>
        <v>#REF!</v>
      </c>
      <c r="J91" s="77" t="e">
        <f>'بیماران متادون'!#REF!</f>
        <v>#REF!</v>
      </c>
      <c r="K91" s="77">
        <f>'بیماران متادون'!F91</f>
        <v>0</v>
      </c>
      <c r="L91" s="77" t="e">
        <f>'بیماران متادون'!#REF!</f>
        <v>#REF!</v>
      </c>
      <c r="M91" s="77">
        <f>'بیماران متادون'!H91</f>
        <v>0</v>
      </c>
      <c r="N91" s="77">
        <f>'بیماران متادون'!I91</f>
        <v>0</v>
      </c>
      <c r="O91" s="77">
        <f>'مصرف متادون'!I91</f>
        <v>0</v>
      </c>
      <c r="P91" s="77">
        <f>'مصرف متادون'!J91</f>
        <v>0</v>
      </c>
      <c r="Q91" s="77">
        <f>'مصرف متادون'!K91</f>
        <v>0</v>
      </c>
      <c r="R91" s="77">
        <f>'مصرف متادون'!L91</f>
        <v>0</v>
      </c>
      <c r="S91" s="77">
        <f>'مصرف متادون'!M91</f>
        <v>0</v>
      </c>
      <c r="T91" s="77">
        <f>'مصرف متادون'!N91</f>
        <v>0</v>
      </c>
      <c r="U91" s="77">
        <f>'مصرف متادون'!O91</f>
        <v>0</v>
      </c>
      <c r="V91" s="77">
        <f>'مصرف متادون'!P91</f>
        <v>0</v>
      </c>
      <c r="W91" s="77">
        <f>'مصرف متادون'!Q91</f>
        <v>0</v>
      </c>
      <c r="X91" s="77">
        <f>'مصرف متادون'!R91</f>
        <v>0</v>
      </c>
      <c r="Y91" s="77">
        <f>'مصرف متادون'!S91</f>
        <v>0</v>
      </c>
      <c r="Z91" s="77">
        <f>'مصرف متادون'!T91</f>
        <v>0</v>
      </c>
      <c r="AA91" s="77">
        <f>'مصرف متادون'!U91</f>
        <v>0</v>
      </c>
      <c r="AB91" s="77">
        <f>'مصرف متادون'!V91</f>
        <v>0</v>
      </c>
      <c r="AC91" s="77">
        <f>'مصرف متادون'!W91</f>
        <v>0</v>
      </c>
      <c r="AD91" s="77">
        <f>'مصرف متادون'!X91</f>
        <v>0</v>
      </c>
      <c r="AE91" s="77">
        <f>'مصرف متادون'!Y91</f>
        <v>0</v>
      </c>
      <c r="AF91" s="77">
        <f>'مصرف متادون'!Z91</f>
        <v>0</v>
      </c>
      <c r="AG91" s="77">
        <f>'مصرف متادون'!AA91</f>
        <v>0</v>
      </c>
      <c r="AH91" s="77">
        <f>'مصرف متادون'!AB91</f>
        <v>0</v>
      </c>
      <c r="AI91" s="77">
        <f>'مصرف متادون'!AC91</f>
        <v>0</v>
      </c>
      <c r="AJ91" s="77">
        <f>'مصرف متادون'!AD91</f>
        <v>0</v>
      </c>
      <c r="AK91" s="77">
        <f>'مصرف متادون'!AE91</f>
        <v>0</v>
      </c>
      <c r="AL91" s="77">
        <f>'مصرف متادون'!AF91</f>
        <v>0</v>
      </c>
      <c r="AM91" s="77">
        <f>'مصرف متادون'!AG91</f>
        <v>0</v>
      </c>
      <c r="AN91" s="77">
        <f>'مصرف متادون'!AH91</f>
        <v>0</v>
      </c>
      <c r="AO91" s="77">
        <f>'مصرف متادون'!AI91</f>
        <v>0</v>
      </c>
      <c r="AP91" s="77">
        <f>'مصرف متادون'!AJ91</f>
        <v>0</v>
      </c>
      <c r="AQ91" s="77">
        <f>'مصرف متادون'!AK91</f>
        <v>0</v>
      </c>
      <c r="AR91" s="77">
        <f>'مصرف متادون'!AL91</f>
        <v>0</v>
      </c>
      <c r="AS91" s="77">
        <f>'مصرف متادون'!AM91</f>
        <v>0</v>
      </c>
      <c r="AT91" s="77">
        <f>'مصرف متادون'!AN91</f>
        <v>0</v>
      </c>
    </row>
    <row r="92" spans="1:46" x14ac:dyDescent="0.3">
      <c r="A92" s="77" t="str">
        <f>"m"&amp;'مصرف متادون'!A92</f>
        <v>m0</v>
      </c>
      <c r="B92" s="77">
        <f>'مصرف متادون'!B92</f>
        <v>0</v>
      </c>
      <c r="C92" s="77">
        <f>'مصرف متادون'!C92</f>
        <v>0</v>
      </c>
      <c r="D92" s="77">
        <f>'مصرف متادون'!D92</f>
        <v>0</v>
      </c>
      <c r="E92" s="77">
        <f>'مصرف متادون'!E92</f>
        <v>0</v>
      </c>
      <c r="F92" s="77">
        <f>'مصرف متادون'!F92</f>
        <v>0</v>
      </c>
      <c r="G92" s="77">
        <f>'مصرف متادون'!G92</f>
        <v>0</v>
      </c>
      <c r="H92" s="77" t="str">
        <f>'بیماران متادون'!B92</f>
        <v xml:space="preserve">علی اکبر </v>
      </c>
      <c r="I92" s="77" t="str">
        <f>'بیماران متادون'!C92</f>
        <v>بازیار</v>
      </c>
      <c r="J92" s="77" t="str">
        <f>'بیماران متادون'!D92</f>
        <v>محمدکریم</v>
      </c>
      <c r="K92" s="77">
        <f>'بیماران متادون'!F92</f>
        <v>0</v>
      </c>
      <c r="L92" s="77">
        <f>'بیماران متادون'!G92</f>
        <v>0</v>
      </c>
      <c r="M92" s="77">
        <f>'بیماران متادون'!H92</f>
        <v>0</v>
      </c>
      <c r="N92" s="77">
        <f>'بیماران متادون'!I92</f>
        <v>0</v>
      </c>
      <c r="O92" s="77">
        <f>'مصرف متادون'!I92</f>
        <v>0</v>
      </c>
      <c r="P92" s="77">
        <f>'مصرف متادون'!J92</f>
        <v>0</v>
      </c>
      <c r="Q92" s="77">
        <f>'مصرف متادون'!K92</f>
        <v>0</v>
      </c>
      <c r="R92" s="77">
        <f>'مصرف متادون'!L92</f>
        <v>0</v>
      </c>
      <c r="S92" s="77">
        <f>'مصرف متادون'!M92</f>
        <v>0</v>
      </c>
      <c r="T92" s="77">
        <f>'مصرف متادون'!N92</f>
        <v>0</v>
      </c>
      <c r="U92" s="77">
        <f>'مصرف متادون'!O92</f>
        <v>0</v>
      </c>
      <c r="V92" s="77">
        <f>'مصرف متادون'!P92</f>
        <v>0</v>
      </c>
      <c r="W92" s="77">
        <f>'مصرف متادون'!Q92</f>
        <v>0</v>
      </c>
      <c r="X92" s="77">
        <f>'مصرف متادون'!R92</f>
        <v>0</v>
      </c>
      <c r="Y92" s="77">
        <f>'مصرف متادون'!S92</f>
        <v>0</v>
      </c>
      <c r="Z92" s="77">
        <f>'مصرف متادون'!T92</f>
        <v>0</v>
      </c>
      <c r="AA92" s="77">
        <f>'مصرف متادون'!U92</f>
        <v>0</v>
      </c>
      <c r="AB92" s="77">
        <f>'مصرف متادون'!V92</f>
        <v>0</v>
      </c>
      <c r="AC92" s="77">
        <f>'مصرف متادون'!W92</f>
        <v>0</v>
      </c>
      <c r="AD92" s="77">
        <f>'مصرف متادون'!X92</f>
        <v>0</v>
      </c>
      <c r="AE92" s="77">
        <f>'مصرف متادون'!Y92</f>
        <v>0</v>
      </c>
      <c r="AF92" s="77">
        <f>'مصرف متادون'!Z92</f>
        <v>0</v>
      </c>
      <c r="AG92" s="77">
        <f>'مصرف متادون'!AA92</f>
        <v>0</v>
      </c>
      <c r="AH92" s="77">
        <f>'مصرف متادون'!AB92</f>
        <v>0</v>
      </c>
      <c r="AI92" s="77">
        <f>'مصرف متادون'!AC92</f>
        <v>0</v>
      </c>
      <c r="AJ92" s="77">
        <f>'مصرف متادون'!AD92</f>
        <v>0</v>
      </c>
      <c r="AK92" s="77">
        <f>'مصرف متادون'!AE92</f>
        <v>0</v>
      </c>
      <c r="AL92" s="77">
        <f>'مصرف متادون'!AF92</f>
        <v>0</v>
      </c>
      <c r="AM92" s="77">
        <f>'مصرف متادون'!AG92</f>
        <v>0</v>
      </c>
      <c r="AN92" s="77">
        <f>'مصرف متادون'!AH92</f>
        <v>0</v>
      </c>
      <c r="AO92" s="77">
        <f>'مصرف متادون'!AI92</f>
        <v>0</v>
      </c>
      <c r="AP92" s="77">
        <f>'مصرف متادون'!AJ92</f>
        <v>0</v>
      </c>
      <c r="AQ92" s="77">
        <f>'مصرف متادون'!AK92</f>
        <v>0</v>
      </c>
      <c r="AR92" s="77">
        <f>'مصرف متادون'!AL92</f>
        <v>0</v>
      </c>
      <c r="AS92" s="77">
        <f>'مصرف متادون'!AM92</f>
        <v>0</v>
      </c>
      <c r="AT92" s="77">
        <f>'مصرف متادون'!AN92</f>
        <v>0</v>
      </c>
    </row>
    <row r="93" spans="1:46" x14ac:dyDescent="0.3">
      <c r="A93" s="77" t="str">
        <f>"m"&amp;'مصرف متادون'!A93</f>
        <v>m0</v>
      </c>
      <c r="B93" s="77">
        <f>'مصرف متادون'!B93</f>
        <v>0</v>
      </c>
      <c r="C93" s="77">
        <f>'مصرف متادون'!C93</f>
        <v>0</v>
      </c>
      <c r="D93" s="77">
        <f>'مصرف متادون'!D93</f>
        <v>0</v>
      </c>
      <c r="E93" s="77">
        <f>'مصرف متادون'!E93</f>
        <v>0</v>
      </c>
      <c r="F93" s="77">
        <f>'مصرف متادون'!F93</f>
        <v>0</v>
      </c>
      <c r="G93" s="77">
        <f>'مصرف متادون'!G93</f>
        <v>0</v>
      </c>
      <c r="H93" s="77" t="str">
        <f>'بیماران متادون'!B93</f>
        <v xml:space="preserve">بهروز </v>
      </c>
      <c r="I93" s="77" t="str">
        <f>'بیماران متادون'!C93</f>
        <v xml:space="preserve">رستمی </v>
      </c>
      <c r="J93" s="77" t="str">
        <f>'بیماران متادون'!D93</f>
        <v>احمد</v>
      </c>
      <c r="K93" s="77">
        <f>'بیماران متادون'!F93</f>
        <v>0</v>
      </c>
      <c r="L93" s="77">
        <f>'بیماران متادون'!G93</f>
        <v>0</v>
      </c>
      <c r="M93" s="77">
        <f>'بیماران متادون'!H93</f>
        <v>0</v>
      </c>
      <c r="N93" s="77">
        <f>'بیماران متادون'!I93</f>
        <v>0</v>
      </c>
      <c r="O93" s="77">
        <f>'مصرف متادون'!I93</f>
        <v>0</v>
      </c>
      <c r="P93" s="77">
        <f>'مصرف متادون'!J93</f>
        <v>0</v>
      </c>
      <c r="Q93" s="77">
        <f>'مصرف متادون'!K93</f>
        <v>0</v>
      </c>
      <c r="R93" s="77">
        <f>'مصرف متادون'!L93</f>
        <v>0</v>
      </c>
      <c r="S93" s="77">
        <f>'مصرف متادون'!M93</f>
        <v>0</v>
      </c>
      <c r="T93" s="77">
        <f>'مصرف متادون'!N93</f>
        <v>0</v>
      </c>
      <c r="U93" s="77">
        <f>'مصرف متادون'!O93</f>
        <v>0</v>
      </c>
      <c r="V93" s="77">
        <f>'مصرف متادون'!P93</f>
        <v>0</v>
      </c>
      <c r="W93" s="77">
        <f>'مصرف متادون'!Q93</f>
        <v>0</v>
      </c>
      <c r="X93" s="77">
        <f>'مصرف متادون'!R93</f>
        <v>0</v>
      </c>
      <c r="Y93" s="77">
        <f>'مصرف متادون'!S93</f>
        <v>0</v>
      </c>
      <c r="Z93" s="77">
        <f>'مصرف متادون'!T93</f>
        <v>0</v>
      </c>
      <c r="AA93" s="77">
        <f>'مصرف متادون'!U93</f>
        <v>0</v>
      </c>
      <c r="AB93" s="77">
        <f>'مصرف متادون'!V93</f>
        <v>0</v>
      </c>
      <c r="AC93" s="77">
        <f>'مصرف متادون'!W93</f>
        <v>0</v>
      </c>
      <c r="AD93" s="77">
        <f>'مصرف متادون'!X93</f>
        <v>0</v>
      </c>
      <c r="AE93" s="77">
        <f>'مصرف متادون'!Y93</f>
        <v>0</v>
      </c>
      <c r="AF93" s="77">
        <f>'مصرف متادون'!Z93</f>
        <v>0</v>
      </c>
      <c r="AG93" s="77">
        <f>'مصرف متادون'!AA93</f>
        <v>0</v>
      </c>
      <c r="AH93" s="77">
        <f>'مصرف متادون'!AB93</f>
        <v>0</v>
      </c>
      <c r="AI93" s="77">
        <f>'مصرف متادون'!AC93</f>
        <v>0</v>
      </c>
      <c r="AJ93" s="77">
        <f>'مصرف متادون'!AD93</f>
        <v>0</v>
      </c>
      <c r="AK93" s="77">
        <f>'مصرف متادون'!AE93</f>
        <v>0</v>
      </c>
      <c r="AL93" s="77">
        <f>'مصرف متادون'!AF93</f>
        <v>0</v>
      </c>
      <c r="AM93" s="77">
        <f>'مصرف متادون'!AG93</f>
        <v>0</v>
      </c>
      <c r="AN93" s="77">
        <f>'مصرف متادون'!AH93</f>
        <v>0</v>
      </c>
      <c r="AO93" s="77">
        <f>'مصرف متادون'!AI93</f>
        <v>0</v>
      </c>
      <c r="AP93" s="77">
        <f>'مصرف متادون'!AJ93</f>
        <v>0</v>
      </c>
      <c r="AQ93" s="77">
        <f>'مصرف متادون'!AK93</f>
        <v>0</v>
      </c>
      <c r="AR93" s="77">
        <f>'مصرف متادون'!AL93</f>
        <v>0</v>
      </c>
      <c r="AS93" s="77">
        <f>'مصرف متادون'!AM93</f>
        <v>0</v>
      </c>
      <c r="AT93" s="77">
        <f>'مصرف متادون'!AN93</f>
        <v>0</v>
      </c>
    </row>
    <row r="94" spans="1:46" x14ac:dyDescent="0.3">
      <c r="A94" s="77" t="str">
        <f>"m"&amp;'مصرف متادون'!A94</f>
        <v>m0</v>
      </c>
      <c r="B94" s="77">
        <f>'مصرف متادون'!B94</f>
        <v>0</v>
      </c>
      <c r="C94" s="77" t="e">
        <f>'مصرف متادون'!C94</f>
        <v>#REF!</v>
      </c>
      <c r="D94" s="77">
        <f>'مصرف متادون'!D94</f>
        <v>0</v>
      </c>
      <c r="E94" s="77">
        <f>'مصرف متادون'!E94</f>
        <v>0</v>
      </c>
      <c r="F94" s="77">
        <f>'مصرف متادون'!F94</f>
        <v>0</v>
      </c>
      <c r="G94" s="77">
        <f>'مصرف متادون'!G94</f>
        <v>0</v>
      </c>
      <c r="H94" s="77">
        <f>'بیماران متادون'!B94</f>
        <v>0</v>
      </c>
      <c r="I94" s="77">
        <f>'بیماران متادون'!C94</f>
        <v>0</v>
      </c>
      <c r="J94" s="77">
        <f>'بیماران متادون'!D94</f>
        <v>0</v>
      </c>
      <c r="K94" s="77">
        <f>'بیماران متادون'!F94</f>
        <v>0</v>
      </c>
      <c r="L94" s="77">
        <f>'بیماران متادون'!G94</f>
        <v>0</v>
      </c>
      <c r="M94" s="77">
        <f>'بیماران متادون'!H94</f>
        <v>0</v>
      </c>
      <c r="N94" s="77">
        <f>'بیماران متادون'!I94</f>
        <v>0</v>
      </c>
      <c r="O94" s="77">
        <f>'مصرف متادون'!I94</f>
        <v>0</v>
      </c>
      <c r="P94" s="77">
        <f>'مصرف متادون'!J94</f>
        <v>0</v>
      </c>
      <c r="Q94" s="77">
        <f>'مصرف متادون'!K94</f>
        <v>0</v>
      </c>
      <c r="R94" s="77">
        <f>'مصرف متادون'!L94</f>
        <v>0</v>
      </c>
      <c r="S94" s="77">
        <f>'مصرف متادون'!M94</f>
        <v>0</v>
      </c>
      <c r="T94" s="77">
        <f>'مصرف متادون'!N94</f>
        <v>0</v>
      </c>
      <c r="U94" s="77">
        <f>'مصرف متادون'!O94</f>
        <v>0</v>
      </c>
      <c r="V94" s="77">
        <f>'مصرف متادون'!P94</f>
        <v>0</v>
      </c>
      <c r="W94" s="77">
        <f>'مصرف متادون'!Q94</f>
        <v>0</v>
      </c>
      <c r="X94" s="77">
        <f>'مصرف متادون'!R94</f>
        <v>0</v>
      </c>
      <c r="Y94" s="77">
        <f>'مصرف متادون'!S94</f>
        <v>0</v>
      </c>
      <c r="Z94" s="77">
        <f>'مصرف متادون'!T94</f>
        <v>0</v>
      </c>
      <c r="AA94" s="77">
        <f>'مصرف متادون'!U94</f>
        <v>0</v>
      </c>
      <c r="AB94" s="77">
        <f>'مصرف متادون'!V94</f>
        <v>0</v>
      </c>
      <c r="AC94" s="77">
        <f>'مصرف متادون'!W94</f>
        <v>0</v>
      </c>
      <c r="AD94" s="77">
        <f>'مصرف متادون'!X94</f>
        <v>0</v>
      </c>
      <c r="AE94" s="77">
        <f>'مصرف متادون'!Y94</f>
        <v>0</v>
      </c>
      <c r="AF94" s="77">
        <f>'مصرف متادون'!Z94</f>
        <v>0</v>
      </c>
      <c r="AG94" s="77">
        <f>'مصرف متادون'!AA94</f>
        <v>0</v>
      </c>
      <c r="AH94" s="77">
        <f>'مصرف متادون'!AB94</f>
        <v>0</v>
      </c>
      <c r="AI94" s="77">
        <f>'مصرف متادون'!AC94</f>
        <v>0</v>
      </c>
      <c r="AJ94" s="77">
        <f>'مصرف متادون'!AD94</f>
        <v>0</v>
      </c>
      <c r="AK94" s="77">
        <f>'مصرف متادون'!AE94</f>
        <v>0</v>
      </c>
      <c r="AL94" s="77">
        <f>'مصرف متادون'!AF94</f>
        <v>0</v>
      </c>
      <c r="AM94" s="77">
        <f>'مصرف متادون'!AG94</f>
        <v>0</v>
      </c>
      <c r="AN94" s="77">
        <f>'مصرف متادون'!AH94</f>
        <v>0</v>
      </c>
      <c r="AO94" s="77">
        <f>'مصرف متادون'!AI94</f>
        <v>0</v>
      </c>
      <c r="AP94" s="77">
        <f>'مصرف متادون'!AJ94</f>
        <v>0</v>
      </c>
      <c r="AQ94" s="77">
        <f>'مصرف متادون'!AK94</f>
        <v>0</v>
      </c>
      <c r="AR94" s="77">
        <f>'مصرف متادون'!AL94</f>
        <v>0</v>
      </c>
      <c r="AS94" s="77">
        <f>'مصرف متادون'!AM94</f>
        <v>0</v>
      </c>
      <c r="AT94" s="77">
        <f>'مصرف متادون'!AN94</f>
        <v>0</v>
      </c>
    </row>
    <row r="95" spans="1:46" x14ac:dyDescent="0.3">
      <c r="A95" s="77" t="str">
        <f>"m"&amp;'مصرف متادون'!A95</f>
        <v>m0</v>
      </c>
      <c r="B95" s="77">
        <f>'مصرف متادون'!B95</f>
        <v>0</v>
      </c>
      <c r="C95" s="77">
        <f>'مصرف متادون'!C95</f>
        <v>0</v>
      </c>
      <c r="D95" s="77">
        <f>'مصرف متادون'!D95</f>
        <v>0</v>
      </c>
      <c r="E95" s="77">
        <f>'مصرف متادون'!E95</f>
        <v>0</v>
      </c>
      <c r="F95" s="77">
        <f>'مصرف متادون'!F95</f>
        <v>0</v>
      </c>
      <c r="G95" s="77">
        <f>'مصرف متادون'!G95</f>
        <v>0</v>
      </c>
      <c r="H95" s="77">
        <f>'بیماران متادون'!B95</f>
        <v>0</v>
      </c>
      <c r="I95" s="77">
        <f>'بیماران متادون'!C95</f>
        <v>0</v>
      </c>
      <c r="J95" s="77">
        <f>'بیماران متادون'!D95</f>
        <v>0</v>
      </c>
      <c r="K95" s="77">
        <f>'بیماران متادون'!F95</f>
        <v>0</v>
      </c>
      <c r="L95" s="77">
        <f>'بیماران متادون'!G95</f>
        <v>0</v>
      </c>
      <c r="M95" s="77">
        <f>'بیماران متادون'!H95</f>
        <v>0</v>
      </c>
      <c r="N95" s="77">
        <f>'بیماران متادون'!I95</f>
        <v>0</v>
      </c>
      <c r="O95" s="77">
        <f>'مصرف متادون'!I95</f>
        <v>0</v>
      </c>
      <c r="P95" s="77">
        <f>'مصرف متادون'!J95</f>
        <v>0</v>
      </c>
      <c r="Q95" s="77">
        <f>'مصرف متادون'!K95</f>
        <v>0</v>
      </c>
      <c r="R95" s="77">
        <f>'مصرف متادون'!L95</f>
        <v>0</v>
      </c>
      <c r="S95" s="77">
        <f>'مصرف متادون'!M95</f>
        <v>0</v>
      </c>
      <c r="T95" s="77">
        <f>'مصرف متادون'!N95</f>
        <v>0</v>
      </c>
      <c r="U95" s="77">
        <f>'مصرف متادون'!O95</f>
        <v>0</v>
      </c>
      <c r="V95" s="77">
        <f>'مصرف متادون'!P95</f>
        <v>0</v>
      </c>
      <c r="W95" s="77">
        <f>'مصرف متادون'!Q95</f>
        <v>0</v>
      </c>
      <c r="X95" s="77">
        <f>'مصرف متادون'!R95</f>
        <v>0</v>
      </c>
      <c r="Y95" s="77">
        <f>'مصرف متادون'!S95</f>
        <v>0</v>
      </c>
      <c r="Z95" s="77">
        <f>'مصرف متادون'!T95</f>
        <v>0</v>
      </c>
      <c r="AA95" s="77">
        <f>'مصرف متادون'!U95</f>
        <v>0</v>
      </c>
      <c r="AB95" s="77">
        <f>'مصرف متادون'!V95</f>
        <v>0</v>
      </c>
      <c r="AC95" s="77">
        <f>'مصرف متادون'!W95</f>
        <v>0</v>
      </c>
      <c r="AD95" s="77">
        <f>'مصرف متادون'!X95</f>
        <v>0</v>
      </c>
      <c r="AE95" s="77">
        <f>'مصرف متادون'!Y95</f>
        <v>0</v>
      </c>
      <c r="AF95" s="77">
        <f>'مصرف متادون'!Z95</f>
        <v>0</v>
      </c>
      <c r="AG95" s="77">
        <f>'مصرف متادون'!AA95</f>
        <v>0</v>
      </c>
      <c r="AH95" s="77">
        <f>'مصرف متادون'!AB95</f>
        <v>0</v>
      </c>
      <c r="AI95" s="77">
        <f>'مصرف متادون'!AC95</f>
        <v>0</v>
      </c>
      <c r="AJ95" s="77">
        <f>'مصرف متادون'!AD95</f>
        <v>0</v>
      </c>
      <c r="AK95" s="77">
        <f>'مصرف متادون'!AE95</f>
        <v>0</v>
      </c>
      <c r="AL95" s="77">
        <f>'مصرف متادون'!AF95</f>
        <v>0</v>
      </c>
      <c r="AM95" s="77">
        <f>'مصرف متادون'!AG95</f>
        <v>0</v>
      </c>
      <c r="AN95" s="77">
        <f>'مصرف متادون'!AH95</f>
        <v>0</v>
      </c>
      <c r="AO95" s="77">
        <f>'مصرف متادون'!AI95</f>
        <v>0</v>
      </c>
      <c r="AP95" s="77">
        <f>'مصرف متادون'!AJ95</f>
        <v>0</v>
      </c>
      <c r="AQ95" s="77">
        <f>'مصرف متادون'!AK95</f>
        <v>0</v>
      </c>
      <c r="AR95" s="77">
        <f>'مصرف متادون'!AL95</f>
        <v>0</v>
      </c>
      <c r="AS95" s="77">
        <f>'مصرف متادون'!AM95</f>
        <v>0</v>
      </c>
      <c r="AT95" s="77">
        <f>'مصرف متادون'!AN95</f>
        <v>0</v>
      </c>
    </row>
    <row r="96" spans="1:46" x14ac:dyDescent="0.3">
      <c r="A96" s="77" t="str">
        <f>"m"&amp;'مصرف متادون'!A96</f>
        <v>m0</v>
      </c>
      <c r="B96" s="77">
        <f>'مصرف متادون'!B96</f>
        <v>0</v>
      </c>
      <c r="C96" s="77">
        <f>'مصرف متادون'!C96</f>
        <v>0</v>
      </c>
      <c r="D96" s="77">
        <f>'مصرف متادون'!D96</f>
        <v>0</v>
      </c>
      <c r="E96" s="77">
        <f>'مصرف متادون'!E96</f>
        <v>0</v>
      </c>
      <c r="F96" s="77">
        <f>'مصرف متادون'!F96</f>
        <v>0</v>
      </c>
      <c r="G96" s="77">
        <f>'مصرف متادون'!G96</f>
        <v>0</v>
      </c>
      <c r="H96" s="77" t="str">
        <f>'بیماران متادون'!B96</f>
        <v>محمد بابک</v>
      </c>
      <c r="I96" s="77" t="str">
        <f>'بیماران متادون'!C96</f>
        <v>ناصری</v>
      </c>
      <c r="J96" s="77" t="str">
        <f>'بیماران متادون'!D96</f>
        <v>صالح</v>
      </c>
      <c r="K96" s="77">
        <f>'بیماران متادون'!F96</f>
        <v>0</v>
      </c>
      <c r="L96" s="77">
        <f>'بیماران متادون'!G25</f>
        <v>0</v>
      </c>
      <c r="M96" s="77">
        <f>'بیماران متادون'!H96</f>
        <v>0</v>
      </c>
      <c r="N96" s="77">
        <f>'بیماران متادون'!I96</f>
        <v>0</v>
      </c>
      <c r="O96" s="77">
        <f>'مصرف متادون'!I96</f>
        <v>0</v>
      </c>
      <c r="P96" s="77">
        <f>'مصرف متادون'!J96</f>
        <v>0</v>
      </c>
      <c r="Q96" s="77">
        <f>'مصرف متادون'!K96</f>
        <v>0</v>
      </c>
      <c r="R96" s="77">
        <f>'مصرف متادون'!L96</f>
        <v>0</v>
      </c>
      <c r="S96" s="77">
        <f>'مصرف متادون'!M96</f>
        <v>0</v>
      </c>
      <c r="T96" s="77">
        <f>'مصرف متادون'!N96</f>
        <v>0</v>
      </c>
      <c r="U96" s="77">
        <f>'مصرف متادون'!O96</f>
        <v>0</v>
      </c>
      <c r="V96" s="77">
        <f>'مصرف متادون'!P96</f>
        <v>0</v>
      </c>
      <c r="W96" s="77">
        <f>'مصرف متادون'!Q96</f>
        <v>0</v>
      </c>
      <c r="X96" s="77">
        <f>'مصرف متادون'!R96</f>
        <v>0</v>
      </c>
      <c r="Y96" s="77">
        <f>'مصرف متادون'!S96</f>
        <v>0</v>
      </c>
      <c r="Z96" s="77">
        <f>'مصرف متادون'!T96</f>
        <v>0</v>
      </c>
      <c r="AA96" s="77">
        <f>'مصرف متادون'!U96</f>
        <v>0</v>
      </c>
      <c r="AB96" s="77">
        <f>'مصرف متادون'!V96</f>
        <v>0</v>
      </c>
      <c r="AC96" s="77">
        <f>'مصرف متادون'!W96</f>
        <v>0</v>
      </c>
      <c r="AD96" s="77">
        <f>'مصرف متادون'!X96</f>
        <v>0</v>
      </c>
      <c r="AE96" s="77">
        <f>'مصرف متادون'!Y96</f>
        <v>0</v>
      </c>
      <c r="AF96" s="77">
        <f>'مصرف متادون'!Z96</f>
        <v>0</v>
      </c>
      <c r="AG96" s="77">
        <f>'مصرف متادون'!AA96</f>
        <v>0</v>
      </c>
      <c r="AH96" s="77">
        <f>'مصرف متادون'!AB96</f>
        <v>0</v>
      </c>
      <c r="AI96" s="77">
        <f>'مصرف متادون'!AC96</f>
        <v>0</v>
      </c>
      <c r="AJ96" s="77">
        <f>'مصرف متادون'!AD96</f>
        <v>0</v>
      </c>
      <c r="AK96" s="77">
        <f>'مصرف متادون'!AE96</f>
        <v>0</v>
      </c>
      <c r="AL96" s="77">
        <f>'مصرف متادون'!AF96</f>
        <v>0</v>
      </c>
      <c r="AM96" s="77">
        <f>'مصرف متادون'!AG96</f>
        <v>0</v>
      </c>
      <c r="AN96" s="77">
        <f>'مصرف متادون'!AH96</f>
        <v>0</v>
      </c>
      <c r="AO96" s="77">
        <f>'مصرف متادون'!AI96</f>
        <v>0</v>
      </c>
      <c r="AP96" s="77">
        <f>'مصرف متادون'!AJ96</f>
        <v>0</v>
      </c>
      <c r="AQ96" s="77">
        <f>'مصرف متادون'!AK96</f>
        <v>0</v>
      </c>
      <c r="AR96" s="77">
        <f>'مصرف متادون'!AL96</f>
        <v>0</v>
      </c>
      <c r="AS96" s="77">
        <f>'مصرف متادون'!AM96</f>
        <v>0</v>
      </c>
      <c r="AT96" s="77">
        <f>'مصرف متادون'!AN96</f>
        <v>0</v>
      </c>
    </row>
    <row r="97" spans="1:46" x14ac:dyDescent="0.3">
      <c r="A97" s="77" t="str">
        <f>"m"&amp;'مصرف متادون'!A97</f>
        <v>m0</v>
      </c>
      <c r="B97" s="77">
        <f>'مصرف متادون'!B97</f>
        <v>0</v>
      </c>
      <c r="C97" s="77">
        <f>'مصرف متادون'!C97</f>
        <v>0</v>
      </c>
      <c r="D97" s="77">
        <f>'مصرف متادون'!D97</f>
        <v>0</v>
      </c>
      <c r="E97" s="77">
        <f>'مصرف متادون'!E97</f>
        <v>0</v>
      </c>
      <c r="F97" s="77">
        <f>'مصرف متادون'!F97</f>
        <v>0</v>
      </c>
      <c r="G97" s="77">
        <f>'مصرف متادون'!G97</f>
        <v>0</v>
      </c>
      <c r="H97" s="77" t="str">
        <f>'بیماران متادون'!B90</f>
        <v>موسی</v>
      </c>
      <c r="I97" s="77">
        <f>'بیماران متادون'!C97</f>
        <v>0</v>
      </c>
      <c r="J97" s="77">
        <f>'بیماران متادون'!D97</f>
        <v>0</v>
      </c>
      <c r="K97" s="77">
        <f>'بیماران متادون'!F97</f>
        <v>0</v>
      </c>
      <c r="L97" s="77">
        <f>'بیماران متادون'!G97</f>
        <v>0</v>
      </c>
      <c r="M97" s="77">
        <f>'بیماران متادون'!H97</f>
        <v>0</v>
      </c>
      <c r="N97" s="77">
        <f>'بیماران متادون'!I97</f>
        <v>0</v>
      </c>
      <c r="O97" s="77">
        <f>'مصرف متادون'!I97</f>
        <v>0</v>
      </c>
      <c r="P97" s="77">
        <f>'مصرف متادون'!J97</f>
        <v>0</v>
      </c>
      <c r="Q97" s="77">
        <f>'مصرف متادون'!K97</f>
        <v>0</v>
      </c>
      <c r="R97" s="77">
        <f>'مصرف متادون'!L97</f>
        <v>0</v>
      </c>
      <c r="S97" s="77">
        <f>'مصرف متادون'!M97</f>
        <v>0</v>
      </c>
      <c r="T97" s="77">
        <f>'مصرف متادون'!N97</f>
        <v>0</v>
      </c>
      <c r="U97" s="77">
        <f>'مصرف متادون'!O97</f>
        <v>0</v>
      </c>
      <c r="V97" s="77">
        <f>'مصرف متادون'!P97</f>
        <v>0</v>
      </c>
      <c r="W97" s="77">
        <f>'مصرف متادون'!Q97</f>
        <v>0</v>
      </c>
      <c r="X97" s="77">
        <f>'مصرف متادون'!R97</f>
        <v>0</v>
      </c>
      <c r="Y97" s="77">
        <f>'مصرف متادون'!S97</f>
        <v>0</v>
      </c>
      <c r="Z97" s="77">
        <f>'مصرف متادون'!T97</f>
        <v>0</v>
      </c>
      <c r="AA97" s="77">
        <f>'مصرف متادون'!U97</f>
        <v>0</v>
      </c>
      <c r="AB97" s="77">
        <f>'مصرف متادون'!V97</f>
        <v>0</v>
      </c>
      <c r="AC97" s="77">
        <f>'مصرف متادون'!W97</f>
        <v>0</v>
      </c>
      <c r="AD97" s="77">
        <f>'مصرف متادون'!X97</f>
        <v>0</v>
      </c>
      <c r="AE97" s="77">
        <f>'مصرف متادون'!Y97</f>
        <v>0</v>
      </c>
      <c r="AF97" s="77">
        <f>'مصرف متادون'!Z97</f>
        <v>0</v>
      </c>
      <c r="AG97" s="77">
        <f>'مصرف متادون'!AA97</f>
        <v>0</v>
      </c>
      <c r="AH97" s="77">
        <f>'مصرف متادون'!AB97</f>
        <v>0</v>
      </c>
      <c r="AI97" s="77">
        <f>'مصرف متادون'!AC97</f>
        <v>0</v>
      </c>
      <c r="AJ97" s="77">
        <f>'مصرف متادون'!AD97</f>
        <v>0</v>
      </c>
      <c r="AK97" s="77">
        <f>'مصرف متادون'!AE97</f>
        <v>0</v>
      </c>
      <c r="AL97" s="77">
        <f>'مصرف متادون'!AF97</f>
        <v>0</v>
      </c>
      <c r="AM97" s="77">
        <f>'مصرف متادون'!AG97</f>
        <v>0</v>
      </c>
      <c r="AN97" s="77">
        <f>'مصرف متادون'!AH97</f>
        <v>0</v>
      </c>
      <c r="AO97" s="77">
        <f>'مصرف متادون'!AI97</f>
        <v>0</v>
      </c>
      <c r="AP97" s="77">
        <f>'مصرف متادون'!AJ97</f>
        <v>0</v>
      </c>
      <c r="AQ97" s="77">
        <f>'مصرف متادون'!AK97</f>
        <v>0</v>
      </c>
      <c r="AR97" s="77">
        <f>'مصرف متادون'!AL97</f>
        <v>0</v>
      </c>
      <c r="AS97" s="77">
        <f>'مصرف متادون'!AM97</f>
        <v>0</v>
      </c>
      <c r="AT97" s="77">
        <f>'مصرف متادون'!AN97</f>
        <v>0</v>
      </c>
    </row>
    <row r="98" spans="1:46" x14ac:dyDescent="0.3">
      <c r="A98" s="77" t="str">
        <f>"m"&amp;'مصرف متادون'!A98</f>
        <v>m0</v>
      </c>
      <c r="B98" s="77">
        <f>'مصرف متادون'!B98</f>
        <v>0</v>
      </c>
      <c r="C98" s="77">
        <f>'مصرف متادون'!C98</f>
        <v>0</v>
      </c>
      <c r="D98" s="77">
        <f>'مصرف متادون'!D98</f>
        <v>0</v>
      </c>
      <c r="E98" s="77">
        <f>'مصرف متادون'!E98</f>
        <v>0</v>
      </c>
      <c r="F98" s="77">
        <f>'مصرف متادون'!F98</f>
        <v>0</v>
      </c>
      <c r="G98" s="77">
        <f>'مصرف متادون'!G98</f>
        <v>0</v>
      </c>
      <c r="H98" s="77" t="str">
        <f>'بیماران متادون'!B98</f>
        <v>فردین</v>
      </c>
      <c r="I98" s="77" t="str">
        <f>'بیماران متادون'!C98</f>
        <v>کریمی</v>
      </c>
      <c r="J98" s="77">
        <f>'بیماران متادون'!D98</f>
        <v>0</v>
      </c>
      <c r="K98" s="77">
        <f>'بیماران متادون'!F98</f>
        <v>0</v>
      </c>
      <c r="L98" s="77">
        <f>'بیماران متادون'!G98</f>
        <v>0</v>
      </c>
      <c r="M98" s="77">
        <f>'بیماران متادون'!H98</f>
        <v>0</v>
      </c>
      <c r="N98" s="77">
        <f>'بیماران متادون'!I98</f>
        <v>0</v>
      </c>
      <c r="O98" s="77">
        <f>'مصرف متادون'!I98</f>
        <v>0</v>
      </c>
      <c r="P98" s="77">
        <f>'مصرف متادون'!J98</f>
        <v>0</v>
      </c>
      <c r="Q98" s="77">
        <f>'مصرف متادون'!K98</f>
        <v>0</v>
      </c>
      <c r="R98" s="77">
        <f>'مصرف متادون'!L98</f>
        <v>0</v>
      </c>
      <c r="S98" s="77">
        <f>'مصرف متادون'!M98</f>
        <v>0</v>
      </c>
      <c r="T98" s="77">
        <f>'مصرف متادون'!N98</f>
        <v>0</v>
      </c>
      <c r="U98" s="77">
        <f>'مصرف متادون'!O98</f>
        <v>0</v>
      </c>
      <c r="V98" s="77">
        <f>'مصرف متادون'!P98</f>
        <v>0</v>
      </c>
      <c r="W98" s="77">
        <f>'مصرف متادون'!Q98</f>
        <v>0</v>
      </c>
      <c r="X98" s="77">
        <f>'مصرف متادون'!R98</f>
        <v>0</v>
      </c>
      <c r="Y98" s="77">
        <f>'مصرف متادون'!S98</f>
        <v>0</v>
      </c>
      <c r="Z98" s="77">
        <f>'مصرف متادون'!T98</f>
        <v>0</v>
      </c>
      <c r="AA98" s="77">
        <f>'مصرف متادون'!U98</f>
        <v>0</v>
      </c>
      <c r="AB98" s="77">
        <f>'مصرف متادون'!V98</f>
        <v>0</v>
      </c>
      <c r="AC98" s="77">
        <f>'مصرف متادون'!W98</f>
        <v>0</v>
      </c>
      <c r="AD98" s="77">
        <f>'مصرف متادون'!X98</f>
        <v>0</v>
      </c>
      <c r="AE98" s="77">
        <f>'مصرف متادون'!Y98</f>
        <v>0</v>
      </c>
      <c r="AF98" s="77">
        <f>'مصرف متادون'!Z98</f>
        <v>0</v>
      </c>
      <c r="AG98" s="77">
        <f>'مصرف متادون'!AA98</f>
        <v>0</v>
      </c>
      <c r="AH98" s="77">
        <f>'مصرف متادون'!AB98</f>
        <v>0</v>
      </c>
      <c r="AI98" s="77">
        <f>'مصرف متادون'!AC98</f>
        <v>0</v>
      </c>
      <c r="AJ98" s="77">
        <f>'مصرف متادون'!AD98</f>
        <v>0</v>
      </c>
      <c r="AK98" s="77">
        <f>'مصرف متادون'!AE98</f>
        <v>0</v>
      </c>
      <c r="AL98" s="77">
        <f>'مصرف متادون'!AF98</f>
        <v>0</v>
      </c>
      <c r="AM98" s="77">
        <f>'مصرف متادون'!AG98</f>
        <v>0</v>
      </c>
      <c r="AN98" s="77">
        <f>'مصرف متادون'!AH98</f>
        <v>0</v>
      </c>
      <c r="AO98" s="77">
        <f>'مصرف متادون'!AI98</f>
        <v>0</v>
      </c>
      <c r="AP98" s="77">
        <f>'مصرف متادون'!AJ98</f>
        <v>0</v>
      </c>
      <c r="AQ98" s="77">
        <f>'مصرف متادون'!AK98</f>
        <v>0</v>
      </c>
      <c r="AR98" s="77">
        <f>'مصرف متادون'!AL98</f>
        <v>0</v>
      </c>
      <c r="AS98" s="77">
        <f>'مصرف متادون'!AM98</f>
        <v>0</v>
      </c>
      <c r="AT98" s="77">
        <f>'مصرف متادون'!AN98</f>
        <v>0</v>
      </c>
    </row>
    <row r="99" spans="1:46" x14ac:dyDescent="0.3">
      <c r="A99" s="77" t="str">
        <f>"m"&amp;'مصرف متادون'!A99</f>
        <v>m0</v>
      </c>
      <c r="B99" s="77">
        <f>'مصرف متادون'!B99</f>
        <v>0</v>
      </c>
      <c r="C99" s="77">
        <f>'مصرف متادون'!C99</f>
        <v>0</v>
      </c>
      <c r="D99" s="77">
        <f>'مصرف متادون'!D99</f>
        <v>0</v>
      </c>
      <c r="E99" s="77">
        <f>'مصرف متادون'!E99</f>
        <v>0</v>
      </c>
      <c r="F99" s="77">
        <f>'مصرف متادون'!F99</f>
        <v>0</v>
      </c>
      <c r="G99" s="77">
        <f>'مصرف متادون'!G99</f>
        <v>0</v>
      </c>
      <c r="H99" s="77" t="str">
        <f>'بیماران متادون'!B99</f>
        <v>بیتا</v>
      </c>
      <c r="I99" s="77" t="str">
        <f>'بیماران متادون'!C99</f>
        <v>سلیمانی</v>
      </c>
      <c r="J99" s="77" t="str">
        <f>'بیماران متادون'!D99</f>
        <v>محمد</v>
      </c>
      <c r="K99" s="77">
        <f>'بیماران متادون'!F99</f>
        <v>0</v>
      </c>
      <c r="L99" s="77">
        <f>'بیماران متادون'!G99</f>
        <v>0</v>
      </c>
      <c r="M99" s="77">
        <f>'بیماران متادون'!H99</f>
        <v>0</v>
      </c>
      <c r="N99" s="77">
        <f>'بیماران متادون'!I99</f>
        <v>0</v>
      </c>
      <c r="O99" s="77">
        <f>'مصرف متادون'!I99</f>
        <v>0</v>
      </c>
      <c r="P99" s="77">
        <f>'مصرف متادون'!J99</f>
        <v>0</v>
      </c>
      <c r="Q99" s="77">
        <f>'مصرف متادون'!K99</f>
        <v>0</v>
      </c>
      <c r="R99" s="77">
        <f>'مصرف متادون'!L99</f>
        <v>0</v>
      </c>
      <c r="S99" s="77">
        <f>'مصرف متادون'!M99</f>
        <v>0</v>
      </c>
      <c r="T99" s="77">
        <f>'مصرف متادون'!N99</f>
        <v>0</v>
      </c>
      <c r="U99" s="77">
        <f>'مصرف متادون'!O99</f>
        <v>0</v>
      </c>
      <c r="V99" s="77">
        <f>'مصرف متادون'!P99</f>
        <v>0</v>
      </c>
      <c r="W99" s="77">
        <f>'مصرف متادون'!Q99</f>
        <v>0</v>
      </c>
      <c r="X99" s="77">
        <f>'مصرف متادون'!R99</f>
        <v>0</v>
      </c>
      <c r="Y99" s="77">
        <f>'مصرف متادون'!S99</f>
        <v>0</v>
      </c>
      <c r="Z99" s="77">
        <f>'مصرف متادون'!T99</f>
        <v>0</v>
      </c>
      <c r="AA99" s="77">
        <f>'مصرف متادون'!U99</f>
        <v>0</v>
      </c>
      <c r="AB99" s="77">
        <f>'مصرف متادون'!V99</f>
        <v>0</v>
      </c>
      <c r="AC99" s="77">
        <f>'مصرف متادون'!W99</f>
        <v>0</v>
      </c>
      <c r="AD99" s="77">
        <f>'مصرف متادون'!X99</f>
        <v>0</v>
      </c>
      <c r="AE99" s="77">
        <f>'مصرف متادون'!Y99</f>
        <v>0</v>
      </c>
      <c r="AF99" s="77">
        <f>'مصرف متادون'!Z99</f>
        <v>0</v>
      </c>
      <c r="AG99" s="77">
        <f>'مصرف متادون'!AA99</f>
        <v>0</v>
      </c>
      <c r="AH99" s="77">
        <f>'مصرف متادون'!AB99</f>
        <v>0</v>
      </c>
      <c r="AI99" s="77">
        <f>'مصرف متادون'!AC99</f>
        <v>0</v>
      </c>
      <c r="AJ99" s="77">
        <f>'مصرف متادون'!AD99</f>
        <v>0</v>
      </c>
      <c r="AK99" s="77">
        <f>'مصرف متادون'!AE99</f>
        <v>0</v>
      </c>
      <c r="AL99" s="77">
        <f>'مصرف متادون'!AF99</f>
        <v>0</v>
      </c>
      <c r="AM99" s="77">
        <f>'مصرف متادون'!AG99</f>
        <v>0</v>
      </c>
      <c r="AN99" s="77">
        <f>'مصرف متادون'!AH99</f>
        <v>0</v>
      </c>
      <c r="AO99" s="77">
        <f>'مصرف متادون'!AI99</f>
        <v>0</v>
      </c>
      <c r="AP99" s="77">
        <f>'مصرف متادون'!AJ99</f>
        <v>0</v>
      </c>
      <c r="AQ99" s="77">
        <f>'مصرف متادون'!AK99</f>
        <v>0</v>
      </c>
      <c r="AR99" s="77">
        <f>'مصرف متادون'!AL99</f>
        <v>0</v>
      </c>
      <c r="AS99" s="77">
        <f>'مصرف متادون'!AM99</f>
        <v>0</v>
      </c>
      <c r="AT99" s="77">
        <f>'مصرف متادون'!AN99</f>
        <v>0</v>
      </c>
    </row>
    <row r="100" spans="1:46" x14ac:dyDescent="0.3">
      <c r="A100" s="77" t="str">
        <f>"m"&amp;'مصرف متادون'!A100</f>
        <v>m0</v>
      </c>
      <c r="B100" s="77">
        <f>'مصرف متادون'!B100</f>
        <v>0</v>
      </c>
      <c r="C100" s="77">
        <f>'مصرف متادون'!C100</f>
        <v>0</v>
      </c>
      <c r="D100" s="77">
        <f>'مصرف متادون'!D100</f>
        <v>0</v>
      </c>
      <c r="E100" s="77">
        <f>'مصرف متادون'!E100</f>
        <v>0</v>
      </c>
      <c r="F100" s="77">
        <f>'مصرف متادون'!F100</f>
        <v>0</v>
      </c>
      <c r="G100" s="77">
        <f>'مصرف متادون'!G100</f>
        <v>0</v>
      </c>
      <c r="H100" s="77" t="str">
        <f>'بیماران متادون'!B100</f>
        <v xml:space="preserve">کیانوش </v>
      </c>
      <c r="I100" s="77" t="str">
        <f>'بیماران متادون'!C100</f>
        <v>رحیمی</v>
      </c>
      <c r="J100" s="77" t="str">
        <f>'بیماران متادون'!D100</f>
        <v>احمد</v>
      </c>
      <c r="K100" s="77">
        <f>'بیماران متادون'!F100</f>
        <v>0</v>
      </c>
      <c r="L100" s="77">
        <f>'بیماران متادون'!G100</f>
        <v>0</v>
      </c>
      <c r="M100" s="77">
        <f>'بیماران متادون'!H100</f>
        <v>0</v>
      </c>
      <c r="N100" s="77">
        <f>'بیماران متادون'!I100</f>
        <v>0</v>
      </c>
      <c r="O100" s="77">
        <f>'مصرف متادون'!I100</f>
        <v>0</v>
      </c>
      <c r="P100" s="77">
        <f>'مصرف متادون'!J100</f>
        <v>0</v>
      </c>
      <c r="Q100" s="77">
        <f>'مصرف متادون'!K100</f>
        <v>0</v>
      </c>
      <c r="R100" s="77">
        <f>'مصرف متادون'!L100</f>
        <v>0</v>
      </c>
      <c r="S100" s="77">
        <f>'مصرف متادون'!M100</f>
        <v>0</v>
      </c>
      <c r="T100" s="77">
        <f>'مصرف متادون'!N100</f>
        <v>0</v>
      </c>
      <c r="U100" s="77">
        <f>'مصرف متادون'!O100</f>
        <v>0</v>
      </c>
      <c r="V100" s="77">
        <f>'مصرف متادون'!P100</f>
        <v>0</v>
      </c>
      <c r="W100" s="77">
        <f>'مصرف متادون'!Q100</f>
        <v>0</v>
      </c>
      <c r="X100" s="77">
        <f>'مصرف متادون'!R100</f>
        <v>0</v>
      </c>
      <c r="Y100" s="77">
        <f>'مصرف متادون'!S100</f>
        <v>0</v>
      </c>
      <c r="Z100" s="77">
        <f>'مصرف متادون'!T100</f>
        <v>0</v>
      </c>
      <c r="AA100" s="77">
        <f>'مصرف متادون'!U100</f>
        <v>0</v>
      </c>
      <c r="AB100" s="77">
        <f>'مصرف متادون'!V100</f>
        <v>0</v>
      </c>
      <c r="AC100" s="77">
        <f>'مصرف متادون'!W100</f>
        <v>0</v>
      </c>
      <c r="AD100" s="77">
        <f>'مصرف متادون'!X100</f>
        <v>0</v>
      </c>
      <c r="AE100" s="77">
        <f>'مصرف متادون'!Y100</f>
        <v>0</v>
      </c>
      <c r="AF100" s="77">
        <f>'مصرف متادون'!Z100</f>
        <v>0</v>
      </c>
      <c r="AG100" s="77">
        <f>'مصرف متادون'!AA100</f>
        <v>0</v>
      </c>
      <c r="AH100" s="77">
        <f>'مصرف متادون'!AB100</f>
        <v>0</v>
      </c>
      <c r="AI100" s="77">
        <f>'مصرف متادون'!AC100</f>
        <v>0</v>
      </c>
      <c r="AJ100" s="77">
        <f>'مصرف متادون'!AD100</f>
        <v>0</v>
      </c>
      <c r="AK100" s="77">
        <f>'مصرف متادون'!AE100</f>
        <v>0</v>
      </c>
      <c r="AL100" s="77">
        <f>'مصرف متادون'!AF100</f>
        <v>0</v>
      </c>
      <c r="AM100" s="77">
        <f>'مصرف متادون'!AG100</f>
        <v>0</v>
      </c>
      <c r="AN100" s="77">
        <f>'مصرف متادون'!AH100</f>
        <v>0</v>
      </c>
      <c r="AO100" s="77">
        <f>'مصرف متادون'!AI100</f>
        <v>0</v>
      </c>
      <c r="AP100" s="77">
        <f>'مصرف متادون'!AJ100</f>
        <v>0</v>
      </c>
      <c r="AQ100" s="77">
        <f>'مصرف متادون'!AK100</f>
        <v>0</v>
      </c>
      <c r="AR100" s="77">
        <f>'مصرف متادون'!AL100</f>
        <v>0</v>
      </c>
      <c r="AS100" s="77">
        <f>'مصرف متادون'!AM100</f>
        <v>0</v>
      </c>
      <c r="AT100" s="77">
        <f>'مصرف متادون'!AN100</f>
        <v>0</v>
      </c>
    </row>
    <row r="101" spans="1:46" x14ac:dyDescent="0.3">
      <c r="A101" s="77" t="str">
        <f>"m"&amp;'مصرف متادون'!A101</f>
        <v>m0</v>
      </c>
      <c r="B101" s="77">
        <f>'مصرف متادون'!B101</f>
        <v>0</v>
      </c>
      <c r="C101" s="77">
        <f>'مصرف متادون'!C101</f>
        <v>0</v>
      </c>
      <c r="D101" s="77">
        <f>'مصرف متادون'!D101</f>
        <v>0</v>
      </c>
      <c r="E101" s="77">
        <f>'مصرف متادون'!E101</f>
        <v>0</v>
      </c>
      <c r="F101" s="77">
        <f>'مصرف متادون'!F101</f>
        <v>0</v>
      </c>
      <c r="G101" s="77">
        <f>'مصرف متادون'!G101</f>
        <v>0</v>
      </c>
      <c r="H101" s="77" t="str">
        <f>'بیماران متادون'!B101</f>
        <v>فواد</v>
      </c>
      <c r="I101" s="77" t="str">
        <f>'بیماران متادون'!C101</f>
        <v>محمدی</v>
      </c>
      <c r="J101" s="77" t="str">
        <f>'بیماران متادون'!D101</f>
        <v>یداله</v>
      </c>
      <c r="K101" s="77">
        <f>'بیماران متادون'!F101</f>
        <v>0</v>
      </c>
      <c r="L101" s="77">
        <f>'بیماران متادون'!G101</f>
        <v>0</v>
      </c>
      <c r="M101" s="77">
        <f>'بیماران متادون'!H101</f>
        <v>0</v>
      </c>
      <c r="N101" s="77">
        <f>'بیماران متادون'!I101</f>
        <v>0</v>
      </c>
      <c r="O101" s="77">
        <f>'مصرف متادون'!I101</f>
        <v>0</v>
      </c>
      <c r="P101" s="77">
        <f>'مصرف متادون'!J101</f>
        <v>0</v>
      </c>
      <c r="Q101" s="77">
        <f>'مصرف متادون'!K101</f>
        <v>0</v>
      </c>
      <c r="R101" s="77">
        <f>'مصرف متادون'!L101</f>
        <v>0</v>
      </c>
      <c r="S101" s="77">
        <f>'مصرف متادون'!M101</f>
        <v>0</v>
      </c>
      <c r="T101" s="77">
        <f>'مصرف متادون'!N101</f>
        <v>0</v>
      </c>
      <c r="U101" s="77">
        <f>'مصرف متادون'!O101</f>
        <v>0</v>
      </c>
      <c r="V101" s="77">
        <f>'مصرف متادون'!P101</f>
        <v>0</v>
      </c>
      <c r="W101" s="77">
        <f>'مصرف متادون'!Q101</f>
        <v>0</v>
      </c>
      <c r="X101" s="77">
        <f>'مصرف متادون'!R101</f>
        <v>0</v>
      </c>
      <c r="Y101" s="77">
        <f>'مصرف متادون'!S101</f>
        <v>0</v>
      </c>
      <c r="Z101" s="77">
        <f>'مصرف متادون'!T101</f>
        <v>0</v>
      </c>
      <c r="AA101" s="77">
        <f>'مصرف متادون'!U101</f>
        <v>0</v>
      </c>
      <c r="AB101" s="77">
        <f>'مصرف متادون'!V101</f>
        <v>0</v>
      </c>
      <c r="AC101" s="77">
        <f>'مصرف متادون'!W101</f>
        <v>0</v>
      </c>
      <c r="AD101" s="77">
        <f>'مصرف متادون'!X101</f>
        <v>0</v>
      </c>
      <c r="AE101" s="77">
        <f>'مصرف متادون'!Y101</f>
        <v>0</v>
      </c>
      <c r="AF101" s="77">
        <f>'مصرف متادون'!Z101</f>
        <v>0</v>
      </c>
      <c r="AG101" s="77">
        <f>'مصرف متادون'!AA101</f>
        <v>0</v>
      </c>
      <c r="AH101" s="77">
        <f>'مصرف متادون'!AB101</f>
        <v>0</v>
      </c>
      <c r="AI101" s="77">
        <f>'مصرف متادون'!AC101</f>
        <v>0</v>
      </c>
      <c r="AJ101" s="77">
        <f>'مصرف متادون'!AD101</f>
        <v>0</v>
      </c>
      <c r="AK101" s="77">
        <f>'مصرف متادون'!AE101</f>
        <v>0</v>
      </c>
      <c r="AL101" s="77">
        <f>'مصرف متادون'!AF101</f>
        <v>0</v>
      </c>
      <c r="AM101" s="77">
        <f>'مصرف متادون'!AG101</f>
        <v>0</v>
      </c>
      <c r="AN101" s="77">
        <f>'مصرف متادون'!AH101</f>
        <v>0</v>
      </c>
      <c r="AO101" s="77">
        <f>'مصرف متادون'!AI101</f>
        <v>0</v>
      </c>
      <c r="AP101" s="77">
        <f>'مصرف متادون'!AJ101</f>
        <v>0</v>
      </c>
      <c r="AQ101" s="77">
        <f>'مصرف متادون'!AK101</f>
        <v>0</v>
      </c>
      <c r="AR101" s="77">
        <f>'مصرف متادون'!AL101</f>
        <v>0</v>
      </c>
      <c r="AS101" s="77">
        <f>'مصرف متادون'!AM101</f>
        <v>0</v>
      </c>
      <c r="AT101" s="77">
        <f>'مصرف متادون'!AN101</f>
        <v>0</v>
      </c>
    </row>
    <row r="102" spans="1:46" x14ac:dyDescent="0.3">
      <c r="A102" s="77" t="str">
        <f>"m"&amp;'مصرف متادون'!A102</f>
        <v>m0</v>
      </c>
      <c r="B102" s="77">
        <f>'مصرف متادون'!B102</f>
        <v>0</v>
      </c>
      <c r="C102" s="77">
        <f>'مصرف متادون'!C102</f>
        <v>0</v>
      </c>
      <c r="D102" s="77">
        <f>'مصرف متادون'!D102</f>
        <v>0</v>
      </c>
      <c r="E102" s="77">
        <f>'مصرف متادون'!E102</f>
        <v>0</v>
      </c>
      <c r="F102" s="77">
        <f>'مصرف متادون'!F102</f>
        <v>0</v>
      </c>
      <c r="G102" s="77">
        <f>'مصرف متادون'!G102</f>
        <v>0</v>
      </c>
      <c r="H102" s="77" t="str">
        <f>'بیماران متادون'!B102</f>
        <v xml:space="preserve">فردین </v>
      </c>
      <c r="I102" s="77" t="str">
        <f>'بیماران متادون'!C102</f>
        <v>رحیمی</v>
      </c>
      <c r="J102" s="77" t="str">
        <f>'بیماران متادون'!D102</f>
        <v>عزت اله</v>
      </c>
      <c r="K102" s="77">
        <f>'بیماران متادون'!F102</f>
        <v>0</v>
      </c>
      <c r="L102" s="77">
        <f>'بیماران متادون'!G102</f>
        <v>0</v>
      </c>
      <c r="M102" s="77">
        <f>'بیماران متادون'!H102</f>
        <v>0</v>
      </c>
      <c r="N102" s="77">
        <f>'بیماران متادون'!I102</f>
        <v>0</v>
      </c>
      <c r="O102" s="77">
        <f>'مصرف متادون'!I102</f>
        <v>0</v>
      </c>
      <c r="P102" s="77">
        <f>'مصرف متادون'!J102</f>
        <v>0</v>
      </c>
      <c r="Q102" s="77">
        <f>'مصرف متادون'!K102</f>
        <v>0</v>
      </c>
      <c r="R102" s="77">
        <f>'مصرف متادون'!L102</f>
        <v>0</v>
      </c>
      <c r="S102" s="77">
        <f>'مصرف متادون'!M102</f>
        <v>0</v>
      </c>
      <c r="T102" s="77">
        <f>'مصرف متادون'!N102</f>
        <v>0</v>
      </c>
      <c r="U102" s="77">
        <f>'مصرف متادون'!O102</f>
        <v>0</v>
      </c>
      <c r="V102" s="77">
        <f>'مصرف متادون'!P102</f>
        <v>0</v>
      </c>
      <c r="W102" s="77">
        <f>'مصرف متادون'!Q102</f>
        <v>0</v>
      </c>
      <c r="X102" s="77">
        <f>'مصرف متادون'!R102</f>
        <v>0</v>
      </c>
      <c r="Y102" s="77">
        <f>'مصرف متادون'!S102</f>
        <v>0</v>
      </c>
      <c r="Z102" s="77">
        <f>'مصرف متادون'!T102</f>
        <v>0</v>
      </c>
      <c r="AA102" s="77">
        <f>'مصرف متادون'!U102</f>
        <v>0</v>
      </c>
      <c r="AB102" s="77">
        <f>'مصرف متادون'!V102</f>
        <v>0</v>
      </c>
      <c r="AC102" s="77">
        <f>'مصرف متادون'!W102</f>
        <v>0</v>
      </c>
      <c r="AD102" s="77">
        <f>'مصرف متادون'!X102</f>
        <v>0</v>
      </c>
      <c r="AE102" s="77">
        <f>'مصرف متادون'!Y102</f>
        <v>0</v>
      </c>
      <c r="AF102" s="77">
        <f>'مصرف متادون'!Z102</f>
        <v>0</v>
      </c>
      <c r="AG102" s="77">
        <f>'مصرف متادون'!AA102</f>
        <v>0</v>
      </c>
      <c r="AH102" s="77">
        <f>'مصرف متادون'!AB102</f>
        <v>0</v>
      </c>
      <c r="AI102" s="77">
        <f>'مصرف متادون'!AC102</f>
        <v>0</v>
      </c>
      <c r="AJ102" s="77">
        <f>'مصرف متادون'!AD102</f>
        <v>0</v>
      </c>
      <c r="AK102" s="77">
        <f>'مصرف متادون'!AE102</f>
        <v>0</v>
      </c>
      <c r="AL102" s="77">
        <f>'مصرف متادون'!AF102</f>
        <v>0</v>
      </c>
      <c r="AM102" s="77">
        <f>'مصرف متادون'!AG102</f>
        <v>0</v>
      </c>
      <c r="AN102" s="77">
        <f>'مصرف متادون'!AH102</f>
        <v>0</v>
      </c>
      <c r="AO102" s="77">
        <f>'مصرف متادون'!AI102</f>
        <v>0</v>
      </c>
      <c r="AP102" s="77">
        <f>'مصرف متادون'!AJ102</f>
        <v>0</v>
      </c>
      <c r="AQ102" s="77">
        <f>'مصرف متادون'!AK102</f>
        <v>0</v>
      </c>
      <c r="AR102" s="77">
        <f>'مصرف متادون'!AL102</f>
        <v>0</v>
      </c>
      <c r="AS102" s="77">
        <f>'مصرف متادون'!AM102</f>
        <v>0</v>
      </c>
      <c r="AT102" s="77">
        <f>'مصرف متادون'!AN102</f>
        <v>0</v>
      </c>
    </row>
    <row r="103" spans="1:46" x14ac:dyDescent="0.3">
      <c r="A103" s="77" t="str">
        <f>"m"&amp;'مصرف متادون'!A103</f>
        <v>m0</v>
      </c>
      <c r="B103" s="77">
        <f>'مصرف متادون'!B103</f>
        <v>0</v>
      </c>
      <c r="C103" s="77">
        <f>'مصرف متادون'!C103</f>
        <v>0</v>
      </c>
      <c r="D103" s="77">
        <f>'مصرف متادون'!D103</f>
        <v>0</v>
      </c>
      <c r="E103" s="77">
        <f>'مصرف متادون'!E103</f>
        <v>0</v>
      </c>
      <c r="F103" s="77">
        <f>'مصرف متادون'!F103</f>
        <v>0</v>
      </c>
      <c r="G103" s="77">
        <f>'مصرف متادون'!G103</f>
        <v>0</v>
      </c>
      <c r="H103" s="77" t="str">
        <f>'بیماران متادون'!B103</f>
        <v xml:space="preserve">آرش </v>
      </c>
      <c r="I103" s="77" t="str">
        <f>'بیماران متادون'!C103</f>
        <v xml:space="preserve">کارساز </v>
      </c>
      <c r="J103" s="77" t="str">
        <f>'بیماران متادون'!D103</f>
        <v>غلامحسین</v>
      </c>
      <c r="K103" s="77">
        <f>'بیماران متادون'!F103</f>
        <v>0</v>
      </c>
      <c r="L103" s="77">
        <f>'بیماران متادون'!G103</f>
        <v>0</v>
      </c>
      <c r="M103" s="77">
        <f>'بیماران متادون'!H103</f>
        <v>0</v>
      </c>
      <c r="N103" s="77">
        <f>'بیماران متادون'!I103</f>
        <v>0</v>
      </c>
      <c r="O103" s="77">
        <f>'مصرف متادون'!I103</f>
        <v>0</v>
      </c>
      <c r="P103" s="77">
        <f>'مصرف متادون'!J103</f>
        <v>0</v>
      </c>
      <c r="Q103" s="77">
        <f>'مصرف متادون'!K103</f>
        <v>0</v>
      </c>
      <c r="R103" s="77">
        <f>'مصرف متادون'!L103</f>
        <v>0</v>
      </c>
      <c r="S103" s="77">
        <f>'مصرف متادون'!M103</f>
        <v>0</v>
      </c>
      <c r="T103" s="77">
        <f>'مصرف متادون'!N103</f>
        <v>0</v>
      </c>
      <c r="U103" s="77">
        <f>'مصرف متادون'!O103</f>
        <v>0</v>
      </c>
      <c r="V103" s="77">
        <f>'مصرف متادون'!P103</f>
        <v>0</v>
      </c>
      <c r="W103" s="77">
        <f>'مصرف متادون'!Q103</f>
        <v>0</v>
      </c>
      <c r="X103" s="77">
        <f>'مصرف متادون'!R103</f>
        <v>0</v>
      </c>
      <c r="Y103" s="77">
        <f>'مصرف متادون'!S103</f>
        <v>0</v>
      </c>
      <c r="Z103" s="77">
        <f>'مصرف متادون'!T103</f>
        <v>0</v>
      </c>
      <c r="AA103" s="77">
        <f>'مصرف متادون'!U103</f>
        <v>0</v>
      </c>
      <c r="AB103" s="77">
        <f>'مصرف متادون'!V103</f>
        <v>0</v>
      </c>
      <c r="AC103" s="77">
        <f>'مصرف متادون'!W103</f>
        <v>0</v>
      </c>
      <c r="AD103" s="77">
        <f>'مصرف متادون'!X103</f>
        <v>0</v>
      </c>
      <c r="AE103" s="77">
        <f>'مصرف متادون'!Y103</f>
        <v>0</v>
      </c>
      <c r="AF103" s="77">
        <f>'مصرف متادون'!Z103</f>
        <v>0</v>
      </c>
      <c r="AG103" s="77">
        <f>'مصرف متادون'!AA103</f>
        <v>0</v>
      </c>
      <c r="AH103" s="77">
        <f>'مصرف متادون'!AB103</f>
        <v>0</v>
      </c>
      <c r="AI103" s="77">
        <f>'مصرف متادون'!AC103</f>
        <v>0</v>
      </c>
      <c r="AJ103" s="77">
        <f>'مصرف متادون'!AD103</f>
        <v>0</v>
      </c>
      <c r="AK103" s="77">
        <f>'مصرف متادون'!AE103</f>
        <v>0</v>
      </c>
      <c r="AL103" s="77">
        <f>'مصرف متادون'!AF103</f>
        <v>0</v>
      </c>
      <c r="AM103" s="77">
        <f>'مصرف متادون'!AG103</f>
        <v>0</v>
      </c>
      <c r="AN103" s="77">
        <f>'مصرف متادون'!AH103</f>
        <v>0</v>
      </c>
      <c r="AO103" s="77">
        <f>'مصرف متادون'!AI103</f>
        <v>0</v>
      </c>
      <c r="AP103" s="77">
        <f>'مصرف متادون'!AJ103</f>
        <v>0</v>
      </c>
      <c r="AQ103" s="77">
        <f>'مصرف متادون'!AK103</f>
        <v>0</v>
      </c>
      <c r="AR103" s="77">
        <f>'مصرف متادون'!AL103</f>
        <v>0</v>
      </c>
      <c r="AS103" s="77">
        <f>'مصرف متادون'!AM103</f>
        <v>0</v>
      </c>
      <c r="AT103" s="77">
        <f>'مصرف متادون'!AN103</f>
        <v>0</v>
      </c>
    </row>
    <row r="104" spans="1:46" x14ac:dyDescent="0.3">
      <c r="A104" s="77" t="str">
        <f>"m"&amp;'مصرف متادون'!A104</f>
        <v>m0</v>
      </c>
      <c r="B104" s="77">
        <f>'مصرف متادون'!B104</f>
        <v>0</v>
      </c>
      <c r="C104" s="77">
        <f>'مصرف متادون'!C104</f>
        <v>0</v>
      </c>
      <c r="D104" s="77">
        <f>'مصرف متادون'!D104</f>
        <v>0</v>
      </c>
      <c r="E104" s="77">
        <f>'مصرف متادون'!E104</f>
        <v>0</v>
      </c>
      <c r="F104" s="77">
        <f>'مصرف متادون'!F104</f>
        <v>0</v>
      </c>
      <c r="G104" s="77">
        <f>'مصرف متادون'!G104</f>
        <v>0</v>
      </c>
      <c r="H104" s="77" t="str">
        <f>'بیماران متادون'!B104</f>
        <v xml:space="preserve">فتح اله </v>
      </c>
      <c r="I104" s="77" t="str">
        <f>'بیماران متادون'!C104</f>
        <v>احمدی</v>
      </c>
      <c r="J104" s="77">
        <f>'بیماران متادون'!D104</f>
        <v>0</v>
      </c>
      <c r="K104" s="77">
        <f>'بیماران متادون'!F104</f>
        <v>0</v>
      </c>
      <c r="L104" s="77">
        <f>'بیماران متادون'!G104</f>
        <v>0</v>
      </c>
      <c r="M104" s="77">
        <f>'بیماران متادون'!H104</f>
        <v>0</v>
      </c>
      <c r="N104" s="77">
        <f>'بیماران متادون'!I104</f>
        <v>0</v>
      </c>
      <c r="O104" s="77">
        <f>'مصرف متادون'!I104</f>
        <v>0</v>
      </c>
      <c r="P104" s="77">
        <f>'مصرف متادون'!J104</f>
        <v>0</v>
      </c>
      <c r="Q104" s="77">
        <f>'مصرف متادون'!K104</f>
        <v>0</v>
      </c>
      <c r="R104" s="77">
        <f>'مصرف متادون'!L104</f>
        <v>0</v>
      </c>
      <c r="S104" s="77">
        <f>'مصرف متادون'!M104</f>
        <v>0</v>
      </c>
      <c r="T104" s="77">
        <f>'مصرف متادون'!N104</f>
        <v>0</v>
      </c>
      <c r="U104" s="77">
        <f>'مصرف متادون'!O104</f>
        <v>0</v>
      </c>
      <c r="V104" s="77">
        <f>'مصرف متادون'!P104</f>
        <v>0</v>
      </c>
      <c r="W104" s="77">
        <f>'مصرف متادون'!Q104</f>
        <v>0</v>
      </c>
      <c r="X104" s="77">
        <f>'مصرف متادون'!R104</f>
        <v>0</v>
      </c>
      <c r="Y104" s="77">
        <f>'مصرف متادون'!S104</f>
        <v>0</v>
      </c>
      <c r="Z104" s="77">
        <f>'مصرف متادون'!T104</f>
        <v>0</v>
      </c>
      <c r="AA104" s="77">
        <f>'مصرف متادون'!U104</f>
        <v>0</v>
      </c>
      <c r="AB104" s="77">
        <f>'مصرف متادون'!V104</f>
        <v>0</v>
      </c>
      <c r="AC104" s="77">
        <f>'مصرف متادون'!W104</f>
        <v>0</v>
      </c>
      <c r="AD104" s="77">
        <f>'مصرف متادون'!X104</f>
        <v>0</v>
      </c>
      <c r="AE104" s="77">
        <f>'مصرف متادون'!Y104</f>
        <v>0</v>
      </c>
      <c r="AF104" s="77">
        <f>'مصرف متادون'!Z104</f>
        <v>0</v>
      </c>
      <c r="AG104" s="77">
        <f>'مصرف متادون'!AA104</f>
        <v>0</v>
      </c>
      <c r="AH104" s="77">
        <f>'مصرف متادون'!AB104</f>
        <v>0</v>
      </c>
      <c r="AI104" s="77">
        <f>'مصرف متادون'!AC104</f>
        <v>0</v>
      </c>
      <c r="AJ104" s="77">
        <f>'مصرف متادون'!AD104</f>
        <v>0</v>
      </c>
      <c r="AK104" s="77">
        <f>'مصرف متادون'!AE104</f>
        <v>0</v>
      </c>
      <c r="AL104" s="77">
        <f>'مصرف متادون'!AF104</f>
        <v>0</v>
      </c>
      <c r="AM104" s="77">
        <f>'مصرف متادون'!AG104</f>
        <v>0</v>
      </c>
      <c r="AN104" s="77">
        <f>'مصرف متادون'!AH104</f>
        <v>0</v>
      </c>
      <c r="AO104" s="77">
        <f>'مصرف متادون'!AI104</f>
        <v>0</v>
      </c>
      <c r="AP104" s="77">
        <f>'مصرف متادون'!AJ104</f>
        <v>0</v>
      </c>
      <c r="AQ104" s="77">
        <f>'مصرف متادون'!AK104</f>
        <v>0</v>
      </c>
      <c r="AR104" s="77">
        <f>'مصرف متادون'!AL104</f>
        <v>0</v>
      </c>
      <c r="AS104" s="77">
        <f>'مصرف متادون'!AM104</f>
        <v>0</v>
      </c>
      <c r="AT104" s="77">
        <f>'مصرف متادون'!AN104</f>
        <v>0</v>
      </c>
    </row>
    <row r="105" spans="1:46" x14ac:dyDescent="0.3">
      <c r="A105" s="77" t="str">
        <f>"m"&amp;'مصرف متادون'!A105</f>
        <v>m0</v>
      </c>
      <c r="B105" s="77">
        <f>'مصرف متادون'!B105</f>
        <v>0</v>
      </c>
      <c r="C105" s="77">
        <f>'مصرف متادون'!C105</f>
        <v>0</v>
      </c>
      <c r="D105" s="77">
        <f>'مصرف متادون'!D105</f>
        <v>0</v>
      </c>
      <c r="E105" s="77">
        <f>'مصرف متادون'!E105</f>
        <v>0</v>
      </c>
      <c r="F105" s="77">
        <f>'مصرف متادون'!F105</f>
        <v>0</v>
      </c>
      <c r="G105" s="77">
        <f>'مصرف متادون'!G105</f>
        <v>0</v>
      </c>
      <c r="H105" s="77" t="str">
        <f>'بیماران متادون'!B105</f>
        <v>حمید</v>
      </c>
      <c r="I105" s="77" t="str">
        <f>'بیماران متادون'!C105</f>
        <v>حمیدی</v>
      </c>
      <c r="J105" s="77">
        <f>'بیماران متادون'!D105</f>
        <v>0</v>
      </c>
      <c r="K105" s="77">
        <f>'بیماران متادون'!F105</f>
        <v>0</v>
      </c>
      <c r="L105" s="77">
        <f>'بیماران متادون'!G105</f>
        <v>0</v>
      </c>
      <c r="M105" s="77">
        <f>'بیماران متادون'!H105</f>
        <v>0</v>
      </c>
      <c r="N105" s="77">
        <f>'بیماران متادون'!I105</f>
        <v>0</v>
      </c>
      <c r="O105" s="77">
        <f>'مصرف متادون'!I105</f>
        <v>0</v>
      </c>
      <c r="P105" s="77">
        <f>'مصرف متادون'!J105</f>
        <v>0</v>
      </c>
      <c r="Q105" s="77">
        <f>'مصرف متادون'!K105</f>
        <v>0</v>
      </c>
      <c r="R105" s="77">
        <f>'مصرف متادون'!L105</f>
        <v>0</v>
      </c>
      <c r="S105" s="77">
        <f>'مصرف متادون'!M105</f>
        <v>0</v>
      </c>
      <c r="T105" s="77">
        <f>'مصرف متادون'!N105</f>
        <v>0</v>
      </c>
      <c r="U105" s="77">
        <f>'مصرف متادون'!O105</f>
        <v>0</v>
      </c>
      <c r="V105" s="77">
        <f>'مصرف متادون'!P105</f>
        <v>0</v>
      </c>
      <c r="W105" s="77">
        <f>'مصرف متادون'!Q105</f>
        <v>0</v>
      </c>
      <c r="X105" s="77">
        <f>'مصرف متادون'!R105</f>
        <v>0</v>
      </c>
      <c r="Y105" s="77">
        <f>'مصرف متادون'!S105</f>
        <v>0</v>
      </c>
      <c r="Z105" s="77">
        <f>'مصرف متادون'!T105</f>
        <v>0</v>
      </c>
      <c r="AA105" s="77">
        <f>'مصرف متادون'!U105</f>
        <v>0</v>
      </c>
      <c r="AB105" s="77">
        <f>'مصرف متادون'!V105</f>
        <v>0</v>
      </c>
      <c r="AC105" s="77">
        <f>'مصرف متادون'!W105</f>
        <v>0</v>
      </c>
      <c r="AD105" s="77">
        <f>'مصرف متادون'!X105</f>
        <v>0</v>
      </c>
      <c r="AE105" s="77">
        <f>'مصرف متادون'!Y105</f>
        <v>0</v>
      </c>
      <c r="AF105" s="77">
        <f>'مصرف متادون'!Z105</f>
        <v>0</v>
      </c>
      <c r="AG105" s="77">
        <f>'مصرف متادون'!AA105</f>
        <v>0</v>
      </c>
      <c r="AH105" s="77">
        <f>'مصرف متادون'!AB105</f>
        <v>0</v>
      </c>
      <c r="AI105" s="77">
        <f>'مصرف متادون'!AC105</f>
        <v>0</v>
      </c>
      <c r="AJ105" s="77">
        <f>'مصرف متادون'!AD105</f>
        <v>0</v>
      </c>
      <c r="AK105" s="77">
        <f>'مصرف متادون'!AE105</f>
        <v>0</v>
      </c>
      <c r="AL105" s="77">
        <f>'مصرف متادون'!AF105</f>
        <v>0</v>
      </c>
      <c r="AM105" s="77">
        <f>'مصرف متادون'!AG105</f>
        <v>0</v>
      </c>
      <c r="AN105" s="77">
        <f>'مصرف متادون'!AH105</f>
        <v>0</v>
      </c>
      <c r="AO105" s="77">
        <f>'مصرف متادون'!AI105</f>
        <v>0</v>
      </c>
      <c r="AP105" s="77">
        <f>'مصرف متادون'!AJ105</f>
        <v>0</v>
      </c>
      <c r="AQ105" s="77">
        <f>'مصرف متادون'!AK105</f>
        <v>0</v>
      </c>
      <c r="AR105" s="77">
        <f>'مصرف متادون'!AL105</f>
        <v>0</v>
      </c>
      <c r="AS105" s="77">
        <f>'مصرف متادون'!AM105</f>
        <v>0</v>
      </c>
      <c r="AT105" s="77">
        <f>'مصرف متادون'!AN105</f>
        <v>0</v>
      </c>
    </row>
    <row r="106" spans="1:46" x14ac:dyDescent="0.3">
      <c r="A106" s="77" t="str">
        <f>"m"&amp;'مصرف متادون'!A106</f>
        <v>m0</v>
      </c>
      <c r="B106" s="77">
        <f>'مصرف متادون'!B106</f>
        <v>0</v>
      </c>
      <c r="C106" s="77">
        <f>'مصرف متادون'!C106</f>
        <v>0</v>
      </c>
      <c r="D106" s="77">
        <f>'مصرف متادون'!D106</f>
        <v>0</v>
      </c>
      <c r="E106" s="77">
        <f>'مصرف متادون'!E106</f>
        <v>0</v>
      </c>
      <c r="F106" s="77">
        <f>'مصرف متادون'!F106</f>
        <v>0</v>
      </c>
      <c r="G106" s="77">
        <f>'مصرف متادون'!G106</f>
        <v>0</v>
      </c>
      <c r="H106" s="77" t="str">
        <f>'بیماران متادون'!B106</f>
        <v xml:space="preserve">قربانعلی </v>
      </c>
      <c r="I106" s="77" t="str">
        <f>'بیماران متادون'!C106</f>
        <v>زمانی</v>
      </c>
      <c r="J106" s="77" t="str">
        <f>'بیماران متادون'!D106</f>
        <v>حکمعلی</v>
      </c>
      <c r="K106" s="77">
        <f>'بیماران متادون'!F106</f>
        <v>0</v>
      </c>
      <c r="L106" s="77">
        <f>'بیماران متادون'!G106</f>
        <v>0</v>
      </c>
      <c r="M106" s="77">
        <f>'بیماران متادون'!H106</f>
        <v>0</v>
      </c>
      <c r="N106" s="77">
        <f>'بیماران متادون'!I106</f>
        <v>0</v>
      </c>
      <c r="O106" s="77">
        <f>'مصرف متادون'!I106</f>
        <v>0</v>
      </c>
      <c r="P106" s="77">
        <f>'مصرف متادون'!J106</f>
        <v>0</v>
      </c>
      <c r="Q106" s="77">
        <f>'مصرف متادون'!K106</f>
        <v>0</v>
      </c>
      <c r="R106" s="77">
        <f>'مصرف متادون'!L106</f>
        <v>0</v>
      </c>
      <c r="S106" s="77">
        <f>'مصرف متادون'!M106</f>
        <v>0</v>
      </c>
      <c r="T106" s="77">
        <f>'مصرف متادون'!N106</f>
        <v>0</v>
      </c>
      <c r="U106" s="77">
        <f>'مصرف متادون'!O106</f>
        <v>0</v>
      </c>
      <c r="V106" s="77">
        <f>'مصرف متادون'!P106</f>
        <v>0</v>
      </c>
      <c r="W106" s="77">
        <f>'مصرف متادون'!Q106</f>
        <v>0</v>
      </c>
      <c r="X106" s="77">
        <f>'مصرف متادون'!R106</f>
        <v>0</v>
      </c>
      <c r="Y106" s="77">
        <f>'مصرف متادون'!S106</f>
        <v>0</v>
      </c>
      <c r="Z106" s="77">
        <f>'مصرف متادون'!T106</f>
        <v>0</v>
      </c>
      <c r="AA106" s="77">
        <f>'مصرف متادون'!U106</f>
        <v>0</v>
      </c>
      <c r="AB106" s="77">
        <f>'مصرف متادون'!V106</f>
        <v>0</v>
      </c>
      <c r="AC106" s="77">
        <f>'مصرف متادون'!W106</f>
        <v>0</v>
      </c>
      <c r="AD106" s="77">
        <f>'مصرف متادون'!X106</f>
        <v>0</v>
      </c>
      <c r="AE106" s="77">
        <f>'مصرف متادون'!Y106</f>
        <v>0</v>
      </c>
      <c r="AF106" s="77">
        <f>'مصرف متادون'!Z106</f>
        <v>0</v>
      </c>
      <c r="AG106" s="77">
        <f>'مصرف متادون'!AA106</f>
        <v>0</v>
      </c>
      <c r="AH106" s="77">
        <f>'مصرف متادون'!AB106</f>
        <v>0</v>
      </c>
      <c r="AI106" s="77">
        <f>'مصرف متادون'!AC106</f>
        <v>0</v>
      </c>
      <c r="AJ106" s="77">
        <f>'مصرف متادون'!AD106</f>
        <v>0</v>
      </c>
      <c r="AK106" s="77">
        <f>'مصرف متادون'!AE106</f>
        <v>0</v>
      </c>
      <c r="AL106" s="77">
        <f>'مصرف متادون'!AF106</f>
        <v>0</v>
      </c>
      <c r="AM106" s="77">
        <f>'مصرف متادون'!AG106</f>
        <v>0</v>
      </c>
      <c r="AN106" s="77">
        <f>'مصرف متادون'!AH106</f>
        <v>0</v>
      </c>
      <c r="AO106" s="77">
        <f>'مصرف متادون'!AI106</f>
        <v>0</v>
      </c>
      <c r="AP106" s="77">
        <f>'مصرف متادون'!AJ106</f>
        <v>0</v>
      </c>
      <c r="AQ106" s="77">
        <f>'مصرف متادون'!AK106</f>
        <v>0</v>
      </c>
      <c r="AR106" s="77">
        <f>'مصرف متادون'!AL106</f>
        <v>0</v>
      </c>
      <c r="AS106" s="77">
        <f>'مصرف متادون'!AM106</f>
        <v>0</v>
      </c>
      <c r="AT106" s="77">
        <f>'مصرف متادون'!AN106</f>
        <v>0</v>
      </c>
    </row>
    <row r="107" spans="1:46" x14ac:dyDescent="0.3">
      <c r="A107" s="77" t="str">
        <f>"m"&amp;'مصرف متادون'!A107</f>
        <v>m0</v>
      </c>
      <c r="B107" s="77">
        <f>'مصرف متادون'!B107</f>
        <v>0</v>
      </c>
      <c r="C107" s="77">
        <f>'مصرف متادون'!C107</f>
        <v>0</v>
      </c>
      <c r="D107" s="77">
        <f>'مصرف متادون'!D107</f>
        <v>0</v>
      </c>
      <c r="E107" s="77">
        <f>'مصرف متادون'!E107</f>
        <v>0</v>
      </c>
      <c r="F107" s="77">
        <f>'مصرف متادون'!F107</f>
        <v>0</v>
      </c>
      <c r="G107" s="77">
        <f>'مصرف متادون'!G107</f>
        <v>0</v>
      </c>
      <c r="H107" s="77" t="str">
        <f>'بیماران متادون'!B107</f>
        <v xml:space="preserve">محمدعلی </v>
      </c>
      <c r="I107" s="77" t="str">
        <f>'بیماران متادون'!C107</f>
        <v>نصرتی</v>
      </c>
      <c r="J107" s="77" t="str">
        <f>'بیماران متادون'!D107</f>
        <v>عزت اله</v>
      </c>
      <c r="K107" s="77">
        <f>'بیماران متادون'!F107</f>
        <v>0</v>
      </c>
      <c r="L107" s="77">
        <f>'بیماران متادون'!G107</f>
        <v>0</v>
      </c>
      <c r="M107" s="77">
        <f>'بیماران متادون'!H107</f>
        <v>0</v>
      </c>
      <c r="N107" s="77">
        <f>'بیماران متادون'!I107</f>
        <v>0</v>
      </c>
      <c r="O107" s="77">
        <f>'مصرف متادون'!I107</f>
        <v>0</v>
      </c>
      <c r="P107" s="77">
        <f>'مصرف متادون'!J107</f>
        <v>0</v>
      </c>
      <c r="Q107" s="77">
        <f>'مصرف متادون'!K107</f>
        <v>0</v>
      </c>
      <c r="R107" s="77">
        <f>'مصرف متادون'!L107</f>
        <v>0</v>
      </c>
      <c r="S107" s="77">
        <f>'مصرف متادون'!M107</f>
        <v>0</v>
      </c>
      <c r="T107" s="77">
        <f>'مصرف متادون'!N107</f>
        <v>0</v>
      </c>
      <c r="U107" s="77">
        <f>'مصرف متادون'!O107</f>
        <v>0</v>
      </c>
      <c r="V107" s="77">
        <f>'مصرف متادون'!P107</f>
        <v>0</v>
      </c>
      <c r="W107" s="77">
        <f>'مصرف متادون'!Q107</f>
        <v>0</v>
      </c>
      <c r="X107" s="77">
        <f>'مصرف متادون'!R107</f>
        <v>0</v>
      </c>
      <c r="Y107" s="77">
        <f>'مصرف متادون'!S107</f>
        <v>0</v>
      </c>
      <c r="Z107" s="77">
        <f>'مصرف متادون'!T107</f>
        <v>0</v>
      </c>
      <c r="AA107" s="77">
        <f>'مصرف متادون'!U107</f>
        <v>0</v>
      </c>
      <c r="AB107" s="77">
        <f>'مصرف متادون'!V107</f>
        <v>0</v>
      </c>
      <c r="AC107" s="77">
        <f>'مصرف متادون'!W107</f>
        <v>0</v>
      </c>
      <c r="AD107" s="77">
        <f>'مصرف متادون'!X107</f>
        <v>0</v>
      </c>
      <c r="AE107" s="77">
        <f>'مصرف متادون'!Y107</f>
        <v>0</v>
      </c>
      <c r="AF107" s="77">
        <f>'مصرف متادون'!Z107</f>
        <v>0</v>
      </c>
      <c r="AG107" s="77">
        <f>'مصرف متادون'!AA107</f>
        <v>0</v>
      </c>
      <c r="AH107" s="77">
        <f>'مصرف متادون'!AB107</f>
        <v>0</v>
      </c>
      <c r="AI107" s="77">
        <f>'مصرف متادون'!AC107</f>
        <v>0</v>
      </c>
      <c r="AJ107" s="77">
        <f>'مصرف متادون'!AD107</f>
        <v>0</v>
      </c>
      <c r="AK107" s="77">
        <f>'مصرف متادون'!AE107</f>
        <v>0</v>
      </c>
      <c r="AL107" s="77">
        <f>'مصرف متادون'!AF107</f>
        <v>0</v>
      </c>
      <c r="AM107" s="77">
        <f>'مصرف متادون'!AG107</f>
        <v>0</v>
      </c>
      <c r="AN107" s="77">
        <f>'مصرف متادون'!AH107</f>
        <v>0</v>
      </c>
      <c r="AO107" s="77">
        <f>'مصرف متادون'!AI107</f>
        <v>0</v>
      </c>
      <c r="AP107" s="77">
        <f>'مصرف متادون'!AJ107</f>
        <v>0</v>
      </c>
      <c r="AQ107" s="77">
        <f>'مصرف متادون'!AK107</f>
        <v>0</v>
      </c>
      <c r="AR107" s="77">
        <f>'مصرف متادون'!AL107</f>
        <v>0</v>
      </c>
      <c r="AS107" s="77">
        <f>'مصرف متادون'!AM107</f>
        <v>0</v>
      </c>
      <c r="AT107" s="77">
        <f>'مصرف متادون'!AN107</f>
        <v>0</v>
      </c>
    </row>
    <row r="108" spans="1:46" x14ac:dyDescent="0.3">
      <c r="A108" s="77" t="str">
        <f>"m"&amp;'مصرف متادون'!A108</f>
        <v>m0</v>
      </c>
      <c r="B108" s="77">
        <f>'مصرف متادون'!B108</f>
        <v>0</v>
      </c>
      <c r="C108" s="77">
        <f>'مصرف متادون'!C108</f>
        <v>0</v>
      </c>
      <c r="D108" s="77">
        <f>'مصرف متادون'!D108</f>
        <v>0</v>
      </c>
      <c r="E108" s="77">
        <f>'مصرف متادون'!E108</f>
        <v>0</v>
      </c>
      <c r="F108" s="77">
        <f>'مصرف متادون'!F108</f>
        <v>0</v>
      </c>
      <c r="G108" s="77">
        <f>'مصرف متادون'!G108</f>
        <v>0</v>
      </c>
      <c r="H108" s="77" t="str">
        <f>'بیماران متادون'!B108</f>
        <v xml:space="preserve">سیروان </v>
      </c>
      <c r="I108" s="77" t="str">
        <f>'بیماران متادون'!C108</f>
        <v>علیخانی</v>
      </c>
      <c r="J108" s="77">
        <f>'بیماران متادون'!D108</f>
        <v>0</v>
      </c>
      <c r="K108" s="77">
        <f>'بیماران متادون'!F108</f>
        <v>0</v>
      </c>
      <c r="L108" s="77">
        <f>'بیماران متادون'!G108</f>
        <v>0</v>
      </c>
      <c r="M108" s="77">
        <f>'بیماران متادون'!H108</f>
        <v>0</v>
      </c>
      <c r="N108" s="77">
        <f>'بیماران متادون'!I108</f>
        <v>0</v>
      </c>
      <c r="O108" s="77">
        <f>'مصرف متادون'!I108</f>
        <v>0</v>
      </c>
      <c r="P108" s="77">
        <f>'مصرف متادون'!J108</f>
        <v>0</v>
      </c>
      <c r="Q108" s="77">
        <f>'مصرف متادون'!K108</f>
        <v>0</v>
      </c>
      <c r="R108" s="77">
        <f>'مصرف متادون'!L108</f>
        <v>0</v>
      </c>
      <c r="S108" s="77">
        <f>'مصرف متادون'!M108</f>
        <v>0</v>
      </c>
      <c r="T108" s="77">
        <f>'مصرف متادون'!N108</f>
        <v>0</v>
      </c>
      <c r="U108" s="77">
        <f>'مصرف متادون'!O108</f>
        <v>0</v>
      </c>
      <c r="V108" s="77">
        <f>'مصرف متادون'!P108</f>
        <v>0</v>
      </c>
      <c r="W108" s="77">
        <f>'مصرف متادون'!Q108</f>
        <v>0</v>
      </c>
      <c r="X108" s="77">
        <f>'مصرف متادون'!R108</f>
        <v>0</v>
      </c>
      <c r="Y108" s="77">
        <f>'مصرف متادون'!S108</f>
        <v>0</v>
      </c>
      <c r="Z108" s="77">
        <f>'مصرف متادون'!T108</f>
        <v>0</v>
      </c>
      <c r="AA108" s="77">
        <f>'مصرف متادون'!U108</f>
        <v>0</v>
      </c>
      <c r="AB108" s="77">
        <f>'مصرف متادون'!V108</f>
        <v>0</v>
      </c>
      <c r="AC108" s="77">
        <f>'مصرف متادون'!W108</f>
        <v>0</v>
      </c>
      <c r="AD108" s="77">
        <f>'مصرف متادون'!X108</f>
        <v>0</v>
      </c>
      <c r="AE108" s="77">
        <f>'مصرف متادون'!Y108</f>
        <v>0</v>
      </c>
      <c r="AF108" s="77">
        <f>'مصرف متادون'!Z108</f>
        <v>0</v>
      </c>
      <c r="AG108" s="77">
        <f>'مصرف متادون'!AA108</f>
        <v>0</v>
      </c>
      <c r="AH108" s="77">
        <f>'مصرف متادون'!AB108</f>
        <v>0</v>
      </c>
      <c r="AI108" s="77">
        <f>'مصرف متادون'!AC108</f>
        <v>0</v>
      </c>
      <c r="AJ108" s="77">
        <f>'مصرف متادون'!AD108</f>
        <v>0</v>
      </c>
      <c r="AK108" s="77">
        <f>'مصرف متادون'!AE108</f>
        <v>0</v>
      </c>
      <c r="AL108" s="77">
        <f>'مصرف متادون'!AF108</f>
        <v>0</v>
      </c>
      <c r="AM108" s="77">
        <f>'مصرف متادون'!AG108</f>
        <v>0</v>
      </c>
      <c r="AN108" s="77">
        <f>'مصرف متادون'!AH108</f>
        <v>0</v>
      </c>
      <c r="AO108" s="77">
        <f>'مصرف متادون'!AI108</f>
        <v>0</v>
      </c>
      <c r="AP108" s="77">
        <f>'مصرف متادون'!AJ108</f>
        <v>0</v>
      </c>
      <c r="AQ108" s="77">
        <f>'مصرف متادون'!AK108</f>
        <v>0</v>
      </c>
      <c r="AR108" s="77">
        <f>'مصرف متادون'!AL108</f>
        <v>0</v>
      </c>
      <c r="AS108" s="77">
        <f>'مصرف متادون'!AM108</f>
        <v>0</v>
      </c>
      <c r="AT108" s="77">
        <f>'مصرف متادون'!AN108</f>
        <v>0</v>
      </c>
    </row>
    <row r="109" spans="1:46" x14ac:dyDescent="0.3">
      <c r="A109" s="77" t="str">
        <f>"m"&amp;'مصرف متادون'!A109</f>
        <v>m0</v>
      </c>
      <c r="B109" s="77">
        <f>'مصرف متادون'!B109</f>
        <v>0</v>
      </c>
      <c r="C109" s="77">
        <f>'مصرف متادون'!C109</f>
        <v>0</v>
      </c>
      <c r="D109" s="77">
        <f>'مصرف متادون'!D109</f>
        <v>0</v>
      </c>
      <c r="E109" s="77">
        <f>'مصرف متادون'!E109</f>
        <v>0</v>
      </c>
      <c r="F109" s="77">
        <f>'مصرف متادون'!F109</f>
        <v>0</v>
      </c>
      <c r="G109" s="77">
        <f>'مصرف متادون'!G109</f>
        <v>0</v>
      </c>
      <c r="H109" s="77" t="str">
        <f>'بیماران متادون'!B109</f>
        <v xml:space="preserve">فرید </v>
      </c>
      <c r="I109" s="77" t="str">
        <f>'بیماران متادون'!C109</f>
        <v xml:space="preserve">ساعدی </v>
      </c>
      <c r="J109" s="77" t="str">
        <f>'بیماران متادون'!D109</f>
        <v>ابراهیم</v>
      </c>
      <c r="K109" s="77">
        <f>'بیماران متادون'!F109</f>
        <v>0</v>
      </c>
      <c r="L109" s="77">
        <f>'بیماران متادون'!G109</f>
        <v>0</v>
      </c>
      <c r="M109" s="77">
        <f>'بیماران متادون'!H109</f>
        <v>0</v>
      </c>
      <c r="N109" s="77">
        <f>'بیماران متادون'!I109</f>
        <v>0</v>
      </c>
      <c r="O109" s="77">
        <f>'مصرف متادون'!I109</f>
        <v>0</v>
      </c>
      <c r="P109" s="77">
        <f>'مصرف متادون'!J109</f>
        <v>0</v>
      </c>
      <c r="Q109" s="77">
        <f>'مصرف متادون'!K109</f>
        <v>0</v>
      </c>
      <c r="R109" s="77">
        <f>'مصرف متادون'!L109</f>
        <v>0</v>
      </c>
      <c r="S109" s="77">
        <f>'مصرف متادون'!M109</f>
        <v>0</v>
      </c>
      <c r="T109" s="77">
        <f>'مصرف متادون'!N109</f>
        <v>0</v>
      </c>
      <c r="U109" s="77">
        <f>'مصرف متادون'!O109</f>
        <v>0</v>
      </c>
      <c r="V109" s="77">
        <f>'مصرف متادون'!P109</f>
        <v>0</v>
      </c>
      <c r="W109" s="77">
        <f>'مصرف متادون'!Q109</f>
        <v>0</v>
      </c>
      <c r="X109" s="77">
        <f>'مصرف متادون'!R109</f>
        <v>0</v>
      </c>
      <c r="Y109" s="77">
        <f>'مصرف متادون'!S109</f>
        <v>0</v>
      </c>
      <c r="Z109" s="77">
        <f>'مصرف متادون'!T109</f>
        <v>0</v>
      </c>
      <c r="AA109" s="77">
        <f>'مصرف متادون'!U109</f>
        <v>0</v>
      </c>
      <c r="AB109" s="77">
        <f>'مصرف متادون'!V109</f>
        <v>0</v>
      </c>
      <c r="AC109" s="77">
        <f>'مصرف متادون'!W109</f>
        <v>0</v>
      </c>
      <c r="AD109" s="77">
        <f>'مصرف متادون'!X109</f>
        <v>0</v>
      </c>
      <c r="AE109" s="77">
        <f>'مصرف متادون'!Y109</f>
        <v>0</v>
      </c>
      <c r="AF109" s="77">
        <f>'مصرف متادون'!Z109</f>
        <v>0</v>
      </c>
      <c r="AG109" s="77">
        <f>'مصرف متادون'!AA109</f>
        <v>0</v>
      </c>
      <c r="AH109" s="77">
        <f>'مصرف متادون'!AB109</f>
        <v>0</v>
      </c>
      <c r="AI109" s="77">
        <f>'مصرف متادون'!AC109</f>
        <v>0</v>
      </c>
      <c r="AJ109" s="77">
        <f>'مصرف متادون'!AD109</f>
        <v>0</v>
      </c>
      <c r="AK109" s="77">
        <f>'مصرف متادون'!AE109</f>
        <v>0</v>
      </c>
      <c r="AL109" s="77">
        <f>'مصرف متادون'!AF109</f>
        <v>0</v>
      </c>
      <c r="AM109" s="77">
        <f>'مصرف متادون'!AG109</f>
        <v>0</v>
      </c>
      <c r="AN109" s="77">
        <f>'مصرف متادون'!AH109</f>
        <v>0</v>
      </c>
      <c r="AO109" s="77">
        <f>'مصرف متادون'!AI109</f>
        <v>0</v>
      </c>
      <c r="AP109" s="77">
        <f>'مصرف متادون'!AJ109</f>
        <v>0</v>
      </c>
      <c r="AQ109" s="77">
        <f>'مصرف متادون'!AK109</f>
        <v>0</v>
      </c>
      <c r="AR109" s="77">
        <f>'مصرف متادون'!AL109</f>
        <v>0</v>
      </c>
      <c r="AS109" s="77">
        <f>'مصرف متادون'!AM109</f>
        <v>0</v>
      </c>
      <c r="AT109" s="77">
        <f>'مصرف متادون'!AN109</f>
        <v>0</v>
      </c>
    </row>
    <row r="110" spans="1:46" x14ac:dyDescent="0.3">
      <c r="A110" s="77" t="str">
        <f>"m"&amp;'مصرف متادون'!A110</f>
        <v>m0</v>
      </c>
      <c r="B110" s="77">
        <f>'مصرف متادون'!B110</f>
        <v>0</v>
      </c>
      <c r="C110" s="77">
        <f>'مصرف متادون'!C110</f>
        <v>0</v>
      </c>
      <c r="D110" s="77">
        <f>'مصرف متادون'!D110</f>
        <v>0</v>
      </c>
      <c r="E110" s="77">
        <f>'مصرف متادون'!E110</f>
        <v>0</v>
      </c>
      <c r="F110" s="77">
        <f>'مصرف متادون'!F110</f>
        <v>0</v>
      </c>
      <c r="G110" s="77">
        <f>'مصرف متادون'!G110</f>
        <v>0</v>
      </c>
      <c r="H110" s="77" t="str">
        <f>'بیماران متادون'!B110</f>
        <v xml:space="preserve">رضا </v>
      </c>
      <c r="I110" s="77" t="str">
        <f>'بیماران متادون'!C110</f>
        <v>پناهیده</v>
      </c>
      <c r="J110" s="77" t="str">
        <f>'بیماران متادون'!D110</f>
        <v>فریدون</v>
      </c>
      <c r="K110" s="77">
        <f>'بیماران متادون'!F110</f>
        <v>0</v>
      </c>
      <c r="L110" s="77">
        <f>'بیماران متادون'!G110</f>
        <v>0</v>
      </c>
      <c r="M110" s="77">
        <f>'بیماران متادون'!H110</f>
        <v>0</v>
      </c>
      <c r="N110" s="77">
        <f>'بیماران متادون'!I110</f>
        <v>0</v>
      </c>
      <c r="O110" s="77">
        <f>'مصرف متادون'!I110</f>
        <v>0</v>
      </c>
      <c r="P110" s="77">
        <f>'مصرف متادون'!J110</f>
        <v>0</v>
      </c>
      <c r="Q110" s="77">
        <f>'مصرف متادون'!K110</f>
        <v>0</v>
      </c>
      <c r="R110" s="77">
        <f>'مصرف متادون'!L110</f>
        <v>0</v>
      </c>
      <c r="S110" s="77">
        <f>'مصرف متادون'!M110</f>
        <v>0</v>
      </c>
      <c r="T110" s="77">
        <f>'مصرف متادون'!N110</f>
        <v>0</v>
      </c>
      <c r="U110" s="77">
        <f>'مصرف متادون'!O110</f>
        <v>0</v>
      </c>
      <c r="V110" s="77">
        <f>'مصرف متادون'!P110</f>
        <v>0</v>
      </c>
      <c r="W110" s="77">
        <f>'مصرف متادون'!Q110</f>
        <v>0</v>
      </c>
      <c r="X110" s="77">
        <f>'مصرف متادون'!R110</f>
        <v>0</v>
      </c>
      <c r="Y110" s="77">
        <f>'مصرف متادون'!S110</f>
        <v>0</v>
      </c>
      <c r="Z110" s="77">
        <f>'مصرف متادون'!T110</f>
        <v>0</v>
      </c>
      <c r="AA110" s="77">
        <f>'مصرف متادون'!U110</f>
        <v>0</v>
      </c>
      <c r="AB110" s="77">
        <f>'مصرف متادون'!V110</f>
        <v>0</v>
      </c>
      <c r="AC110" s="77">
        <f>'مصرف متادون'!W110</f>
        <v>0</v>
      </c>
      <c r="AD110" s="77">
        <f>'مصرف متادون'!X110</f>
        <v>0</v>
      </c>
      <c r="AE110" s="77">
        <f>'مصرف متادون'!Y110</f>
        <v>0</v>
      </c>
      <c r="AF110" s="77">
        <f>'مصرف متادون'!Z110</f>
        <v>0</v>
      </c>
      <c r="AG110" s="77">
        <f>'مصرف متادون'!AA110</f>
        <v>0</v>
      </c>
      <c r="AH110" s="77">
        <f>'مصرف متادون'!AB110</f>
        <v>0</v>
      </c>
      <c r="AI110" s="77">
        <f>'مصرف متادون'!AC110</f>
        <v>0</v>
      </c>
      <c r="AJ110" s="77">
        <f>'مصرف متادون'!AD110</f>
        <v>0</v>
      </c>
      <c r="AK110" s="77">
        <f>'مصرف متادون'!AE110</f>
        <v>0</v>
      </c>
      <c r="AL110" s="77">
        <f>'مصرف متادون'!AF110</f>
        <v>0</v>
      </c>
      <c r="AM110" s="77">
        <f>'مصرف متادون'!AG110</f>
        <v>0</v>
      </c>
      <c r="AN110" s="77">
        <f>'مصرف متادون'!AH110</f>
        <v>0</v>
      </c>
      <c r="AO110" s="77">
        <f>'مصرف متادون'!AI110</f>
        <v>0</v>
      </c>
      <c r="AP110" s="77">
        <f>'مصرف متادون'!AJ110</f>
        <v>0</v>
      </c>
      <c r="AQ110" s="77">
        <f>'مصرف متادون'!AK110</f>
        <v>0</v>
      </c>
      <c r="AR110" s="77">
        <f>'مصرف متادون'!AL110</f>
        <v>0</v>
      </c>
      <c r="AS110" s="77">
        <f>'مصرف متادون'!AM110</f>
        <v>0</v>
      </c>
      <c r="AT110" s="77">
        <f>'مصرف متادون'!AN110</f>
        <v>0</v>
      </c>
    </row>
    <row r="111" spans="1:46" x14ac:dyDescent="0.3">
      <c r="A111" s="77" t="str">
        <f>"m"&amp;'مصرف متادون'!A111</f>
        <v>m0</v>
      </c>
      <c r="B111" s="77">
        <f>'مصرف متادون'!B111</f>
        <v>0</v>
      </c>
      <c r="C111" s="77">
        <f>'مصرف متادون'!C111</f>
        <v>0</v>
      </c>
      <c r="D111" s="77">
        <f>'مصرف متادون'!D111</f>
        <v>0</v>
      </c>
      <c r="E111" s="77">
        <f>'مصرف متادون'!E111</f>
        <v>0</v>
      </c>
      <c r="F111" s="77">
        <f>'مصرف متادون'!F111</f>
        <v>0</v>
      </c>
      <c r="G111" s="77">
        <f>'مصرف متادون'!G111</f>
        <v>0</v>
      </c>
      <c r="H111" s="77" t="str">
        <f>'بیماران متادون'!B111</f>
        <v>کمال</v>
      </c>
      <c r="I111" s="77" t="str">
        <f>'بیماران متادون'!C111</f>
        <v xml:space="preserve">ساعدی </v>
      </c>
      <c r="J111" s="77" t="str">
        <f>'بیماران متادون'!D111</f>
        <v>اسمعیل</v>
      </c>
      <c r="K111" s="77">
        <f>'بیماران متادون'!F111</f>
        <v>0</v>
      </c>
      <c r="L111" s="77">
        <f>'بیماران متادون'!G111</f>
        <v>0</v>
      </c>
      <c r="M111" s="77">
        <f>'بیماران متادون'!H111</f>
        <v>0</v>
      </c>
      <c r="N111" s="77">
        <f>'بیماران متادون'!I111</f>
        <v>0</v>
      </c>
      <c r="O111" s="77">
        <f>'مصرف متادون'!I111</f>
        <v>0</v>
      </c>
      <c r="P111" s="77">
        <f>'مصرف متادون'!J111</f>
        <v>0</v>
      </c>
      <c r="Q111" s="77">
        <f>'مصرف متادون'!K111</f>
        <v>0</v>
      </c>
      <c r="R111" s="77">
        <f>'مصرف متادون'!L111</f>
        <v>0</v>
      </c>
      <c r="S111" s="77">
        <f>'مصرف متادون'!M111</f>
        <v>0</v>
      </c>
      <c r="T111" s="77">
        <f>'مصرف متادون'!N111</f>
        <v>0</v>
      </c>
      <c r="U111" s="77">
        <f>'مصرف متادون'!O111</f>
        <v>0</v>
      </c>
      <c r="V111" s="77">
        <f>'مصرف متادون'!P111</f>
        <v>0</v>
      </c>
      <c r="W111" s="77">
        <f>'مصرف متادون'!Q111</f>
        <v>0</v>
      </c>
      <c r="X111" s="77">
        <f>'مصرف متادون'!R111</f>
        <v>0</v>
      </c>
      <c r="Y111" s="77">
        <f>'مصرف متادون'!S111</f>
        <v>0</v>
      </c>
      <c r="Z111" s="77">
        <f>'مصرف متادون'!T111</f>
        <v>0</v>
      </c>
      <c r="AA111" s="77">
        <f>'مصرف متادون'!U111</f>
        <v>0</v>
      </c>
      <c r="AB111" s="77">
        <f>'مصرف متادون'!V111</f>
        <v>0</v>
      </c>
      <c r="AC111" s="77">
        <f>'مصرف متادون'!W111</f>
        <v>0</v>
      </c>
      <c r="AD111" s="77">
        <f>'مصرف متادون'!X111</f>
        <v>0</v>
      </c>
      <c r="AE111" s="77">
        <f>'مصرف متادون'!Y111</f>
        <v>0</v>
      </c>
      <c r="AF111" s="77">
        <f>'مصرف متادون'!Z111</f>
        <v>0</v>
      </c>
      <c r="AG111" s="77">
        <f>'مصرف متادون'!AA111</f>
        <v>0</v>
      </c>
      <c r="AH111" s="77">
        <f>'مصرف متادون'!AB111</f>
        <v>0</v>
      </c>
      <c r="AI111" s="77">
        <f>'مصرف متادون'!AC111</f>
        <v>0</v>
      </c>
      <c r="AJ111" s="77">
        <f>'مصرف متادون'!AD111</f>
        <v>0</v>
      </c>
      <c r="AK111" s="77">
        <f>'مصرف متادون'!AE111</f>
        <v>0</v>
      </c>
      <c r="AL111" s="77">
        <f>'مصرف متادون'!AF111</f>
        <v>0</v>
      </c>
      <c r="AM111" s="77">
        <f>'مصرف متادون'!AG111</f>
        <v>0</v>
      </c>
      <c r="AN111" s="77">
        <f>'مصرف متادون'!AH111</f>
        <v>0</v>
      </c>
      <c r="AO111" s="77">
        <f>'مصرف متادون'!AI111</f>
        <v>0</v>
      </c>
      <c r="AP111" s="77">
        <f>'مصرف متادون'!AJ111</f>
        <v>0</v>
      </c>
      <c r="AQ111" s="77">
        <f>'مصرف متادون'!AK111</f>
        <v>0</v>
      </c>
      <c r="AR111" s="77">
        <f>'مصرف متادون'!AL111</f>
        <v>0</v>
      </c>
      <c r="AS111" s="77">
        <f>'مصرف متادون'!AM111</f>
        <v>0</v>
      </c>
      <c r="AT111" s="77">
        <f>'مصرف متادون'!AN111</f>
        <v>0</v>
      </c>
    </row>
    <row r="112" spans="1:46" x14ac:dyDescent="0.3">
      <c r="A112" s="77" t="str">
        <f>"m"&amp;'مصرف متادون'!A112</f>
        <v>m0</v>
      </c>
      <c r="B112" s="77">
        <f>'مصرف متادون'!B112</f>
        <v>0</v>
      </c>
      <c r="C112" s="77">
        <f>'مصرف متادون'!C112</f>
        <v>0</v>
      </c>
      <c r="D112" s="77">
        <f>'مصرف متادون'!D112</f>
        <v>0</v>
      </c>
      <c r="E112" s="77">
        <f>'مصرف متادون'!E112</f>
        <v>0</v>
      </c>
      <c r="F112" s="77">
        <f>'مصرف متادون'!F112</f>
        <v>0</v>
      </c>
      <c r="G112" s="77">
        <f>'مصرف متادون'!G112</f>
        <v>0</v>
      </c>
      <c r="H112" s="77" t="str">
        <f>'بیماران متادون'!B112</f>
        <v>میثم</v>
      </c>
      <c r="I112" s="77" t="str">
        <f>'بیماران متادون'!C112</f>
        <v>آس</v>
      </c>
      <c r="J112" s="77" t="str">
        <f>'بیماران متادون'!D112</f>
        <v>حق مراد</v>
      </c>
      <c r="K112" s="77">
        <f>'بیماران متادون'!F112</f>
        <v>0</v>
      </c>
      <c r="L112" s="77">
        <f>'بیماران متادون'!G112</f>
        <v>0</v>
      </c>
      <c r="M112" s="77">
        <f>'بیماران متادون'!H112</f>
        <v>0</v>
      </c>
      <c r="N112" s="77">
        <f>'بیماران متادون'!I112</f>
        <v>0</v>
      </c>
      <c r="O112" s="77">
        <f>'مصرف متادون'!I112</f>
        <v>0</v>
      </c>
      <c r="P112" s="77">
        <f>'مصرف متادون'!J112</f>
        <v>0</v>
      </c>
      <c r="Q112" s="77">
        <f>'مصرف متادون'!K112</f>
        <v>0</v>
      </c>
      <c r="R112" s="77">
        <f>'مصرف متادون'!L112</f>
        <v>0</v>
      </c>
      <c r="S112" s="77">
        <f>'مصرف متادون'!M112</f>
        <v>0</v>
      </c>
      <c r="T112" s="77">
        <f>'مصرف متادون'!N112</f>
        <v>0</v>
      </c>
      <c r="U112" s="77">
        <f>'مصرف متادون'!O112</f>
        <v>0</v>
      </c>
      <c r="V112" s="77">
        <f>'مصرف متادون'!P112</f>
        <v>0</v>
      </c>
      <c r="W112" s="77">
        <f>'مصرف متادون'!Q112</f>
        <v>0</v>
      </c>
      <c r="X112" s="77">
        <f>'مصرف متادون'!R112</f>
        <v>0</v>
      </c>
      <c r="Y112" s="77">
        <f>'مصرف متادون'!S112</f>
        <v>0</v>
      </c>
      <c r="Z112" s="77">
        <f>'مصرف متادون'!T112</f>
        <v>0</v>
      </c>
      <c r="AA112" s="77">
        <f>'مصرف متادون'!U112</f>
        <v>0</v>
      </c>
      <c r="AB112" s="77">
        <f>'مصرف متادون'!V112</f>
        <v>0</v>
      </c>
      <c r="AC112" s="77">
        <f>'مصرف متادون'!W112</f>
        <v>0</v>
      </c>
      <c r="AD112" s="77">
        <f>'مصرف متادون'!X112</f>
        <v>0</v>
      </c>
      <c r="AE112" s="77">
        <f>'مصرف متادون'!Y112</f>
        <v>0</v>
      </c>
      <c r="AF112" s="77">
        <f>'مصرف متادون'!Z112</f>
        <v>0</v>
      </c>
      <c r="AG112" s="77">
        <f>'مصرف متادون'!AA112</f>
        <v>0</v>
      </c>
      <c r="AH112" s="77">
        <f>'مصرف متادون'!AB112</f>
        <v>0</v>
      </c>
      <c r="AI112" s="77">
        <f>'مصرف متادون'!AC112</f>
        <v>0</v>
      </c>
      <c r="AJ112" s="77">
        <f>'مصرف متادون'!AD112</f>
        <v>0</v>
      </c>
      <c r="AK112" s="77">
        <f>'مصرف متادون'!AE112</f>
        <v>0</v>
      </c>
      <c r="AL112" s="77">
        <f>'مصرف متادون'!AF112</f>
        <v>0</v>
      </c>
      <c r="AM112" s="77">
        <f>'مصرف متادون'!AG112</f>
        <v>0</v>
      </c>
      <c r="AN112" s="77">
        <f>'مصرف متادون'!AH112</f>
        <v>0</v>
      </c>
      <c r="AO112" s="77">
        <f>'مصرف متادون'!AI112</f>
        <v>0</v>
      </c>
      <c r="AP112" s="77">
        <f>'مصرف متادون'!AJ112</f>
        <v>0</v>
      </c>
      <c r="AQ112" s="77">
        <f>'مصرف متادون'!AK112</f>
        <v>0</v>
      </c>
      <c r="AR112" s="77">
        <f>'مصرف متادون'!AL112</f>
        <v>0</v>
      </c>
      <c r="AS112" s="77">
        <f>'مصرف متادون'!AM112</f>
        <v>0</v>
      </c>
      <c r="AT112" s="77">
        <f>'مصرف متادون'!AN112</f>
        <v>0</v>
      </c>
    </row>
    <row r="113" spans="1:46" x14ac:dyDescent="0.3">
      <c r="A113" s="77" t="str">
        <f>"m"&amp;'مصرف متادون'!A113</f>
        <v>m0</v>
      </c>
      <c r="B113" s="77">
        <f>'مصرف متادون'!B113</f>
        <v>0</v>
      </c>
      <c r="C113" s="77">
        <f>'مصرف متادون'!C113</f>
        <v>0</v>
      </c>
      <c r="D113" s="77">
        <f>'مصرف متادون'!D113</f>
        <v>0</v>
      </c>
      <c r="E113" s="77">
        <f>'مصرف متادون'!E113</f>
        <v>0</v>
      </c>
      <c r="F113" s="77">
        <f>'مصرف متادون'!F113</f>
        <v>0</v>
      </c>
      <c r="G113" s="77">
        <f>'مصرف متادون'!G113</f>
        <v>0</v>
      </c>
      <c r="H113" s="77" t="str">
        <f>'بیماران متادون'!B113</f>
        <v>حسین</v>
      </c>
      <c r="I113" s="77" t="str">
        <f>'بیماران متادون'!C113</f>
        <v>بلدی</v>
      </c>
      <c r="J113" s="77" t="str">
        <f>'بیماران متادون'!D113</f>
        <v>حبیب اله</v>
      </c>
      <c r="K113" s="77">
        <f>'بیماران متادون'!F113</f>
        <v>0</v>
      </c>
      <c r="L113" s="77">
        <f>'بیماران متادون'!G113</f>
        <v>0</v>
      </c>
      <c r="M113" s="77">
        <f>'بیماران متادون'!H113</f>
        <v>0</v>
      </c>
      <c r="N113" s="77">
        <f>'بیماران متادون'!I113</f>
        <v>0</v>
      </c>
      <c r="O113" s="77">
        <f>'مصرف متادون'!I113</f>
        <v>0</v>
      </c>
      <c r="P113" s="77">
        <f>'مصرف متادون'!J113</f>
        <v>0</v>
      </c>
      <c r="Q113" s="77">
        <f>'مصرف متادون'!K113</f>
        <v>0</v>
      </c>
      <c r="R113" s="77">
        <f>'مصرف متادون'!L113</f>
        <v>0</v>
      </c>
      <c r="S113" s="77">
        <f>'مصرف متادون'!M113</f>
        <v>0</v>
      </c>
      <c r="T113" s="77">
        <f>'مصرف متادون'!N113</f>
        <v>0</v>
      </c>
      <c r="U113" s="77">
        <f>'مصرف متادون'!O113</f>
        <v>0</v>
      </c>
      <c r="V113" s="77">
        <f>'مصرف متادون'!P113</f>
        <v>0</v>
      </c>
      <c r="W113" s="77">
        <f>'مصرف متادون'!Q113</f>
        <v>0</v>
      </c>
      <c r="X113" s="77">
        <f>'مصرف متادون'!R113</f>
        <v>0</v>
      </c>
      <c r="Y113" s="77">
        <f>'مصرف متادون'!S113</f>
        <v>0</v>
      </c>
      <c r="Z113" s="77">
        <f>'مصرف متادون'!T113</f>
        <v>0</v>
      </c>
      <c r="AA113" s="77">
        <f>'مصرف متادون'!U113</f>
        <v>0</v>
      </c>
      <c r="AB113" s="77">
        <f>'مصرف متادون'!V113</f>
        <v>0</v>
      </c>
      <c r="AC113" s="77">
        <f>'مصرف متادون'!W113</f>
        <v>0</v>
      </c>
      <c r="AD113" s="77">
        <f>'مصرف متادون'!X113</f>
        <v>0</v>
      </c>
      <c r="AE113" s="77">
        <f>'مصرف متادون'!Y113</f>
        <v>0</v>
      </c>
      <c r="AF113" s="77">
        <f>'مصرف متادون'!Z113</f>
        <v>0</v>
      </c>
      <c r="AG113" s="77">
        <f>'مصرف متادون'!AA113</f>
        <v>0</v>
      </c>
      <c r="AH113" s="77">
        <f>'مصرف متادون'!AB113</f>
        <v>0</v>
      </c>
      <c r="AI113" s="77">
        <f>'مصرف متادون'!AC113</f>
        <v>0</v>
      </c>
      <c r="AJ113" s="77">
        <f>'مصرف متادون'!AD113</f>
        <v>0</v>
      </c>
      <c r="AK113" s="77">
        <f>'مصرف متادون'!AE113</f>
        <v>0</v>
      </c>
      <c r="AL113" s="77">
        <f>'مصرف متادون'!AF113</f>
        <v>0</v>
      </c>
      <c r="AM113" s="77">
        <f>'مصرف متادون'!AG113</f>
        <v>0</v>
      </c>
      <c r="AN113" s="77">
        <f>'مصرف متادون'!AH113</f>
        <v>0</v>
      </c>
      <c r="AO113" s="77">
        <f>'مصرف متادون'!AI113</f>
        <v>0</v>
      </c>
      <c r="AP113" s="77">
        <f>'مصرف متادون'!AJ113</f>
        <v>0</v>
      </c>
      <c r="AQ113" s="77">
        <f>'مصرف متادون'!AK113</f>
        <v>0</v>
      </c>
      <c r="AR113" s="77">
        <f>'مصرف متادون'!AL113</f>
        <v>0</v>
      </c>
      <c r="AS113" s="77">
        <f>'مصرف متادون'!AM113</f>
        <v>0</v>
      </c>
      <c r="AT113" s="77">
        <f>'مصرف متادون'!AN113</f>
        <v>0</v>
      </c>
    </row>
    <row r="114" spans="1:46" x14ac:dyDescent="0.3">
      <c r="A114" s="77" t="str">
        <f>"m"&amp;'مصرف متادون'!A114</f>
        <v>m0</v>
      </c>
      <c r="B114" s="77">
        <f>'مصرف متادون'!B114</f>
        <v>0</v>
      </c>
      <c r="C114" s="77">
        <f>'مصرف متادون'!C114</f>
        <v>0</v>
      </c>
      <c r="D114" s="77">
        <f>'مصرف متادون'!D114</f>
        <v>0</v>
      </c>
      <c r="E114" s="77">
        <f>'مصرف متادون'!E114</f>
        <v>0</v>
      </c>
      <c r="F114" s="77">
        <f>'مصرف متادون'!F114</f>
        <v>0</v>
      </c>
      <c r="G114" s="77">
        <f>'مصرف متادون'!G114</f>
        <v>0</v>
      </c>
      <c r="H114" s="77" t="str">
        <f>'بیماران متادون'!B114</f>
        <v>عبدارضا</v>
      </c>
      <c r="I114" s="77" t="str">
        <f>'بیماران متادون'!C114</f>
        <v>متقی</v>
      </c>
      <c r="J114" s="77" t="str">
        <f>'بیماران متادون'!D114</f>
        <v>حسین</v>
      </c>
      <c r="K114" s="77">
        <f>'بیماران متادون'!F114</f>
        <v>0</v>
      </c>
      <c r="L114" s="77">
        <f>'بیماران متادون'!G114</f>
        <v>0</v>
      </c>
      <c r="M114" s="77">
        <f>'بیماران متادون'!H114</f>
        <v>0</v>
      </c>
      <c r="N114" s="77">
        <f>'بیماران متادون'!I114</f>
        <v>0</v>
      </c>
      <c r="O114" s="77">
        <f>'مصرف متادون'!I114</f>
        <v>0</v>
      </c>
      <c r="P114" s="77">
        <f>'مصرف متادون'!J114</f>
        <v>0</v>
      </c>
      <c r="Q114" s="77">
        <f>'مصرف متادون'!K114</f>
        <v>0</v>
      </c>
      <c r="R114" s="77">
        <f>'مصرف متادون'!L114</f>
        <v>0</v>
      </c>
      <c r="S114" s="77">
        <f>'مصرف متادون'!M114</f>
        <v>0</v>
      </c>
      <c r="T114" s="77">
        <f>'مصرف متادون'!N114</f>
        <v>0</v>
      </c>
      <c r="U114" s="77">
        <f>'مصرف متادون'!O114</f>
        <v>0</v>
      </c>
      <c r="V114" s="77">
        <f>'مصرف متادون'!P114</f>
        <v>0</v>
      </c>
      <c r="W114" s="77">
        <f>'مصرف متادون'!Q114</f>
        <v>0</v>
      </c>
      <c r="X114" s="77">
        <f>'مصرف متادون'!R114</f>
        <v>0</v>
      </c>
      <c r="Y114" s="77">
        <f>'مصرف متادون'!S114</f>
        <v>0</v>
      </c>
      <c r="Z114" s="77">
        <f>'مصرف متادون'!T114</f>
        <v>0</v>
      </c>
      <c r="AA114" s="77">
        <f>'مصرف متادون'!U114</f>
        <v>0</v>
      </c>
      <c r="AB114" s="77">
        <f>'مصرف متادون'!V114</f>
        <v>0</v>
      </c>
      <c r="AC114" s="77">
        <f>'مصرف متادون'!W114</f>
        <v>0</v>
      </c>
      <c r="AD114" s="77">
        <f>'مصرف متادون'!X114</f>
        <v>0</v>
      </c>
      <c r="AE114" s="77">
        <f>'مصرف متادون'!Y114</f>
        <v>0</v>
      </c>
      <c r="AF114" s="77">
        <f>'مصرف متادون'!Z114</f>
        <v>0</v>
      </c>
      <c r="AG114" s="77">
        <f>'مصرف متادون'!AA114</f>
        <v>0</v>
      </c>
      <c r="AH114" s="77">
        <f>'مصرف متادون'!AB114</f>
        <v>0</v>
      </c>
      <c r="AI114" s="77">
        <f>'مصرف متادون'!AC114</f>
        <v>0</v>
      </c>
      <c r="AJ114" s="77">
        <f>'مصرف متادون'!AD114</f>
        <v>0</v>
      </c>
      <c r="AK114" s="77">
        <f>'مصرف متادون'!AE114</f>
        <v>0</v>
      </c>
      <c r="AL114" s="77">
        <f>'مصرف متادون'!AF114</f>
        <v>0</v>
      </c>
      <c r="AM114" s="77">
        <f>'مصرف متادون'!AG114</f>
        <v>0</v>
      </c>
      <c r="AN114" s="77">
        <f>'مصرف متادون'!AH114</f>
        <v>0</v>
      </c>
      <c r="AO114" s="77">
        <f>'مصرف متادون'!AI114</f>
        <v>0</v>
      </c>
      <c r="AP114" s="77">
        <f>'مصرف متادون'!AJ114</f>
        <v>0</v>
      </c>
      <c r="AQ114" s="77">
        <f>'مصرف متادون'!AK114</f>
        <v>0</v>
      </c>
      <c r="AR114" s="77">
        <f>'مصرف متادون'!AL114</f>
        <v>0</v>
      </c>
      <c r="AS114" s="77">
        <f>'مصرف متادون'!AM114</f>
        <v>0</v>
      </c>
      <c r="AT114" s="77">
        <f>'مصرف متادون'!AN114</f>
        <v>0</v>
      </c>
    </row>
    <row r="115" spans="1:46" x14ac:dyDescent="0.3">
      <c r="A115" s="77" t="str">
        <f>"m"&amp;'مصرف متادون'!A115</f>
        <v>m0</v>
      </c>
      <c r="B115" s="77">
        <f>'مصرف متادون'!B115</f>
        <v>0</v>
      </c>
      <c r="C115" s="77">
        <f>'مصرف متادون'!C115</f>
        <v>0</v>
      </c>
      <c r="D115" s="77">
        <f>'مصرف متادون'!D115</f>
        <v>0</v>
      </c>
      <c r="E115" s="77">
        <f>'مصرف متادون'!E115</f>
        <v>0</v>
      </c>
      <c r="F115" s="77">
        <f>'مصرف متادون'!F115</f>
        <v>0</v>
      </c>
      <c r="G115" s="77">
        <f>'مصرف متادون'!G115</f>
        <v>0</v>
      </c>
      <c r="H115" s="77" t="str">
        <f>'بیماران متادون'!B115</f>
        <v xml:space="preserve">امیر </v>
      </c>
      <c r="I115" s="77" t="str">
        <f>'بیماران متادون'!C115</f>
        <v>قاسمی</v>
      </c>
      <c r="J115" s="77" t="str">
        <f>'بیماران متادون'!D115</f>
        <v>اشرف</v>
      </c>
      <c r="K115" s="77">
        <f>'بیماران متادون'!F115</f>
        <v>0</v>
      </c>
      <c r="L115" s="77">
        <f>'بیماران متادون'!G115</f>
        <v>0</v>
      </c>
      <c r="M115" s="77">
        <f>'بیماران متادون'!H115</f>
        <v>0</v>
      </c>
      <c r="N115" s="77">
        <f>'بیماران متادون'!I115</f>
        <v>0</v>
      </c>
      <c r="O115" s="77">
        <f>'مصرف متادون'!I115</f>
        <v>0</v>
      </c>
      <c r="P115" s="77">
        <f>'مصرف متادون'!J115</f>
        <v>0</v>
      </c>
      <c r="Q115" s="77">
        <f>'مصرف متادون'!K115</f>
        <v>0</v>
      </c>
      <c r="R115" s="77">
        <f>'مصرف متادون'!L115</f>
        <v>0</v>
      </c>
      <c r="S115" s="77">
        <f>'مصرف متادون'!M115</f>
        <v>0</v>
      </c>
      <c r="T115" s="77">
        <f>'مصرف متادون'!N115</f>
        <v>0</v>
      </c>
      <c r="U115" s="77">
        <f>'مصرف متادون'!O115</f>
        <v>0</v>
      </c>
      <c r="V115" s="77">
        <f>'مصرف متادون'!P115</f>
        <v>0</v>
      </c>
      <c r="W115" s="77">
        <f>'مصرف متادون'!Q115</f>
        <v>0</v>
      </c>
      <c r="X115" s="77">
        <f>'مصرف متادون'!R115</f>
        <v>0</v>
      </c>
      <c r="Y115" s="77">
        <f>'مصرف متادون'!S115</f>
        <v>0</v>
      </c>
      <c r="Z115" s="77">
        <f>'مصرف متادون'!T115</f>
        <v>0</v>
      </c>
      <c r="AA115" s="77">
        <f>'مصرف متادون'!U115</f>
        <v>0</v>
      </c>
      <c r="AB115" s="77">
        <f>'مصرف متادون'!V115</f>
        <v>0</v>
      </c>
      <c r="AC115" s="77">
        <f>'مصرف متادون'!W115</f>
        <v>0</v>
      </c>
      <c r="AD115" s="77">
        <f>'مصرف متادون'!X115</f>
        <v>0</v>
      </c>
      <c r="AE115" s="77">
        <f>'مصرف متادون'!Y115</f>
        <v>0</v>
      </c>
      <c r="AF115" s="77">
        <f>'مصرف متادون'!Z115</f>
        <v>0</v>
      </c>
      <c r="AG115" s="77">
        <f>'مصرف متادون'!AA115</f>
        <v>0</v>
      </c>
      <c r="AH115" s="77">
        <f>'مصرف متادون'!AB115</f>
        <v>0</v>
      </c>
      <c r="AI115" s="77">
        <f>'مصرف متادون'!AC115</f>
        <v>0</v>
      </c>
      <c r="AJ115" s="77">
        <f>'مصرف متادون'!AD115</f>
        <v>0</v>
      </c>
      <c r="AK115" s="77">
        <f>'مصرف متادون'!AE115</f>
        <v>0</v>
      </c>
      <c r="AL115" s="77">
        <f>'مصرف متادون'!AF115</f>
        <v>0</v>
      </c>
      <c r="AM115" s="77">
        <f>'مصرف متادون'!AG115</f>
        <v>0</v>
      </c>
      <c r="AN115" s="77">
        <f>'مصرف متادون'!AH115</f>
        <v>0</v>
      </c>
      <c r="AO115" s="77">
        <f>'مصرف متادون'!AI115</f>
        <v>0</v>
      </c>
      <c r="AP115" s="77">
        <f>'مصرف متادون'!AJ115</f>
        <v>0</v>
      </c>
      <c r="AQ115" s="77">
        <f>'مصرف متادون'!AK115</f>
        <v>0</v>
      </c>
      <c r="AR115" s="77">
        <f>'مصرف متادون'!AL115</f>
        <v>0</v>
      </c>
      <c r="AS115" s="77">
        <f>'مصرف متادون'!AM115</f>
        <v>0</v>
      </c>
      <c r="AT115" s="77">
        <f>'مصرف متادون'!AN115</f>
        <v>0</v>
      </c>
    </row>
    <row r="116" spans="1:46" x14ac:dyDescent="0.3">
      <c r="A116" s="77" t="str">
        <f>"m"&amp;'مصرف متادون'!A116</f>
        <v>m0</v>
      </c>
      <c r="B116" s="77">
        <f>'مصرف متادون'!B116</f>
        <v>0</v>
      </c>
      <c r="C116" s="77">
        <f>'مصرف متادون'!C116</f>
        <v>0</v>
      </c>
      <c r="D116" s="77">
        <f>'مصرف متادون'!D116</f>
        <v>0</v>
      </c>
      <c r="E116" s="77">
        <f>'مصرف متادون'!E116</f>
        <v>0</v>
      </c>
      <c r="F116" s="77">
        <f>'مصرف متادون'!F116</f>
        <v>0</v>
      </c>
      <c r="G116" s="77">
        <f>'مصرف متادون'!G116</f>
        <v>0</v>
      </c>
      <c r="H116" s="77" t="str">
        <f>'بیماران متادون'!B116</f>
        <v>کیوان</v>
      </c>
      <c r="I116" s="77" t="str">
        <f>'بیماران متادون'!C116</f>
        <v>قادری</v>
      </c>
      <c r="J116" s="77" t="str">
        <f>'بیماران متادون'!D116</f>
        <v>حسین</v>
      </c>
      <c r="K116" s="77">
        <f>'بیماران متادون'!F116</f>
        <v>0</v>
      </c>
      <c r="L116" s="77">
        <f>'بیماران متادون'!G116</f>
        <v>0</v>
      </c>
      <c r="M116" s="77">
        <f>'بیماران متادون'!H116</f>
        <v>0</v>
      </c>
      <c r="N116" s="77">
        <f>'بیماران متادون'!I116</f>
        <v>0</v>
      </c>
      <c r="O116" s="77">
        <f>'مصرف متادون'!I116</f>
        <v>0</v>
      </c>
      <c r="P116" s="77">
        <f>'مصرف متادون'!J116</f>
        <v>0</v>
      </c>
      <c r="Q116" s="77">
        <f>'مصرف متادون'!K116</f>
        <v>0</v>
      </c>
      <c r="R116" s="77">
        <f>'مصرف متادون'!L116</f>
        <v>0</v>
      </c>
      <c r="S116" s="77">
        <f>'مصرف متادون'!M116</f>
        <v>0</v>
      </c>
      <c r="T116" s="77">
        <f>'مصرف متادون'!N116</f>
        <v>0</v>
      </c>
      <c r="U116" s="77">
        <f>'مصرف متادون'!O116</f>
        <v>0</v>
      </c>
      <c r="V116" s="77">
        <f>'مصرف متادون'!P116</f>
        <v>0</v>
      </c>
      <c r="W116" s="77">
        <f>'مصرف متادون'!Q116</f>
        <v>0</v>
      </c>
      <c r="X116" s="77">
        <f>'مصرف متادون'!R116</f>
        <v>0</v>
      </c>
      <c r="Y116" s="77">
        <f>'مصرف متادون'!S116</f>
        <v>0</v>
      </c>
      <c r="Z116" s="77">
        <f>'مصرف متادون'!T116</f>
        <v>0</v>
      </c>
      <c r="AA116" s="77">
        <f>'مصرف متادون'!U116</f>
        <v>0</v>
      </c>
      <c r="AB116" s="77">
        <f>'مصرف متادون'!V116</f>
        <v>0</v>
      </c>
      <c r="AC116" s="77">
        <f>'مصرف متادون'!W116</f>
        <v>0</v>
      </c>
      <c r="AD116" s="77">
        <f>'مصرف متادون'!X116</f>
        <v>0</v>
      </c>
      <c r="AE116" s="77">
        <f>'مصرف متادون'!Y116</f>
        <v>0</v>
      </c>
      <c r="AF116" s="77">
        <f>'مصرف متادون'!Z116</f>
        <v>0</v>
      </c>
      <c r="AG116" s="77">
        <f>'مصرف متادون'!AA116</f>
        <v>0</v>
      </c>
      <c r="AH116" s="77">
        <f>'مصرف متادون'!AB116</f>
        <v>0</v>
      </c>
      <c r="AI116" s="77">
        <f>'مصرف متادون'!AC116</f>
        <v>0</v>
      </c>
      <c r="AJ116" s="77">
        <f>'مصرف متادون'!AD116</f>
        <v>0</v>
      </c>
      <c r="AK116" s="77">
        <f>'مصرف متادون'!AE116</f>
        <v>0</v>
      </c>
      <c r="AL116" s="77">
        <f>'مصرف متادون'!AF116</f>
        <v>0</v>
      </c>
      <c r="AM116" s="77">
        <f>'مصرف متادون'!AG116</f>
        <v>0</v>
      </c>
      <c r="AN116" s="77">
        <f>'مصرف متادون'!AH116</f>
        <v>0</v>
      </c>
      <c r="AO116" s="77">
        <f>'مصرف متادون'!AI116</f>
        <v>0</v>
      </c>
      <c r="AP116" s="77">
        <f>'مصرف متادون'!AJ116</f>
        <v>0</v>
      </c>
      <c r="AQ116" s="77">
        <f>'مصرف متادون'!AK116</f>
        <v>0</v>
      </c>
      <c r="AR116" s="77">
        <f>'مصرف متادون'!AL116</f>
        <v>0</v>
      </c>
      <c r="AS116" s="77">
        <f>'مصرف متادون'!AM116</f>
        <v>0</v>
      </c>
      <c r="AT116" s="77">
        <f>'مصرف متادون'!AN116</f>
        <v>0</v>
      </c>
    </row>
    <row r="117" spans="1:46" x14ac:dyDescent="0.3">
      <c r="A117" s="77" t="str">
        <f>"m"&amp;'مصرف متادون'!A117</f>
        <v>m0</v>
      </c>
      <c r="B117" s="77">
        <f>'مصرف متادون'!B117</f>
        <v>0</v>
      </c>
      <c r="C117" s="77">
        <f>'مصرف متادون'!C117</f>
        <v>0</v>
      </c>
      <c r="D117" s="77">
        <f>'مصرف متادون'!D117</f>
        <v>0</v>
      </c>
      <c r="E117" s="77">
        <f>'مصرف متادون'!E117</f>
        <v>0</v>
      </c>
      <c r="F117" s="77">
        <f>'مصرف متادون'!F117</f>
        <v>0</v>
      </c>
      <c r="G117" s="77">
        <f>'مصرف متادون'!G117</f>
        <v>0</v>
      </c>
      <c r="H117" s="77" t="str">
        <f>'بیماران متادون'!B117</f>
        <v>جهاندار</v>
      </c>
      <c r="I117" s="77" t="str">
        <f>'بیماران متادون'!C117</f>
        <v>دشتی</v>
      </c>
      <c r="J117" s="77" t="str">
        <f>'بیماران متادون'!D117</f>
        <v>احمد</v>
      </c>
      <c r="K117" s="77">
        <f>'بیماران متادون'!F117</f>
        <v>0</v>
      </c>
      <c r="L117" s="77">
        <f>'بیماران متادون'!G117</f>
        <v>0</v>
      </c>
      <c r="M117" s="77">
        <f>'بیماران متادون'!H117</f>
        <v>0</v>
      </c>
      <c r="N117" s="77">
        <f>'بیماران متادون'!I117</f>
        <v>0</v>
      </c>
      <c r="O117" s="77">
        <f>'مصرف متادون'!I117</f>
        <v>0</v>
      </c>
      <c r="P117" s="77">
        <f>'مصرف متادون'!J117</f>
        <v>0</v>
      </c>
      <c r="Q117" s="77">
        <f>'مصرف متادون'!K117</f>
        <v>0</v>
      </c>
      <c r="R117" s="77">
        <f>'مصرف متادون'!L117</f>
        <v>0</v>
      </c>
      <c r="S117" s="77">
        <f>'مصرف متادون'!M117</f>
        <v>0</v>
      </c>
      <c r="T117" s="77">
        <f>'مصرف متادون'!N117</f>
        <v>0</v>
      </c>
      <c r="U117" s="77">
        <f>'مصرف متادون'!O117</f>
        <v>0</v>
      </c>
      <c r="V117" s="77">
        <f>'مصرف متادون'!P117</f>
        <v>0</v>
      </c>
      <c r="W117" s="77">
        <f>'مصرف متادون'!Q117</f>
        <v>0</v>
      </c>
      <c r="X117" s="77">
        <f>'مصرف متادون'!R117</f>
        <v>0</v>
      </c>
      <c r="Y117" s="77">
        <f>'مصرف متادون'!S117</f>
        <v>0</v>
      </c>
      <c r="Z117" s="77">
        <f>'مصرف متادون'!T117</f>
        <v>0</v>
      </c>
      <c r="AA117" s="77">
        <f>'مصرف متادون'!U117</f>
        <v>0</v>
      </c>
      <c r="AB117" s="77">
        <f>'مصرف متادون'!V117</f>
        <v>0</v>
      </c>
      <c r="AC117" s="77">
        <f>'مصرف متادون'!W117</f>
        <v>0</v>
      </c>
      <c r="AD117" s="77">
        <f>'مصرف متادون'!X117</f>
        <v>0</v>
      </c>
      <c r="AE117" s="77">
        <f>'مصرف متادون'!Y117</f>
        <v>0</v>
      </c>
      <c r="AF117" s="77">
        <f>'مصرف متادون'!Z117</f>
        <v>0</v>
      </c>
      <c r="AG117" s="77">
        <f>'مصرف متادون'!AA117</f>
        <v>0</v>
      </c>
      <c r="AH117" s="77">
        <f>'مصرف متادون'!AB117</f>
        <v>0</v>
      </c>
      <c r="AI117" s="77">
        <f>'مصرف متادون'!AC117</f>
        <v>0</v>
      </c>
      <c r="AJ117" s="77">
        <f>'مصرف متادون'!AD117</f>
        <v>0</v>
      </c>
      <c r="AK117" s="77">
        <f>'مصرف متادون'!AE117</f>
        <v>0</v>
      </c>
      <c r="AL117" s="77">
        <f>'مصرف متادون'!AF117</f>
        <v>0</v>
      </c>
      <c r="AM117" s="77">
        <f>'مصرف متادون'!AG117</f>
        <v>0</v>
      </c>
      <c r="AN117" s="77">
        <f>'مصرف متادون'!AH117</f>
        <v>0</v>
      </c>
      <c r="AO117" s="77">
        <f>'مصرف متادون'!AI117</f>
        <v>0</v>
      </c>
      <c r="AP117" s="77">
        <f>'مصرف متادون'!AJ117</f>
        <v>0</v>
      </c>
      <c r="AQ117" s="77">
        <f>'مصرف متادون'!AK117</f>
        <v>0</v>
      </c>
      <c r="AR117" s="77">
        <f>'مصرف متادون'!AL117</f>
        <v>0</v>
      </c>
      <c r="AS117" s="77">
        <f>'مصرف متادون'!AM117</f>
        <v>0</v>
      </c>
      <c r="AT117" s="77">
        <f>'مصرف متادون'!AN117</f>
        <v>0</v>
      </c>
    </row>
    <row r="118" spans="1:46" x14ac:dyDescent="0.3">
      <c r="A118" s="77" t="str">
        <f>"m"&amp;'مصرف متادون'!A118</f>
        <v>m0</v>
      </c>
      <c r="B118" s="77">
        <f>'مصرف متادون'!B118</f>
        <v>0</v>
      </c>
      <c r="C118" s="77">
        <f>'مصرف متادون'!C118</f>
        <v>0</v>
      </c>
      <c r="D118" s="77">
        <f>'مصرف متادون'!D118</f>
        <v>0</v>
      </c>
      <c r="E118" s="77">
        <f>'مصرف متادون'!E118</f>
        <v>0</v>
      </c>
      <c r="F118" s="77">
        <f>'مصرف متادون'!F118</f>
        <v>0</v>
      </c>
      <c r="G118" s="77">
        <f>'مصرف متادون'!G118</f>
        <v>0</v>
      </c>
      <c r="H118" s="77" t="str">
        <f>'بیماران متادون'!B118</f>
        <v>سعید</v>
      </c>
      <c r="I118" s="77" t="str">
        <f>'بیماران متادون'!C118</f>
        <v xml:space="preserve">کریمی </v>
      </c>
      <c r="J118" s="77" t="str">
        <f>'بیماران متادون'!D118</f>
        <v>مراد</v>
      </c>
      <c r="K118" s="77">
        <f>'بیماران متادون'!F118</f>
        <v>0</v>
      </c>
      <c r="L118" s="77">
        <f>'بیماران متادون'!G118</f>
        <v>0</v>
      </c>
      <c r="M118" s="77">
        <f>'بیماران متادون'!H118</f>
        <v>0</v>
      </c>
      <c r="N118" s="77">
        <f>'بیماران متادون'!I118</f>
        <v>0</v>
      </c>
      <c r="O118" s="77">
        <f>'مصرف متادون'!I118</f>
        <v>0</v>
      </c>
      <c r="P118" s="77">
        <f>'مصرف متادون'!J118</f>
        <v>0</v>
      </c>
      <c r="Q118" s="77">
        <f>'مصرف متادون'!K118</f>
        <v>0</v>
      </c>
      <c r="R118" s="77">
        <f>'مصرف متادون'!L118</f>
        <v>0</v>
      </c>
      <c r="S118" s="77">
        <f>'مصرف متادون'!M118</f>
        <v>0</v>
      </c>
      <c r="T118" s="77">
        <f>'مصرف متادون'!N118</f>
        <v>0</v>
      </c>
      <c r="U118" s="77">
        <f>'مصرف متادون'!O118</f>
        <v>0</v>
      </c>
      <c r="V118" s="77">
        <f>'مصرف متادون'!P118</f>
        <v>0</v>
      </c>
      <c r="W118" s="77">
        <f>'مصرف متادون'!Q118</f>
        <v>0</v>
      </c>
      <c r="X118" s="77">
        <f>'مصرف متادون'!R118</f>
        <v>0</v>
      </c>
      <c r="Y118" s="77">
        <f>'مصرف متادون'!S118</f>
        <v>0</v>
      </c>
      <c r="Z118" s="77">
        <f>'مصرف متادون'!T118</f>
        <v>0</v>
      </c>
      <c r="AA118" s="77">
        <f>'مصرف متادون'!U118</f>
        <v>0</v>
      </c>
      <c r="AB118" s="77">
        <f>'مصرف متادون'!V118</f>
        <v>0</v>
      </c>
      <c r="AC118" s="77">
        <f>'مصرف متادون'!W118</f>
        <v>0</v>
      </c>
      <c r="AD118" s="77">
        <f>'مصرف متادون'!X118</f>
        <v>0</v>
      </c>
      <c r="AE118" s="77">
        <f>'مصرف متادون'!Y118</f>
        <v>0</v>
      </c>
      <c r="AF118" s="77">
        <f>'مصرف متادون'!Z118</f>
        <v>0</v>
      </c>
      <c r="AG118" s="77">
        <f>'مصرف متادون'!AA118</f>
        <v>0</v>
      </c>
      <c r="AH118" s="77">
        <f>'مصرف متادون'!AB118</f>
        <v>0</v>
      </c>
      <c r="AI118" s="77">
        <f>'مصرف متادون'!AC118</f>
        <v>0</v>
      </c>
      <c r="AJ118" s="77">
        <f>'مصرف متادون'!AD118</f>
        <v>0</v>
      </c>
      <c r="AK118" s="77">
        <f>'مصرف متادون'!AE118</f>
        <v>0</v>
      </c>
      <c r="AL118" s="77">
        <f>'مصرف متادون'!AF118</f>
        <v>0</v>
      </c>
      <c r="AM118" s="77">
        <f>'مصرف متادون'!AG118</f>
        <v>0</v>
      </c>
      <c r="AN118" s="77">
        <f>'مصرف متادون'!AH118</f>
        <v>0</v>
      </c>
      <c r="AO118" s="77">
        <f>'مصرف متادون'!AI118</f>
        <v>0</v>
      </c>
      <c r="AP118" s="77">
        <f>'مصرف متادون'!AJ118</f>
        <v>0</v>
      </c>
      <c r="AQ118" s="77">
        <f>'مصرف متادون'!AK118</f>
        <v>0</v>
      </c>
      <c r="AR118" s="77">
        <f>'مصرف متادون'!AL118</f>
        <v>0</v>
      </c>
      <c r="AS118" s="77">
        <f>'مصرف متادون'!AM118</f>
        <v>0</v>
      </c>
      <c r="AT118" s="77">
        <f>'مصرف متادون'!AN118</f>
        <v>0</v>
      </c>
    </row>
    <row r="119" spans="1:46" x14ac:dyDescent="0.3">
      <c r="A119" s="77" t="str">
        <f>"m"&amp;'مصرف متادون'!A119</f>
        <v>m0</v>
      </c>
      <c r="B119" s="77">
        <f>'مصرف متادون'!B119</f>
        <v>0</v>
      </c>
      <c r="C119" s="77">
        <f>'مصرف متادون'!C119</f>
        <v>0</v>
      </c>
      <c r="D119" s="77">
        <f>'مصرف متادون'!D119</f>
        <v>0</v>
      </c>
      <c r="E119" s="77">
        <f>'مصرف متادون'!E119</f>
        <v>0</v>
      </c>
      <c r="F119" s="77">
        <f>'مصرف متادون'!F119</f>
        <v>0</v>
      </c>
      <c r="G119" s="77">
        <f>'مصرف متادون'!G119</f>
        <v>0</v>
      </c>
      <c r="H119" s="77" t="str">
        <f>'بیماران متادون'!B119</f>
        <v>هیوا</v>
      </c>
      <c r="I119" s="77" t="str">
        <f>'بیماران متادون'!C119</f>
        <v>عزیزی</v>
      </c>
      <c r="J119" s="77">
        <f>'بیماران متادون'!D119</f>
        <v>0</v>
      </c>
      <c r="K119" s="77">
        <f>'بیماران متادون'!F119</f>
        <v>0</v>
      </c>
      <c r="L119" s="77">
        <f>'بیماران متادون'!G119</f>
        <v>0</v>
      </c>
      <c r="M119" s="77">
        <f>'بیماران متادون'!H119</f>
        <v>0</v>
      </c>
      <c r="N119" s="77">
        <f>'بیماران متادون'!I119</f>
        <v>0</v>
      </c>
      <c r="O119" s="77">
        <f>'مصرف متادون'!I119</f>
        <v>0</v>
      </c>
      <c r="P119" s="77">
        <f>'مصرف متادون'!J119</f>
        <v>0</v>
      </c>
      <c r="Q119" s="77">
        <f>'مصرف متادون'!K119</f>
        <v>0</v>
      </c>
      <c r="R119" s="77">
        <f>'مصرف متادون'!L119</f>
        <v>0</v>
      </c>
      <c r="S119" s="77">
        <f>'مصرف متادون'!M119</f>
        <v>0</v>
      </c>
      <c r="T119" s="77">
        <f>'مصرف متادون'!N119</f>
        <v>0</v>
      </c>
      <c r="U119" s="77">
        <f>'مصرف متادون'!O119</f>
        <v>0</v>
      </c>
      <c r="V119" s="77">
        <f>'مصرف متادون'!P119</f>
        <v>0</v>
      </c>
      <c r="W119" s="77">
        <f>'مصرف متادون'!Q119</f>
        <v>0</v>
      </c>
      <c r="X119" s="77">
        <f>'مصرف متادون'!R119</f>
        <v>0</v>
      </c>
      <c r="Y119" s="77">
        <f>'مصرف متادون'!S119</f>
        <v>0</v>
      </c>
      <c r="Z119" s="77">
        <f>'مصرف متادون'!T119</f>
        <v>0</v>
      </c>
      <c r="AA119" s="77">
        <f>'مصرف متادون'!U119</f>
        <v>0</v>
      </c>
      <c r="AB119" s="77">
        <f>'مصرف متادون'!V119</f>
        <v>0</v>
      </c>
      <c r="AC119" s="77">
        <f>'مصرف متادون'!W119</f>
        <v>0</v>
      </c>
      <c r="AD119" s="77">
        <f>'مصرف متادون'!X119</f>
        <v>0</v>
      </c>
      <c r="AE119" s="77">
        <f>'مصرف متادون'!Y119</f>
        <v>0</v>
      </c>
      <c r="AF119" s="77">
        <f>'مصرف متادون'!Z119</f>
        <v>0</v>
      </c>
      <c r="AG119" s="77">
        <f>'مصرف متادون'!AA119</f>
        <v>0</v>
      </c>
      <c r="AH119" s="77">
        <f>'مصرف متادون'!AB119</f>
        <v>0</v>
      </c>
      <c r="AI119" s="77">
        <f>'مصرف متادون'!AC119</f>
        <v>0</v>
      </c>
      <c r="AJ119" s="77">
        <f>'مصرف متادون'!AD119</f>
        <v>0</v>
      </c>
      <c r="AK119" s="77">
        <f>'مصرف متادون'!AE119</f>
        <v>0</v>
      </c>
      <c r="AL119" s="77">
        <f>'مصرف متادون'!AF119</f>
        <v>0</v>
      </c>
      <c r="AM119" s="77">
        <f>'مصرف متادون'!AG119</f>
        <v>0</v>
      </c>
      <c r="AN119" s="77">
        <f>'مصرف متادون'!AH119</f>
        <v>0</v>
      </c>
      <c r="AO119" s="77">
        <f>'مصرف متادون'!AI119</f>
        <v>0</v>
      </c>
      <c r="AP119" s="77">
        <f>'مصرف متادون'!AJ119</f>
        <v>0</v>
      </c>
      <c r="AQ119" s="77">
        <f>'مصرف متادون'!AK119</f>
        <v>0</v>
      </c>
      <c r="AR119" s="77">
        <f>'مصرف متادون'!AL119</f>
        <v>0</v>
      </c>
      <c r="AS119" s="77">
        <f>'مصرف متادون'!AM119</f>
        <v>0</v>
      </c>
      <c r="AT119" s="77">
        <f>'مصرف متادون'!AN119</f>
        <v>0</v>
      </c>
    </row>
    <row r="120" spans="1:46" x14ac:dyDescent="0.3">
      <c r="A120" s="77" t="str">
        <f>"m"&amp;'مصرف متادون'!A120</f>
        <v>m0</v>
      </c>
      <c r="B120" s="77">
        <f>'مصرف متادون'!B120</f>
        <v>0</v>
      </c>
      <c r="C120" s="77">
        <f>'مصرف متادون'!C120</f>
        <v>0</v>
      </c>
      <c r="D120" s="77">
        <f>'مصرف متادون'!D120</f>
        <v>0</v>
      </c>
      <c r="E120" s="77">
        <f>'مصرف متادون'!E120</f>
        <v>0</v>
      </c>
      <c r="F120" s="77">
        <f>'مصرف متادون'!F120</f>
        <v>0</v>
      </c>
      <c r="G120" s="77">
        <f>'مصرف متادون'!G120</f>
        <v>0</v>
      </c>
      <c r="H120" s="77" t="str">
        <f>'بیماران متادون'!B120</f>
        <v>هوشمند</v>
      </c>
      <c r="I120" s="77" t="str">
        <f>'بیماران متادون'!C120</f>
        <v>خلیلی</v>
      </c>
      <c r="J120" s="77" t="str">
        <f>'بیماران متادون'!D120</f>
        <v>هوشنگ</v>
      </c>
      <c r="K120" s="77">
        <f>'بیماران متادون'!F120</f>
        <v>0</v>
      </c>
      <c r="L120" s="77">
        <f>'بیماران متادون'!G120</f>
        <v>0</v>
      </c>
      <c r="M120" s="77">
        <f>'بیماران متادون'!H120</f>
        <v>0</v>
      </c>
      <c r="N120" s="77">
        <f>'بیماران متادون'!I120</f>
        <v>0</v>
      </c>
      <c r="O120" s="77">
        <f>'مصرف متادون'!I120</f>
        <v>0</v>
      </c>
      <c r="P120" s="77">
        <f>'مصرف متادون'!J120</f>
        <v>0</v>
      </c>
      <c r="Q120" s="77">
        <f>'مصرف متادون'!K120</f>
        <v>0</v>
      </c>
      <c r="R120" s="77">
        <f>'مصرف متادون'!L120</f>
        <v>0</v>
      </c>
      <c r="S120" s="77">
        <f>'مصرف متادون'!M120</f>
        <v>0</v>
      </c>
      <c r="T120" s="77">
        <f>'مصرف متادون'!N120</f>
        <v>0</v>
      </c>
      <c r="U120" s="77">
        <f>'مصرف متادون'!O120</f>
        <v>0</v>
      </c>
      <c r="V120" s="77">
        <f>'مصرف متادون'!P120</f>
        <v>0</v>
      </c>
      <c r="W120" s="77">
        <f>'مصرف متادون'!Q120</f>
        <v>0</v>
      </c>
      <c r="X120" s="77">
        <f>'مصرف متادون'!R120</f>
        <v>0</v>
      </c>
      <c r="Y120" s="77">
        <f>'مصرف متادون'!S120</f>
        <v>0</v>
      </c>
      <c r="Z120" s="77">
        <f>'مصرف متادون'!T120</f>
        <v>0</v>
      </c>
      <c r="AA120" s="77">
        <f>'مصرف متادون'!U120</f>
        <v>0</v>
      </c>
      <c r="AB120" s="77">
        <f>'مصرف متادون'!V120</f>
        <v>0</v>
      </c>
      <c r="AC120" s="77">
        <f>'مصرف متادون'!W120</f>
        <v>0</v>
      </c>
      <c r="AD120" s="77">
        <f>'مصرف متادون'!X120</f>
        <v>0</v>
      </c>
      <c r="AE120" s="77">
        <f>'مصرف متادون'!Y120</f>
        <v>0</v>
      </c>
      <c r="AF120" s="77">
        <f>'مصرف متادون'!Z120</f>
        <v>0</v>
      </c>
      <c r="AG120" s="77">
        <f>'مصرف متادون'!AA120</f>
        <v>0</v>
      </c>
      <c r="AH120" s="77">
        <f>'مصرف متادون'!AB120</f>
        <v>0</v>
      </c>
      <c r="AI120" s="77">
        <f>'مصرف متادون'!AC120</f>
        <v>0</v>
      </c>
      <c r="AJ120" s="77">
        <f>'مصرف متادون'!AD120</f>
        <v>0</v>
      </c>
      <c r="AK120" s="77">
        <f>'مصرف متادون'!AE120</f>
        <v>0</v>
      </c>
      <c r="AL120" s="77">
        <f>'مصرف متادون'!AF120</f>
        <v>0</v>
      </c>
      <c r="AM120" s="77">
        <f>'مصرف متادون'!AG120</f>
        <v>0</v>
      </c>
      <c r="AN120" s="77">
        <f>'مصرف متادون'!AH120</f>
        <v>0</v>
      </c>
      <c r="AO120" s="77">
        <f>'مصرف متادون'!AI120</f>
        <v>0</v>
      </c>
      <c r="AP120" s="77">
        <f>'مصرف متادون'!AJ120</f>
        <v>0</v>
      </c>
      <c r="AQ120" s="77">
        <f>'مصرف متادون'!AK120</f>
        <v>0</v>
      </c>
      <c r="AR120" s="77">
        <f>'مصرف متادون'!AL120</f>
        <v>0</v>
      </c>
      <c r="AS120" s="77">
        <f>'مصرف متادون'!AM120</f>
        <v>0</v>
      </c>
      <c r="AT120" s="77">
        <f>'مصرف متادون'!AN120</f>
        <v>0</v>
      </c>
    </row>
    <row r="121" spans="1:46" x14ac:dyDescent="0.3">
      <c r="A121" s="77" t="str">
        <f>"m"&amp;'مصرف متادون'!A121</f>
        <v>m0</v>
      </c>
      <c r="B121" s="77">
        <f>'مصرف متادون'!B121</f>
        <v>0</v>
      </c>
      <c r="C121" s="77">
        <f>'مصرف متادون'!C121</f>
        <v>0</v>
      </c>
      <c r="D121" s="77">
        <f>'مصرف متادون'!D121</f>
        <v>0</v>
      </c>
      <c r="E121" s="77">
        <f>'مصرف متادون'!E121</f>
        <v>0</v>
      </c>
      <c r="F121" s="77">
        <f>'مصرف متادون'!F121</f>
        <v>0</v>
      </c>
      <c r="G121" s="77">
        <f>'مصرف متادون'!G121</f>
        <v>0</v>
      </c>
      <c r="H121" s="77" t="str">
        <f>'بیماران متادون'!B121</f>
        <v>خالد</v>
      </c>
      <c r="I121" s="77" t="str">
        <f>'بیماران متادون'!C121</f>
        <v>فرجیان</v>
      </c>
      <c r="J121" s="77" t="str">
        <f>'بیماران متادون'!D121</f>
        <v>محمدصالح</v>
      </c>
      <c r="K121" s="77">
        <f>'بیماران متادون'!F121</f>
        <v>0</v>
      </c>
      <c r="L121" s="77">
        <f>'بیماران متادون'!G121</f>
        <v>0</v>
      </c>
      <c r="M121" s="77">
        <f>'بیماران متادون'!H121</f>
        <v>0</v>
      </c>
      <c r="N121" s="77">
        <f>'بیماران متادون'!I121</f>
        <v>0</v>
      </c>
      <c r="O121" s="77">
        <f>'مصرف متادون'!I121</f>
        <v>0</v>
      </c>
      <c r="P121" s="77">
        <f>'مصرف متادون'!J121</f>
        <v>0</v>
      </c>
      <c r="Q121" s="77">
        <f>'مصرف متادون'!K121</f>
        <v>0</v>
      </c>
      <c r="R121" s="77">
        <f>'مصرف متادون'!L121</f>
        <v>0</v>
      </c>
      <c r="S121" s="77">
        <f>'مصرف متادون'!M121</f>
        <v>0</v>
      </c>
      <c r="T121" s="77">
        <f>'مصرف متادون'!N121</f>
        <v>0</v>
      </c>
      <c r="U121" s="77">
        <f>'مصرف متادون'!O121</f>
        <v>0</v>
      </c>
      <c r="V121" s="77">
        <f>'مصرف متادون'!P121</f>
        <v>0</v>
      </c>
      <c r="W121" s="77">
        <f>'مصرف متادون'!Q121</f>
        <v>0</v>
      </c>
      <c r="X121" s="77">
        <f>'مصرف متادون'!R121</f>
        <v>0</v>
      </c>
      <c r="Y121" s="77">
        <f>'مصرف متادون'!S121</f>
        <v>0</v>
      </c>
      <c r="Z121" s="77">
        <f>'مصرف متادون'!T121</f>
        <v>0</v>
      </c>
      <c r="AA121" s="77">
        <f>'مصرف متادون'!U121</f>
        <v>0</v>
      </c>
      <c r="AB121" s="77">
        <f>'مصرف متادون'!V121</f>
        <v>0</v>
      </c>
      <c r="AC121" s="77">
        <f>'مصرف متادون'!W121</f>
        <v>0</v>
      </c>
      <c r="AD121" s="77">
        <f>'مصرف متادون'!X121</f>
        <v>0</v>
      </c>
      <c r="AE121" s="77">
        <f>'مصرف متادون'!Y121</f>
        <v>0</v>
      </c>
      <c r="AF121" s="77">
        <f>'مصرف متادون'!Z121</f>
        <v>0</v>
      </c>
      <c r="AG121" s="77">
        <f>'مصرف متادون'!AA121</f>
        <v>0</v>
      </c>
      <c r="AH121" s="77">
        <f>'مصرف متادون'!AB121</f>
        <v>0</v>
      </c>
      <c r="AI121" s="77">
        <f>'مصرف متادون'!AC121</f>
        <v>0</v>
      </c>
      <c r="AJ121" s="77">
        <f>'مصرف متادون'!AD121</f>
        <v>0</v>
      </c>
      <c r="AK121" s="77">
        <f>'مصرف متادون'!AE121</f>
        <v>0</v>
      </c>
      <c r="AL121" s="77">
        <f>'مصرف متادون'!AF121</f>
        <v>0</v>
      </c>
      <c r="AM121" s="77">
        <f>'مصرف متادون'!AG121</f>
        <v>0</v>
      </c>
      <c r="AN121" s="77">
        <f>'مصرف متادون'!AH121</f>
        <v>0</v>
      </c>
      <c r="AO121" s="77">
        <f>'مصرف متادون'!AI121</f>
        <v>0</v>
      </c>
      <c r="AP121" s="77">
        <f>'مصرف متادون'!AJ121</f>
        <v>0</v>
      </c>
      <c r="AQ121" s="77">
        <f>'مصرف متادون'!AK121</f>
        <v>0</v>
      </c>
      <c r="AR121" s="77">
        <f>'مصرف متادون'!AL121</f>
        <v>0</v>
      </c>
      <c r="AS121" s="77">
        <f>'مصرف متادون'!AM121</f>
        <v>0</v>
      </c>
      <c r="AT121" s="77">
        <f>'مصرف متادون'!AN121</f>
        <v>0</v>
      </c>
    </row>
    <row r="122" spans="1:46" x14ac:dyDescent="0.3">
      <c r="A122" s="77" t="str">
        <f>"m"&amp;'مصرف متادون'!A122</f>
        <v>m0</v>
      </c>
      <c r="B122" s="77">
        <f>'مصرف متادون'!B122</f>
        <v>0</v>
      </c>
      <c r="C122" s="77">
        <f>'مصرف متادون'!C122</f>
        <v>0</v>
      </c>
      <c r="D122" s="77">
        <f>'مصرف متادون'!D122</f>
        <v>0</v>
      </c>
      <c r="E122" s="77">
        <f>'مصرف متادون'!E122</f>
        <v>0</v>
      </c>
      <c r="F122" s="77">
        <f>'مصرف متادون'!F122</f>
        <v>0</v>
      </c>
      <c r="G122" s="77">
        <f>'مصرف متادون'!G122</f>
        <v>0</v>
      </c>
      <c r="H122" s="77" t="str">
        <f>'بیماران متادون'!B122</f>
        <v>اقبال</v>
      </c>
      <c r="I122" s="77" t="str">
        <f>'بیماران متادون'!C122</f>
        <v>همه ویسی</v>
      </c>
      <c r="J122" s="77" t="str">
        <f>'بیماران متادون'!D122</f>
        <v>محمد</v>
      </c>
      <c r="K122" s="77">
        <f>'بیماران متادون'!F122</f>
        <v>0</v>
      </c>
      <c r="L122" s="77">
        <f>'بیماران متادون'!G122</f>
        <v>0</v>
      </c>
      <c r="M122" s="77">
        <f>'بیماران متادون'!H122</f>
        <v>0</v>
      </c>
      <c r="N122" s="77">
        <f>'بیماران متادون'!I122</f>
        <v>0</v>
      </c>
      <c r="O122" s="77">
        <f>'مصرف متادون'!I122</f>
        <v>0</v>
      </c>
      <c r="P122" s="77">
        <f>'مصرف متادون'!J122</f>
        <v>0</v>
      </c>
      <c r="Q122" s="77">
        <f>'مصرف متادون'!K122</f>
        <v>0</v>
      </c>
      <c r="R122" s="77">
        <f>'مصرف متادون'!L122</f>
        <v>0</v>
      </c>
      <c r="S122" s="77">
        <f>'مصرف متادون'!M122</f>
        <v>0</v>
      </c>
      <c r="T122" s="77">
        <f>'مصرف متادون'!N122</f>
        <v>0</v>
      </c>
      <c r="U122" s="77">
        <f>'مصرف متادون'!O122</f>
        <v>0</v>
      </c>
      <c r="V122" s="77">
        <f>'مصرف متادون'!P122</f>
        <v>0</v>
      </c>
      <c r="W122" s="77">
        <f>'مصرف متادون'!Q122</f>
        <v>0</v>
      </c>
      <c r="X122" s="77">
        <f>'مصرف متادون'!R122</f>
        <v>0</v>
      </c>
      <c r="Y122" s="77">
        <f>'مصرف متادون'!S122</f>
        <v>0</v>
      </c>
      <c r="Z122" s="77">
        <f>'مصرف متادون'!T122</f>
        <v>0</v>
      </c>
      <c r="AA122" s="77">
        <f>'مصرف متادون'!U122</f>
        <v>0</v>
      </c>
      <c r="AB122" s="77">
        <f>'مصرف متادون'!V122</f>
        <v>0</v>
      </c>
      <c r="AC122" s="77">
        <f>'مصرف متادون'!W122</f>
        <v>0</v>
      </c>
      <c r="AD122" s="77">
        <f>'مصرف متادون'!X122</f>
        <v>0</v>
      </c>
      <c r="AE122" s="77">
        <f>'مصرف متادون'!Y122</f>
        <v>0</v>
      </c>
      <c r="AF122" s="77">
        <f>'مصرف متادون'!Z122</f>
        <v>0</v>
      </c>
      <c r="AG122" s="77">
        <f>'مصرف متادون'!AA122</f>
        <v>0</v>
      </c>
      <c r="AH122" s="77">
        <f>'مصرف متادون'!AB122</f>
        <v>0</v>
      </c>
      <c r="AI122" s="77">
        <f>'مصرف متادون'!AC122</f>
        <v>0</v>
      </c>
      <c r="AJ122" s="77">
        <f>'مصرف متادون'!AD122</f>
        <v>0</v>
      </c>
      <c r="AK122" s="77">
        <f>'مصرف متادون'!AE122</f>
        <v>0</v>
      </c>
      <c r="AL122" s="77">
        <f>'مصرف متادون'!AF122</f>
        <v>0</v>
      </c>
      <c r="AM122" s="77">
        <f>'مصرف متادون'!AG122</f>
        <v>0</v>
      </c>
      <c r="AN122" s="77">
        <f>'مصرف متادون'!AH122</f>
        <v>0</v>
      </c>
      <c r="AO122" s="77">
        <f>'مصرف متادون'!AI122</f>
        <v>0</v>
      </c>
      <c r="AP122" s="77">
        <f>'مصرف متادون'!AJ122</f>
        <v>0</v>
      </c>
      <c r="AQ122" s="77">
        <f>'مصرف متادون'!AK122</f>
        <v>0</v>
      </c>
      <c r="AR122" s="77">
        <f>'مصرف متادون'!AL122</f>
        <v>0</v>
      </c>
      <c r="AS122" s="77">
        <f>'مصرف متادون'!AM122</f>
        <v>0</v>
      </c>
      <c r="AT122" s="77">
        <f>'مصرف متادون'!AN122</f>
        <v>0</v>
      </c>
    </row>
    <row r="123" spans="1:46" x14ac:dyDescent="0.3">
      <c r="A123" s="77" t="str">
        <f>"m"&amp;'مصرف متادون'!A123</f>
        <v>m0</v>
      </c>
      <c r="B123" s="77">
        <f>'مصرف متادون'!B123</f>
        <v>0</v>
      </c>
      <c r="C123" s="77" t="e">
        <f>'مصرف متادون'!C123</f>
        <v>#REF!</v>
      </c>
      <c r="D123" s="77">
        <f>'مصرف متادون'!D123</f>
        <v>0</v>
      </c>
      <c r="E123" s="77">
        <f>'مصرف متادون'!E123</f>
        <v>0</v>
      </c>
      <c r="F123" s="77">
        <f>'مصرف متادون'!F123</f>
        <v>0</v>
      </c>
      <c r="G123" s="77">
        <f>'مصرف متادون'!G123</f>
        <v>0</v>
      </c>
      <c r="H123" s="77" t="str">
        <f>'بیماران متادون'!B123</f>
        <v>حمید</v>
      </c>
      <c r="I123" s="77" t="str">
        <f>'بیماران متادون'!C123</f>
        <v>فتحی</v>
      </c>
      <c r="J123" s="77">
        <f>'بیماران متادون'!D123</f>
        <v>0</v>
      </c>
      <c r="K123" s="77">
        <f>'بیماران متادون'!F123</f>
        <v>0</v>
      </c>
      <c r="L123" s="77">
        <f>'بیماران متادون'!G123</f>
        <v>0</v>
      </c>
      <c r="M123" s="77">
        <f>'بیماران متادون'!H123</f>
        <v>0</v>
      </c>
      <c r="N123" s="77">
        <f>'بیماران متادون'!I123</f>
        <v>0</v>
      </c>
      <c r="O123" s="77">
        <f>'مصرف متادون'!I123</f>
        <v>0</v>
      </c>
      <c r="P123" s="77">
        <f>'مصرف متادون'!J123</f>
        <v>0</v>
      </c>
      <c r="Q123" s="77">
        <f>'مصرف متادون'!K123</f>
        <v>0</v>
      </c>
      <c r="R123" s="77">
        <f>'مصرف متادون'!L123</f>
        <v>0</v>
      </c>
      <c r="S123" s="77">
        <f>'مصرف متادون'!M123</f>
        <v>0</v>
      </c>
      <c r="T123" s="77">
        <f>'مصرف متادون'!N123</f>
        <v>0</v>
      </c>
      <c r="U123" s="77">
        <f>'مصرف متادون'!O123</f>
        <v>0</v>
      </c>
      <c r="V123" s="77">
        <f>'مصرف متادون'!P123</f>
        <v>0</v>
      </c>
      <c r="W123" s="77">
        <f>'مصرف متادون'!Q123</f>
        <v>0</v>
      </c>
      <c r="X123" s="77">
        <f>'مصرف متادون'!R123</f>
        <v>0</v>
      </c>
      <c r="Y123" s="77">
        <f>'مصرف متادون'!S123</f>
        <v>0</v>
      </c>
      <c r="Z123" s="77">
        <f>'مصرف متادون'!T123</f>
        <v>0</v>
      </c>
      <c r="AA123" s="77">
        <f>'مصرف متادون'!U123</f>
        <v>0</v>
      </c>
      <c r="AB123" s="77">
        <f>'مصرف متادون'!V123</f>
        <v>0</v>
      </c>
      <c r="AC123" s="77">
        <f>'مصرف متادون'!W123</f>
        <v>0</v>
      </c>
      <c r="AD123" s="77">
        <f>'مصرف متادون'!X123</f>
        <v>0</v>
      </c>
      <c r="AE123" s="77">
        <f>'مصرف متادون'!Y123</f>
        <v>0</v>
      </c>
      <c r="AF123" s="77">
        <f>'مصرف متادون'!Z123</f>
        <v>0</v>
      </c>
      <c r="AG123" s="77">
        <f>'مصرف متادون'!AA123</f>
        <v>0</v>
      </c>
      <c r="AH123" s="77">
        <f>'مصرف متادون'!AB123</f>
        <v>0</v>
      </c>
      <c r="AI123" s="77">
        <f>'مصرف متادون'!AC123</f>
        <v>0</v>
      </c>
      <c r="AJ123" s="77">
        <f>'مصرف متادون'!AD123</f>
        <v>0</v>
      </c>
      <c r="AK123" s="77">
        <f>'مصرف متادون'!AE123</f>
        <v>0</v>
      </c>
      <c r="AL123" s="77">
        <f>'مصرف متادون'!AF123</f>
        <v>0</v>
      </c>
      <c r="AM123" s="77">
        <f>'مصرف متادون'!AG123</f>
        <v>0</v>
      </c>
      <c r="AN123" s="77">
        <f>'مصرف متادون'!AH123</f>
        <v>0</v>
      </c>
      <c r="AO123" s="77">
        <f>'مصرف متادون'!AI123</f>
        <v>0</v>
      </c>
      <c r="AP123" s="77">
        <f>'مصرف متادون'!AJ123</f>
        <v>0</v>
      </c>
      <c r="AQ123" s="77">
        <f>'مصرف متادون'!AK123</f>
        <v>0</v>
      </c>
      <c r="AR123" s="77">
        <f>'مصرف متادون'!AL123</f>
        <v>0</v>
      </c>
      <c r="AS123" s="77">
        <f>'مصرف متادون'!AM123</f>
        <v>0</v>
      </c>
      <c r="AT123" s="77">
        <f>'مصرف متادون'!AN123</f>
        <v>0</v>
      </c>
    </row>
    <row r="124" spans="1:46" x14ac:dyDescent="0.3">
      <c r="A124" s="77" t="str">
        <f>"m"&amp;'مصرف متادون'!A124</f>
        <v>m0</v>
      </c>
      <c r="B124" s="77">
        <f>'مصرف متادون'!B124</f>
        <v>0</v>
      </c>
      <c r="C124" s="77">
        <f>'مصرف متادون'!C124</f>
        <v>0</v>
      </c>
      <c r="D124" s="77">
        <f>'مصرف متادون'!D124</f>
        <v>0</v>
      </c>
      <c r="E124" s="77">
        <f>'مصرف متادون'!E124</f>
        <v>0</v>
      </c>
      <c r="F124" s="77">
        <f>'مصرف متادون'!F124</f>
        <v>0</v>
      </c>
      <c r="G124" s="77">
        <f>'مصرف متادون'!G124</f>
        <v>0</v>
      </c>
      <c r="H124" s="77" t="str">
        <f>'بیماران متادون'!B124</f>
        <v>فرشاد</v>
      </c>
      <c r="I124" s="77" t="str">
        <f>'بیماران متادون'!C124</f>
        <v>بختیار پناه</v>
      </c>
      <c r="J124" s="77" t="str">
        <f>'بیماران متادون'!D124</f>
        <v>منصور</v>
      </c>
      <c r="K124" s="77">
        <f>'بیماران متادون'!F124</f>
        <v>0</v>
      </c>
      <c r="L124" s="77">
        <f>'بیماران متادون'!G124</f>
        <v>0</v>
      </c>
      <c r="M124" s="77">
        <f>'بیماران متادون'!H124</f>
        <v>0</v>
      </c>
      <c r="N124" s="77">
        <f>'بیماران متادون'!I124</f>
        <v>0</v>
      </c>
      <c r="O124" s="77">
        <f>'مصرف متادون'!I124</f>
        <v>0</v>
      </c>
      <c r="P124" s="77">
        <f>'مصرف متادون'!J124</f>
        <v>0</v>
      </c>
      <c r="Q124" s="77">
        <f>'مصرف متادون'!K124</f>
        <v>0</v>
      </c>
      <c r="R124" s="77">
        <f>'مصرف متادون'!L124</f>
        <v>0</v>
      </c>
      <c r="S124" s="77">
        <f>'مصرف متادون'!M124</f>
        <v>0</v>
      </c>
      <c r="T124" s="77">
        <f>'مصرف متادون'!N124</f>
        <v>0</v>
      </c>
      <c r="U124" s="77">
        <f>'مصرف متادون'!O124</f>
        <v>0</v>
      </c>
      <c r="V124" s="77">
        <f>'مصرف متادون'!P124</f>
        <v>0</v>
      </c>
      <c r="W124" s="77">
        <f>'مصرف متادون'!Q124</f>
        <v>0</v>
      </c>
      <c r="X124" s="77">
        <f>'مصرف متادون'!R124</f>
        <v>0</v>
      </c>
      <c r="Y124" s="77">
        <f>'مصرف متادون'!S124</f>
        <v>0</v>
      </c>
      <c r="Z124" s="77">
        <f>'مصرف متادون'!T124</f>
        <v>0</v>
      </c>
      <c r="AA124" s="77">
        <f>'مصرف متادون'!U124</f>
        <v>0</v>
      </c>
      <c r="AB124" s="77">
        <f>'مصرف متادون'!V124</f>
        <v>0</v>
      </c>
      <c r="AC124" s="77">
        <f>'مصرف متادون'!W124</f>
        <v>0</v>
      </c>
      <c r="AD124" s="77">
        <f>'مصرف متادون'!X124</f>
        <v>0</v>
      </c>
      <c r="AE124" s="77">
        <f>'مصرف متادون'!Y124</f>
        <v>0</v>
      </c>
      <c r="AF124" s="77">
        <f>'مصرف متادون'!Z124</f>
        <v>0</v>
      </c>
      <c r="AG124" s="77">
        <f>'مصرف متادون'!AA124</f>
        <v>0</v>
      </c>
      <c r="AH124" s="77">
        <f>'مصرف متادون'!AB124</f>
        <v>0</v>
      </c>
      <c r="AI124" s="77">
        <f>'مصرف متادون'!AC124</f>
        <v>0</v>
      </c>
      <c r="AJ124" s="77">
        <f>'مصرف متادون'!AD124</f>
        <v>0</v>
      </c>
      <c r="AK124" s="77">
        <f>'مصرف متادون'!AE124</f>
        <v>0</v>
      </c>
      <c r="AL124" s="77">
        <f>'مصرف متادون'!AF124</f>
        <v>0</v>
      </c>
      <c r="AM124" s="77">
        <f>'مصرف متادون'!AG124</f>
        <v>0</v>
      </c>
      <c r="AN124" s="77">
        <f>'مصرف متادون'!AH124</f>
        <v>0</v>
      </c>
      <c r="AO124" s="77">
        <f>'مصرف متادون'!AI124</f>
        <v>0</v>
      </c>
      <c r="AP124" s="77">
        <f>'مصرف متادون'!AJ124</f>
        <v>0</v>
      </c>
      <c r="AQ124" s="77">
        <f>'مصرف متادون'!AK124</f>
        <v>0</v>
      </c>
      <c r="AR124" s="77">
        <f>'مصرف متادون'!AL124</f>
        <v>0</v>
      </c>
      <c r="AS124" s="77">
        <f>'مصرف متادون'!AM124</f>
        <v>0</v>
      </c>
      <c r="AT124" s="77">
        <f>'مصرف متادون'!AN124</f>
        <v>0</v>
      </c>
    </row>
    <row r="125" spans="1:46" x14ac:dyDescent="0.3">
      <c r="A125" s="77" t="str">
        <f>"m"&amp;'مصرف متادون'!A125</f>
        <v>m0</v>
      </c>
      <c r="B125" s="77">
        <f>'مصرف متادون'!B125</f>
        <v>0</v>
      </c>
      <c r="C125" s="77">
        <f>'مصرف متادون'!C125</f>
        <v>0</v>
      </c>
      <c r="D125" s="77">
        <f>'مصرف متادون'!D125</f>
        <v>0</v>
      </c>
      <c r="E125" s="77">
        <f>'مصرف متادون'!E125</f>
        <v>0</v>
      </c>
      <c r="F125" s="77">
        <f>'مصرف متادون'!F125</f>
        <v>0</v>
      </c>
      <c r="G125" s="77">
        <f>'مصرف متادون'!G125</f>
        <v>0</v>
      </c>
      <c r="H125" s="77" t="str">
        <f>'بیماران متادون'!B125</f>
        <v>افشین</v>
      </c>
      <c r="I125" s="77" t="str">
        <f>'بیماران متادون'!C125</f>
        <v>کریمی</v>
      </c>
      <c r="J125" s="77" t="str">
        <f>'بیماران متادون'!D125</f>
        <v>عزت اله</v>
      </c>
      <c r="K125" s="77">
        <f>'بیماران متادون'!F125</f>
        <v>0</v>
      </c>
      <c r="L125" s="77">
        <f>'بیماران متادون'!G125</f>
        <v>0</v>
      </c>
      <c r="M125" s="77">
        <f>'بیماران متادون'!H125</f>
        <v>0</v>
      </c>
      <c r="N125" s="77">
        <f>'بیماران متادون'!I125</f>
        <v>0</v>
      </c>
      <c r="O125" s="77">
        <f>'مصرف متادون'!I125</f>
        <v>0</v>
      </c>
      <c r="P125" s="77">
        <f>'مصرف متادون'!J125</f>
        <v>0</v>
      </c>
      <c r="Q125" s="77">
        <f>'مصرف متادون'!K125</f>
        <v>0</v>
      </c>
      <c r="R125" s="77">
        <f>'مصرف متادون'!L125</f>
        <v>0</v>
      </c>
      <c r="S125" s="77">
        <f>'مصرف متادون'!M125</f>
        <v>0</v>
      </c>
      <c r="T125" s="77">
        <f>'مصرف متادون'!N125</f>
        <v>0</v>
      </c>
      <c r="U125" s="77">
        <f>'مصرف متادون'!O125</f>
        <v>0</v>
      </c>
      <c r="V125" s="77">
        <f>'مصرف متادون'!P125</f>
        <v>0</v>
      </c>
      <c r="W125" s="77">
        <f>'مصرف متادون'!Q125</f>
        <v>0</v>
      </c>
      <c r="X125" s="77">
        <f>'مصرف متادون'!R125</f>
        <v>0</v>
      </c>
      <c r="Y125" s="77">
        <f>'مصرف متادون'!S125</f>
        <v>0</v>
      </c>
      <c r="Z125" s="77">
        <f>'مصرف متادون'!T125</f>
        <v>0</v>
      </c>
      <c r="AA125" s="77">
        <f>'مصرف متادون'!U125</f>
        <v>0</v>
      </c>
      <c r="AB125" s="77">
        <f>'مصرف متادون'!V125</f>
        <v>0</v>
      </c>
      <c r="AC125" s="77">
        <f>'مصرف متادون'!W125</f>
        <v>0</v>
      </c>
      <c r="AD125" s="77">
        <f>'مصرف متادون'!X125</f>
        <v>0</v>
      </c>
      <c r="AE125" s="77">
        <f>'مصرف متادون'!Y125</f>
        <v>0</v>
      </c>
      <c r="AF125" s="77">
        <f>'مصرف متادون'!Z125</f>
        <v>0</v>
      </c>
      <c r="AG125" s="77">
        <f>'مصرف متادون'!AA125</f>
        <v>0</v>
      </c>
      <c r="AH125" s="77">
        <f>'مصرف متادون'!AB125</f>
        <v>0</v>
      </c>
      <c r="AI125" s="77">
        <f>'مصرف متادون'!AC125</f>
        <v>0</v>
      </c>
      <c r="AJ125" s="77">
        <f>'مصرف متادون'!AD125</f>
        <v>0</v>
      </c>
      <c r="AK125" s="77">
        <f>'مصرف متادون'!AE125</f>
        <v>0</v>
      </c>
      <c r="AL125" s="77">
        <f>'مصرف متادون'!AF125</f>
        <v>0</v>
      </c>
      <c r="AM125" s="77">
        <f>'مصرف متادون'!AG125</f>
        <v>0</v>
      </c>
      <c r="AN125" s="77">
        <f>'مصرف متادون'!AH125</f>
        <v>0</v>
      </c>
      <c r="AO125" s="77">
        <f>'مصرف متادون'!AI125</f>
        <v>0</v>
      </c>
      <c r="AP125" s="77">
        <f>'مصرف متادون'!AJ125</f>
        <v>0</v>
      </c>
      <c r="AQ125" s="77">
        <f>'مصرف متادون'!AK125</f>
        <v>0</v>
      </c>
      <c r="AR125" s="77">
        <f>'مصرف متادون'!AL125</f>
        <v>0</v>
      </c>
      <c r="AS125" s="77">
        <f>'مصرف متادون'!AM125</f>
        <v>0</v>
      </c>
      <c r="AT125" s="77">
        <f>'مصرف متادون'!AN125</f>
        <v>0</v>
      </c>
    </row>
    <row r="126" spans="1:46" x14ac:dyDescent="0.3">
      <c r="A126" s="77" t="str">
        <f>"m"&amp;'مصرف متادون'!A126</f>
        <v>m0</v>
      </c>
      <c r="B126" s="77">
        <f>'مصرف متادون'!B126</f>
        <v>0</v>
      </c>
      <c r="C126" s="77">
        <f>'مصرف متادون'!C126</f>
        <v>0</v>
      </c>
      <c r="D126" s="77">
        <f>'مصرف متادون'!D126</f>
        <v>0</v>
      </c>
      <c r="E126" s="77">
        <f>'مصرف متادون'!E126</f>
        <v>0</v>
      </c>
      <c r="F126" s="77">
        <f>'مصرف متادون'!F126</f>
        <v>0</v>
      </c>
      <c r="G126" s="77">
        <f>'مصرف متادون'!G126</f>
        <v>0</v>
      </c>
      <c r="H126" s="77" t="str">
        <f>'بیماران متادون'!B126</f>
        <v xml:space="preserve">علی </v>
      </c>
      <c r="I126" s="77" t="str">
        <f>'بیماران متادون'!C126</f>
        <v>میرزا ویسی</v>
      </c>
      <c r="J126" s="77" t="str">
        <f>'بیماران متادون'!D126</f>
        <v>محمد</v>
      </c>
      <c r="K126" s="77">
        <f>'بیماران متادون'!F126</f>
        <v>0</v>
      </c>
      <c r="L126" s="77">
        <f>'بیماران متادون'!G126</f>
        <v>0</v>
      </c>
      <c r="M126" s="77">
        <f>'بیماران متادون'!H126</f>
        <v>0</v>
      </c>
      <c r="N126" s="77">
        <f>'بیماران متادون'!I126</f>
        <v>0</v>
      </c>
      <c r="O126" s="77">
        <f>'مصرف متادون'!I126</f>
        <v>0</v>
      </c>
      <c r="P126" s="77">
        <f>'مصرف متادون'!J126</f>
        <v>0</v>
      </c>
      <c r="Q126" s="77">
        <f>'مصرف متادون'!K126</f>
        <v>0</v>
      </c>
      <c r="R126" s="77">
        <f>'مصرف متادون'!L126</f>
        <v>0</v>
      </c>
      <c r="S126" s="77">
        <f>'مصرف متادون'!M126</f>
        <v>0</v>
      </c>
      <c r="T126" s="77">
        <f>'مصرف متادون'!N126</f>
        <v>0</v>
      </c>
      <c r="U126" s="77">
        <f>'مصرف متادون'!O126</f>
        <v>0</v>
      </c>
      <c r="V126" s="77">
        <f>'مصرف متادون'!P126</f>
        <v>0</v>
      </c>
      <c r="W126" s="77">
        <f>'مصرف متادون'!Q126</f>
        <v>0</v>
      </c>
      <c r="X126" s="77">
        <f>'مصرف متادون'!R126</f>
        <v>0</v>
      </c>
      <c r="Y126" s="77">
        <f>'مصرف متادون'!S126</f>
        <v>0</v>
      </c>
      <c r="Z126" s="77">
        <f>'مصرف متادون'!T126</f>
        <v>0</v>
      </c>
      <c r="AA126" s="77">
        <f>'مصرف متادون'!U126</f>
        <v>0</v>
      </c>
      <c r="AB126" s="77">
        <f>'مصرف متادون'!V126</f>
        <v>0</v>
      </c>
      <c r="AC126" s="77">
        <f>'مصرف متادون'!W126</f>
        <v>0</v>
      </c>
      <c r="AD126" s="77">
        <f>'مصرف متادون'!X126</f>
        <v>0</v>
      </c>
      <c r="AE126" s="77">
        <f>'مصرف متادون'!Y126</f>
        <v>0</v>
      </c>
      <c r="AF126" s="77">
        <f>'مصرف متادون'!Z126</f>
        <v>0</v>
      </c>
      <c r="AG126" s="77">
        <f>'مصرف متادون'!AA126</f>
        <v>0</v>
      </c>
      <c r="AH126" s="77">
        <f>'مصرف متادون'!AB126</f>
        <v>0</v>
      </c>
      <c r="AI126" s="77">
        <f>'مصرف متادون'!AC126</f>
        <v>0</v>
      </c>
      <c r="AJ126" s="77">
        <f>'مصرف متادون'!AD126</f>
        <v>0</v>
      </c>
      <c r="AK126" s="77">
        <f>'مصرف متادون'!AE126</f>
        <v>0</v>
      </c>
      <c r="AL126" s="77">
        <f>'مصرف متادون'!AF126</f>
        <v>0</v>
      </c>
      <c r="AM126" s="77">
        <f>'مصرف متادون'!AG126</f>
        <v>0</v>
      </c>
      <c r="AN126" s="77">
        <f>'مصرف متادون'!AH126</f>
        <v>0</v>
      </c>
      <c r="AO126" s="77">
        <f>'مصرف متادون'!AI126</f>
        <v>0</v>
      </c>
      <c r="AP126" s="77">
        <f>'مصرف متادون'!AJ126</f>
        <v>0</v>
      </c>
      <c r="AQ126" s="77">
        <f>'مصرف متادون'!AK126</f>
        <v>0</v>
      </c>
      <c r="AR126" s="77">
        <f>'مصرف متادون'!AL126</f>
        <v>0</v>
      </c>
      <c r="AS126" s="77">
        <f>'مصرف متادون'!AM126</f>
        <v>0</v>
      </c>
      <c r="AT126" s="77">
        <f>'مصرف متادون'!AN126</f>
        <v>0</v>
      </c>
    </row>
    <row r="127" spans="1:46" x14ac:dyDescent="0.3">
      <c r="A127" s="77" t="str">
        <f>"m"&amp;'مصرف متادون'!A127</f>
        <v>m0</v>
      </c>
      <c r="B127" s="77">
        <f>'مصرف متادون'!B127</f>
        <v>0</v>
      </c>
      <c r="C127" s="77">
        <f>'مصرف متادون'!C127</f>
        <v>0</v>
      </c>
      <c r="D127" s="77">
        <f>'مصرف متادون'!D127</f>
        <v>0</v>
      </c>
      <c r="E127" s="77">
        <f>'مصرف متادون'!E127</f>
        <v>0</v>
      </c>
      <c r="F127" s="77">
        <f>'مصرف متادون'!F127</f>
        <v>0</v>
      </c>
      <c r="G127" s="77">
        <f>'مصرف متادون'!G127</f>
        <v>0</v>
      </c>
      <c r="H127" s="77" t="str">
        <f>'بیماران متادون'!B127</f>
        <v>اردشیر</v>
      </c>
      <c r="I127" s="77" t="str">
        <f>'بیماران متادون'!C127</f>
        <v>رضایی</v>
      </c>
      <c r="J127" s="77" t="str">
        <f>'بیماران متادون'!D127</f>
        <v>محمد</v>
      </c>
      <c r="K127" s="77">
        <f>'بیماران متادون'!F127</f>
        <v>0</v>
      </c>
      <c r="L127" s="77">
        <f>'بیماران متادون'!G127</f>
        <v>0</v>
      </c>
      <c r="M127" s="77">
        <f>'بیماران متادون'!H127</f>
        <v>0</v>
      </c>
      <c r="N127" s="77">
        <f>'بیماران متادون'!I127</f>
        <v>0</v>
      </c>
      <c r="O127" s="77">
        <f>'مصرف متادون'!I127</f>
        <v>0</v>
      </c>
      <c r="P127" s="77">
        <f>'مصرف متادون'!J127</f>
        <v>0</v>
      </c>
      <c r="Q127" s="77">
        <f>'مصرف متادون'!K127</f>
        <v>0</v>
      </c>
      <c r="R127" s="77">
        <f>'مصرف متادون'!L127</f>
        <v>0</v>
      </c>
      <c r="S127" s="77">
        <f>'مصرف متادون'!M127</f>
        <v>0</v>
      </c>
      <c r="T127" s="77">
        <f>'مصرف متادون'!N127</f>
        <v>0</v>
      </c>
      <c r="U127" s="77">
        <f>'مصرف متادون'!O127</f>
        <v>0</v>
      </c>
      <c r="V127" s="77">
        <f>'مصرف متادون'!P127</f>
        <v>0</v>
      </c>
      <c r="W127" s="77">
        <f>'مصرف متادون'!Q127</f>
        <v>0</v>
      </c>
      <c r="X127" s="77">
        <f>'مصرف متادون'!R127</f>
        <v>0</v>
      </c>
      <c r="Y127" s="77">
        <f>'مصرف متادون'!S127</f>
        <v>0</v>
      </c>
      <c r="Z127" s="77">
        <f>'مصرف متادون'!T127</f>
        <v>0</v>
      </c>
      <c r="AA127" s="77">
        <f>'مصرف متادون'!U127</f>
        <v>0</v>
      </c>
      <c r="AB127" s="77">
        <f>'مصرف متادون'!V127</f>
        <v>0</v>
      </c>
      <c r="AC127" s="77">
        <f>'مصرف متادون'!W127</f>
        <v>0</v>
      </c>
      <c r="AD127" s="77">
        <f>'مصرف متادون'!X127</f>
        <v>0</v>
      </c>
      <c r="AE127" s="77">
        <f>'مصرف متادون'!Y127</f>
        <v>0</v>
      </c>
      <c r="AF127" s="77">
        <f>'مصرف متادون'!Z127</f>
        <v>0</v>
      </c>
      <c r="AG127" s="77">
        <f>'مصرف متادون'!AA127</f>
        <v>0</v>
      </c>
      <c r="AH127" s="77">
        <f>'مصرف متادون'!AB127</f>
        <v>0</v>
      </c>
      <c r="AI127" s="77">
        <f>'مصرف متادون'!AC127</f>
        <v>0</v>
      </c>
      <c r="AJ127" s="77">
        <f>'مصرف متادون'!AD127</f>
        <v>0</v>
      </c>
      <c r="AK127" s="77">
        <f>'مصرف متادون'!AE127</f>
        <v>0</v>
      </c>
      <c r="AL127" s="77">
        <f>'مصرف متادون'!AF127</f>
        <v>0</v>
      </c>
      <c r="AM127" s="77">
        <f>'مصرف متادون'!AG127</f>
        <v>0</v>
      </c>
      <c r="AN127" s="77">
        <f>'مصرف متادون'!AH127</f>
        <v>0</v>
      </c>
      <c r="AO127" s="77">
        <f>'مصرف متادون'!AI127</f>
        <v>0</v>
      </c>
      <c r="AP127" s="77">
        <f>'مصرف متادون'!AJ127</f>
        <v>0</v>
      </c>
      <c r="AQ127" s="77">
        <f>'مصرف متادون'!AK127</f>
        <v>0</v>
      </c>
      <c r="AR127" s="77">
        <f>'مصرف متادون'!AL127</f>
        <v>0</v>
      </c>
      <c r="AS127" s="77">
        <f>'مصرف متادون'!AM127</f>
        <v>0</v>
      </c>
      <c r="AT127" s="77">
        <f>'مصرف متادون'!AN127</f>
        <v>0</v>
      </c>
    </row>
    <row r="128" spans="1:46" x14ac:dyDescent="0.3">
      <c r="A128" s="77" t="str">
        <f>"m"&amp;'مصرف متادون'!A128</f>
        <v>m0</v>
      </c>
      <c r="B128" s="77">
        <f>'مصرف متادون'!B128</f>
        <v>0</v>
      </c>
      <c r="C128" s="77">
        <f>'مصرف متادون'!C128</f>
        <v>0</v>
      </c>
      <c r="D128" s="77">
        <f>'مصرف متادون'!D128</f>
        <v>0</v>
      </c>
      <c r="E128" s="77">
        <f>'مصرف متادون'!E128</f>
        <v>0</v>
      </c>
      <c r="F128" s="77">
        <f>'مصرف متادون'!F128</f>
        <v>0</v>
      </c>
      <c r="G128" s="77">
        <f>'مصرف متادون'!G128</f>
        <v>0</v>
      </c>
      <c r="H128" s="77" t="str">
        <f>'بیماران متادون'!B128</f>
        <v xml:space="preserve">بهروز </v>
      </c>
      <c r="I128" s="77" t="str">
        <f>'بیماران متادون'!C128</f>
        <v>امانی</v>
      </c>
      <c r="J128" s="77" t="str">
        <f>'بیماران متادون'!D128</f>
        <v>عبداله</v>
      </c>
      <c r="K128" s="77">
        <f>'بیماران متادون'!F128</f>
        <v>0</v>
      </c>
      <c r="L128" s="77">
        <f>'بیماران متادون'!G128</f>
        <v>0</v>
      </c>
      <c r="M128" s="77">
        <f>'بیماران متادون'!H128</f>
        <v>0</v>
      </c>
      <c r="N128" s="77">
        <f>'بیماران متادون'!I128</f>
        <v>0</v>
      </c>
      <c r="O128" s="77">
        <f>'مصرف متادون'!I128</f>
        <v>0</v>
      </c>
      <c r="P128" s="77">
        <f>'مصرف متادون'!J128</f>
        <v>0</v>
      </c>
      <c r="Q128" s="77">
        <f>'مصرف متادون'!K128</f>
        <v>0</v>
      </c>
      <c r="R128" s="77">
        <f>'مصرف متادون'!L128</f>
        <v>0</v>
      </c>
      <c r="S128" s="77">
        <f>'مصرف متادون'!M128</f>
        <v>0</v>
      </c>
      <c r="T128" s="77">
        <f>'مصرف متادون'!N128</f>
        <v>0</v>
      </c>
      <c r="U128" s="77">
        <f>'مصرف متادون'!O128</f>
        <v>0</v>
      </c>
      <c r="V128" s="77">
        <f>'مصرف متادون'!P128</f>
        <v>0</v>
      </c>
      <c r="W128" s="77">
        <f>'مصرف متادون'!Q128</f>
        <v>0</v>
      </c>
      <c r="X128" s="77">
        <f>'مصرف متادون'!R128</f>
        <v>0</v>
      </c>
      <c r="Y128" s="77">
        <f>'مصرف متادون'!S128</f>
        <v>0</v>
      </c>
      <c r="Z128" s="77">
        <f>'مصرف متادون'!T128</f>
        <v>0</v>
      </c>
      <c r="AA128" s="77">
        <f>'مصرف متادون'!U128</f>
        <v>0</v>
      </c>
      <c r="AB128" s="77">
        <f>'مصرف متادون'!V128</f>
        <v>0</v>
      </c>
      <c r="AC128" s="77">
        <f>'مصرف متادون'!W128</f>
        <v>0</v>
      </c>
      <c r="AD128" s="77">
        <f>'مصرف متادون'!X128</f>
        <v>0</v>
      </c>
      <c r="AE128" s="77">
        <f>'مصرف متادون'!Y128</f>
        <v>0</v>
      </c>
      <c r="AF128" s="77">
        <f>'مصرف متادون'!Z128</f>
        <v>0</v>
      </c>
      <c r="AG128" s="77">
        <f>'مصرف متادون'!AA128</f>
        <v>0</v>
      </c>
      <c r="AH128" s="77">
        <f>'مصرف متادون'!AB128</f>
        <v>0</v>
      </c>
      <c r="AI128" s="77">
        <f>'مصرف متادون'!AC128</f>
        <v>0</v>
      </c>
      <c r="AJ128" s="77">
        <f>'مصرف متادون'!AD128</f>
        <v>0</v>
      </c>
      <c r="AK128" s="77">
        <f>'مصرف متادون'!AE128</f>
        <v>0</v>
      </c>
      <c r="AL128" s="77">
        <f>'مصرف متادون'!AF128</f>
        <v>0</v>
      </c>
      <c r="AM128" s="77">
        <f>'مصرف متادون'!AG128</f>
        <v>0</v>
      </c>
      <c r="AN128" s="77">
        <f>'مصرف متادون'!AH128</f>
        <v>0</v>
      </c>
      <c r="AO128" s="77">
        <f>'مصرف متادون'!AI128</f>
        <v>0</v>
      </c>
      <c r="AP128" s="77">
        <f>'مصرف متادون'!AJ128</f>
        <v>0</v>
      </c>
      <c r="AQ128" s="77">
        <f>'مصرف متادون'!AK128</f>
        <v>0</v>
      </c>
      <c r="AR128" s="77">
        <f>'مصرف متادون'!AL128</f>
        <v>0</v>
      </c>
      <c r="AS128" s="77">
        <f>'مصرف متادون'!AM128</f>
        <v>0</v>
      </c>
      <c r="AT128" s="77">
        <f>'مصرف متادون'!AN128</f>
        <v>0</v>
      </c>
    </row>
    <row r="129" spans="1:46" x14ac:dyDescent="0.3">
      <c r="A129" s="77" t="str">
        <f>"m"&amp;'مصرف متادون'!A129</f>
        <v>m0</v>
      </c>
      <c r="B129" s="77">
        <f>'مصرف متادون'!B129</f>
        <v>0</v>
      </c>
      <c r="C129" s="77">
        <f>'مصرف متادون'!C129</f>
        <v>0</v>
      </c>
      <c r="D129" s="77">
        <f>'مصرف متادون'!D129</f>
        <v>0</v>
      </c>
      <c r="E129" s="77">
        <f>'مصرف متادون'!E129</f>
        <v>0</v>
      </c>
      <c r="F129" s="77">
        <f>'مصرف متادون'!F129</f>
        <v>0</v>
      </c>
      <c r="G129" s="77">
        <f>'مصرف متادون'!G129</f>
        <v>0</v>
      </c>
      <c r="H129" s="77" t="str">
        <f>'بیماران متادون'!B129</f>
        <v>عبدالحسین</v>
      </c>
      <c r="I129" s="77" t="str">
        <f>'بیماران متادون'!C129</f>
        <v>آریایی نژاد</v>
      </c>
      <c r="J129" s="77" t="str">
        <f>'بیماران متادون'!D129</f>
        <v>اسمعیل</v>
      </c>
      <c r="K129" s="77">
        <f>'بیماران متادون'!F129</f>
        <v>0</v>
      </c>
      <c r="L129" s="77">
        <f>'بیماران متادون'!G129</f>
        <v>0</v>
      </c>
      <c r="M129" s="77">
        <f>'بیماران متادون'!H129</f>
        <v>0</v>
      </c>
      <c r="N129" s="77">
        <f>'بیماران متادون'!I129</f>
        <v>0</v>
      </c>
      <c r="O129" s="77">
        <f>'مصرف متادون'!I129</f>
        <v>0</v>
      </c>
      <c r="P129" s="77">
        <f>'مصرف متادون'!J129</f>
        <v>0</v>
      </c>
      <c r="Q129" s="77">
        <f>'مصرف متادون'!K129</f>
        <v>0</v>
      </c>
      <c r="R129" s="77">
        <f>'مصرف متادون'!L129</f>
        <v>0</v>
      </c>
      <c r="S129" s="77">
        <f>'مصرف متادون'!M129</f>
        <v>0</v>
      </c>
      <c r="T129" s="77">
        <f>'مصرف متادون'!N129</f>
        <v>0</v>
      </c>
      <c r="U129" s="77">
        <f>'مصرف متادون'!O129</f>
        <v>0</v>
      </c>
      <c r="V129" s="77">
        <f>'مصرف متادون'!P129</f>
        <v>0</v>
      </c>
      <c r="W129" s="77">
        <f>'مصرف متادون'!Q129</f>
        <v>0</v>
      </c>
      <c r="X129" s="77">
        <f>'مصرف متادون'!R129</f>
        <v>0</v>
      </c>
      <c r="Y129" s="77">
        <f>'مصرف متادون'!S129</f>
        <v>0</v>
      </c>
      <c r="Z129" s="77">
        <f>'مصرف متادون'!T129</f>
        <v>0</v>
      </c>
      <c r="AA129" s="77">
        <f>'مصرف متادون'!U129</f>
        <v>0</v>
      </c>
      <c r="AB129" s="77">
        <f>'مصرف متادون'!V129</f>
        <v>0</v>
      </c>
      <c r="AC129" s="77">
        <f>'مصرف متادون'!W129</f>
        <v>0</v>
      </c>
      <c r="AD129" s="77">
        <f>'مصرف متادون'!X129</f>
        <v>0</v>
      </c>
      <c r="AE129" s="77">
        <f>'مصرف متادون'!Y129</f>
        <v>0</v>
      </c>
      <c r="AF129" s="77">
        <f>'مصرف متادون'!Z129</f>
        <v>0</v>
      </c>
      <c r="AG129" s="77">
        <f>'مصرف متادون'!AA129</f>
        <v>0</v>
      </c>
      <c r="AH129" s="77">
        <f>'مصرف متادون'!AB129</f>
        <v>0</v>
      </c>
      <c r="AI129" s="77">
        <f>'مصرف متادون'!AC129</f>
        <v>0</v>
      </c>
      <c r="AJ129" s="77">
        <f>'مصرف متادون'!AD129</f>
        <v>0</v>
      </c>
      <c r="AK129" s="77">
        <f>'مصرف متادون'!AE129</f>
        <v>0</v>
      </c>
      <c r="AL129" s="77">
        <f>'مصرف متادون'!AF129</f>
        <v>0</v>
      </c>
      <c r="AM129" s="77">
        <f>'مصرف متادون'!AG129</f>
        <v>0</v>
      </c>
      <c r="AN129" s="77">
        <f>'مصرف متادون'!AH129</f>
        <v>0</v>
      </c>
      <c r="AO129" s="77">
        <f>'مصرف متادون'!AI129</f>
        <v>0</v>
      </c>
      <c r="AP129" s="77">
        <f>'مصرف متادون'!AJ129</f>
        <v>0</v>
      </c>
      <c r="AQ129" s="77">
        <f>'مصرف متادون'!AK129</f>
        <v>0</v>
      </c>
      <c r="AR129" s="77">
        <f>'مصرف متادون'!AL129</f>
        <v>0</v>
      </c>
      <c r="AS129" s="77">
        <f>'مصرف متادون'!AM129</f>
        <v>0</v>
      </c>
      <c r="AT129" s="77">
        <f>'مصرف متادون'!AN129</f>
        <v>0</v>
      </c>
    </row>
    <row r="130" spans="1:46" x14ac:dyDescent="0.3">
      <c r="A130" s="77" t="str">
        <f>"m"&amp;'مصرف متادون'!A130</f>
        <v>m0</v>
      </c>
      <c r="B130" s="77">
        <f>'مصرف متادون'!B130</f>
        <v>0</v>
      </c>
      <c r="C130" s="77">
        <f>'مصرف متادون'!C130</f>
        <v>0</v>
      </c>
      <c r="D130" s="77">
        <f>'مصرف متادون'!D130</f>
        <v>0</v>
      </c>
      <c r="E130" s="77">
        <f>'مصرف متادون'!E130</f>
        <v>0</v>
      </c>
      <c r="F130" s="77">
        <f>'مصرف متادون'!F130</f>
        <v>0</v>
      </c>
      <c r="G130" s="77">
        <f>'مصرف متادون'!G130</f>
        <v>0</v>
      </c>
      <c r="H130" s="77" t="str">
        <f>'بیماران متادون'!B130</f>
        <v>حمید</v>
      </c>
      <c r="I130" s="77" t="str">
        <f>'بیماران متادون'!C130</f>
        <v>فتحی</v>
      </c>
      <c r="J130" s="77" t="str">
        <f>'بیماران متادون'!D130</f>
        <v>عبداله</v>
      </c>
      <c r="K130" s="77">
        <f>'بیماران متادون'!F130</f>
        <v>0</v>
      </c>
      <c r="L130" s="77">
        <f>'بیماران متادون'!G130</f>
        <v>0</v>
      </c>
      <c r="M130" s="77">
        <f>'بیماران متادون'!H130</f>
        <v>0</v>
      </c>
      <c r="N130" s="77">
        <f>'بیماران متادون'!I130</f>
        <v>0</v>
      </c>
      <c r="O130" s="77">
        <f>'مصرف متادون'!I130</f>
        <v>0</v>
      </c>
      <c r="P130" s="77">
        <f>'مصرف متادون'!J130</f>
        <v>0</v>
      </c>
      <c r="Q130" s="77">
        <f>'مصرف متادون'!K130</f>
        <v>0</v>
      </c>
      <c r="R130" s="77">
        <f>'مصرف متادون'!L130</f>
        <v>0</v>
      </c>
      <c r="S130" s="77">
        <f>'مصرف متادون'!M130</f>
        <v>0</v>
      </c>
      <c r="T130" s="77">
        <f>'مصرف متادون'!N130</f>
        <v>0</v>
      </c>
      <c r="U130" s="77">
        <f>'مصرف متادون'!O130</f>
        <v>0</v>
      </c>
      <c r="V130" s="77">
        <f>'مصرف متادون'!P130</f>
        <v>0</v>
      </c>
      <c r="W130" s="77">
        <f>'مصرف متادون'!Q130</f>
        <v>0</v>
      </c>
      <c r="X130" s="77">
        <f>'مصرف متادون'!R130</f>
        <v>0</v>
      </c>
      <c r="Y130" s="77">
        <f>'مصرف متادون'!S130</f>
        <v>0</v>
      </c>
      <c r="Z130" s="77">
        <f>'مصرف متادون'!T130</f>
        <v>0</v>
      </c>
      <c r="AA130" s="77">
        <f>'مصرف متادون'!U130</f>
        <v>0</v>
      </c>
      <c r="AB130" s="77">
        <f>'مصرف متادون'!V130</f>
        <v>0</v>
      </c>
      <c r="AC130" s="77">
        <f>'مصرف متادون'!W130</f>
        <v>0</v>
      </c>
      <c r="AD130" s="77">
        <f>'مصرف متادون'!X130</f>
        <v>0</v>
      </c>
      <c r="AE130" s="77">
        <f>'مصرف متادون'!Y130</f>
        <v>0</v>
      </c>
      <c r="AF130" s="77">
        <f>'مصرف متادون'!Z130</f>
        <v>0</v>
      </c>
      <c r="AG130" s="77">
        <f>'مصرف متادون'!AA130</f>
        <v>0</v>
      </c>
      <c r="AH130" s="77">
        <f>'مصرف متادون'!AB130</f>
        <v>0</v>
      </c>
      <c r="AI130" s="77">
        <f>'مصرف متادون'!AC130</f>
        <v>0</v>
      </c>
      <c r="AJ130" s="77">
        <f>'مصرف متادون'!AD130</f>
        <v>0</v>
      </c>
      <c r="AK130" s="77">
        <f>'مصرف متادون'!AE130</f>
        <v>0</v>
      </c>
      <c r="AL130" s="77">
        <f>'مصرف متادون'!AF130</f>
        <v>0</v>
      </c>
      <c r="AM130" s="77">
        <f>'مصرف متادون'!AG130</f>
        <v>0</v>
      </c>
      <c r="AN130" s="77">
        <f>'مصرف متادون'!AH130</f>
        <v>0</v>
      </c>
      <c r="AO130" s="77">
        <f>'مصرف متادون'!AI130</f>
        <v>0</v>
      </c>
      <c r="AP130" s="77">
        <f>'مصرف متادون'!AJ130</f>
        <v>0</v>
      </c>
      <c r="AQ130" s="77">
        <f>'مصرف متادون'!AK130</f>
        <v>0</v>
      </c>
      <c r="AR130" s="77">
        <f>'مصرف متادون'!AL130</f>
        <v>0</v>
      </c>
      <c r="AS130" s="77">
        <f>'مصرف متادون'!AM130</f>
        <v>0</v>
      </c>
      <c r="AT130" s="77">
        <f>'مصرف متادون'!AN130</f>
        <v>0</v>
      </c>
    </row>
    <row r="131" spans="1:46" x14ac:dyDescent="0.3">
      <c r="A131" s="77" t="str">
        <f>"m"&amp;'مصرف متادون'!A131</f>
        <v>m0</v>
      </c>
      <c r="B131" s="77">
        <f>'مصرف متادون'!B131</f>
        <v>0</v>
      </c>
      <c r="C131" s="77">
        <f>'مصرف متادون'!C131</f>
        <v>0</v>
      </c>
      <c r="D131" s="77">
        <f>'مصرف متادون'!D131</f>
        <v>0</v>
      </c>
      <c r="E131" s="77">
        <f>'مصرف متادون'!E131</f>
        <v>0</v>
      </c>
      <c r="F131" s="77">
        <f>'مصرف متادون'!F131</f>
        <v>0</v>
      </c>
      <c r="G131" s="77">
        <f>'مصرف متادون'!G131</f>
        <v>0</v>
      </c>
      <c r="H131" s="77" t="str">
        <f>'بیماران متادون'!B131</f>
        <v>خالد</v>
      </c>
      <c r="I131" s="77" t="str">
        <f>'بیماران متادون'!C131</f>
        <v>زندی</v>
      </c>
      <c r="J131" s="77" t="str">
        <f>'بیماران متادون'!D131</f>
        <v>محمدصدیق</v>
      </c>
      <c r="K131" s="77">
        <f>'بیماران متادون'!F131</f>
        <v>0</v>
      </c>
      <c r="L131" s="77">
        <f>'بیماران متادون'!G131</f>
        <v>0</v>
      </c>
      <c r="M131" s="77">
        <f>'بیماران متادون'!H131</f>
        <v>0</v>
      </c>
      <c r="N131" s="77">
        <f>'بیماران متادون'!I131</f>
        <v>0</v>
      </c>
      <c r="O131" s="77">
        <f>'مصرف متادون'!I131</f>
        <v>0</v>
      </c>
      <c r="P131" s="77">
        <f>'مصرف متادون'!J131</f>
        <v>0</v>
      </c>
      <c r="Q131" s="77">
        <f>'مصرف متادون'!K131</f>
        <v>0</v>
      </c>
      <c r="R131" s="77">
        <f>'مصرف متادون'!L131</f>
        <v>0</v>
      </c>
      <c r="S131" s="77">
        <f>'مصرف متادون'!M131</f>
        <v>0</v>
      </c>
      <c r="T131" s="77">
        <f>'مصرف متادون'!N131</f>
        <v>0</v>
      </c>
      <c r="U131" s="77">
        <f>'مصرف متادون'!O131</f>
        <v>0</v>
      </c>
      <c r="V131" s="77">
        <f>'مصرف متادون'!P131</f>
        <v>0</v>
      </c>
      <c r="W131" s="77">
        <f>'مصرف متادون'!Q131</f>
        <v>0</v>
      </c>
      <c r="X131" s="77">
        <f>'مصرف متادون'!R131</f>
        <v>0</v>
      </c>
      <c r="Y131" s="77">
        <f>'مصرف متادون'!S131</f>
        <v>0</v>
      </c>
      <c r="Z131" s="77">
        <f>'مصرف متادون'!T131</f>
        <v>0</v>
      </c>
      <c r="AA131" s="77">
        <f>'مصرف متادون'!U131</f>
        <v>0</v>
      </c>
      <c r="AB131" s="77">
        <f>'مصرف متادون'!V131</f>
        <v>0</v>
      </c>
      <c r="AC131" s="77">
        <f>'مصرف متادون'!W131</f>
        <v>0</v>
      </c>
      <c r="AD131" s="77">
        <f>'مصرف متادون'!X131</f>
        <v>0</v>
      </c>
      <c r="AE131" s="77">
        <f>'مصرف متادون'!Y131</f>
        <v>0</v>
      </c>
      <c r="AF131" s="77">
        <f>'مصرف متادون'!Z131</f>
        <v>0</v>
      </c>
      <c r="AG131" s="77">
        <f>'مصرف متادون'!AA131</f>
        <v>0</v>
      </c>
      <c r="AH131" s="77">
        <f>'مصرف متادون'!AB131</f>
        <v>0</v>
      </c>
      <c r="AI131" s="77">
        <f>'مصرف متادون'!AC131</f>
        <v>0</v>
      </c>
      <c r="AJ131" s="77">
        <f>'مصرف متادون'!AD131</f>
        <v>0</v>
      </c>
      <c r="AK131" s="77">
        <f>'مصرف متادون'!AE131</f>
        <v>0</v>
      </c>
      <c r="AL131" s="77">
        <f>'مصرف متادون'!AF131</f>
        <v>0</v>
      </c>
      <c r="AM131" s="77">
        <f>'مصرف متادون'!AG131</f>
        <v>0</v>
      </c>
      <c r="AN131" s="77">
        <f>'مصرف متادون'!AH131</f>
        <v>0</v>
      </c>
      <c r="AO131" s="77">
        <f>'مصرف متادون'!AI131</f>
        <v>0</v>
      </c>
      <c r="AP131" s="77">
        <f>'مصرف متادون'!AJ131</f>
        <v>0</v>
      </c>
      <c r="AQ131" s="77">
        <f>'مصرف متادون'!AK131</f>
        <v>0</v>
      </c>
      <c r="AR131" s="77">
        <f>'مصرف متادون'!AL131</f>
        <v>0</v>
      </c>
      <c r="AS131" s="77">
        <f>'مصرف متادون'!AM131</f>
        <v>0</v>
      </c>
      <c r="AT131" s="77">
        <f>'مصرف متادون'!AN131</f>
        <v>0</v>
      </c>
    </row>
    <row r="132" spans="1:46" x14ac:dyDescent="0.3">
      <c r="A132" s="77" t="str">
        <f>"m"&amp;'مصرف متادون'!A132</f>
        <v>m0</v>
      </c>
      <c r="B132" s="77">
        <f>'مصرف متادون'!B132</f>
        <v>0</v>
      </c>
      <c r="C132" s="77">
        <f>'مصرف متادون'!C132</f>
        <v>0</v>
      </c>
      <c r="D132" s="77">
        <f>'مصرف متادون'!D132</f>
        <v>0</v>
      </c>
      <c r="E132" s="77">
        <f>'مصرف متادون'!E132</f>
        <v>0</v>
      </c>
      <c r="F132" s="77">
        <f>'مصرف متادون'!F132</f>
        <v>0</v>
      </c>
      <c r="G132" s="77">
        <f>'مصرف متادون'!G132</f>
        <v>0</v>
      </c>
      <c r="H132" s="77" t="str">
        <f>'بیماران متادون'!B132</f>
        <v>هیوا</v>
      </c>
      <c r="I132" s="77" t="str">
        <f>'بیماران متادون'!C132</f>
        <v>عزیزی</v>
      </c>
      <c r="J132" s="77" t="str">
        <f>'بیماران متادون'!D132</f>
        <v>ابراهیم</v>
      </c>
      <c r="K132" s="77">
        <f>'بیماران متادون'!F132</f>
        <v>0</v>
      </c>
      <c r="L132" s="77">
        <f>'بیماران متادون'!G132</f>
        <v>0</v>
      </c>
      <c r="M132" s="77">
        <f>'بیماران متادون'!H132</f>
        <v>0</v>
      </c>
      <c r="N132" s="77">
        <f>'بیماران متادون'!I132</f>
        <v>0</v>
      </c>
      <c r="O132" s="77">
        <f>'مصرف متادون'!I132</f>
        <v>0</v>
      </c>
      <c r="P132" s="77">
        <f>'مصرف متادون'!J132</f>
        <v>0</v>
      </c>
      <c r="Q132" s="77">
        <f>'مصرف متادون'!K132</f>
        <v>0</v>
      </c>
      <c r="R132" s="77">
        <f>'مصرف متادون'!L132</f>
        <v>0</v>
      </c>
      <c r="S132" s="77">
        <f>'مصرف متادون'!M132</f>
        <v>0</v>
      </c>
      <c r="T132" s="77">
        <f>'مصرف متادون'!N132</f>
        <v>0</v>
      </c>
      <c r="U132" s="77">
        <f>'مصرف متادون'!O132</f>
        <v>0</v>
      </c>
      <c r="V132" s="77">
        <f>'مصرف متادون'!P132</f>
        <v>0</v>
      </c>
      <c r="W132" s="77">
        <f>'مصرف متادون'!Q132</f>
        <v>0</v>
      </c>
      <c r="X132" s="77">
        <f>'مصرف متادون'!R132</f>
        <v>0</v>
      </c>
      <c r="Y132" s="77">
        <f>'مصرف متادون'!S132</f>
        <v>0</v>
      </c>
      <c r="Z132" s="77">
        <f>'مصرف متادون'!T132</f>
        <v>0</v>
      </c>
      <c r="AA132" s="77">
        <f>'مصرف متادون'!U132</f>
        <v>0</v>
      </c>
      <c r="AB132" s="77">
        <f>'مصرف متادون'!V132</f>
        <v>0</v>
      </c>
      <c r="AC132" s="77">
        <f>'مصرف متادون'!W132</f>
        <v>0</v>
      </c>
      <c r="AD132" s="77">
        <f>'مصرف متادون'!X132</f>
        <v>0</v>
      </c>
      <c r="AE132" s="77">
        <f>'مصرف متادون'!Y132</f>
        <v>0</v>
      </c>
      <c r="AF132" s="77">
        <f>'مصرف متادون'!Z132</f>
        <v>0</v>
      </c>
      <c r="AG132" s="77">
        <f>'مصرف متادون'!AA132</f>
        <v>0</v>
      </c>
      <c r="AH132" s="77">
        <f>'مصرف متادون'!AB132</f>
        <v>0</v>
      </c>
      <c r="AI132" s="77">
        <f>'مصرف متادون'!AC132</f>
        <v>0</v>
      </c>
      <c r="AJ132" s="77">
        <f>'مصرف متادون'!AD132</f>
        <v>0</v>
      </c>
      <c r="AK132" s="77">
        <f>'مصرف متادون'!AE132</f>
        <v>0</v>
      </c>
      <c r="AL132" s="77">
        <f>'مصرف متادون'!AF132</f>
        <v>0</v>
      </c>
      <c r="AM132" s="77">
        <f>'مصرف متادون'!AG132</f>
        <v>0</v>
      </c>
      <c r="AN132" s="77">
        <f>'مصرف متادون'!AH132</f>
        <v>0</v>
      </c>
      <c r="AO132" s="77">
        <f>'مصرف متادون'!AI132</f>
        <v>0</v>
      </c>
      <c r="AP132" s="77">
        <f>'مصرف متادون'!AJ132</f>
        <v>0</v>
      </c>
      <c r="AQ132" s="77">
        <f>'مصرف متادون'!AK132</f>
        <v>0</v>
      </c>
      <c r="AR132" s="77">
        <f>'مصرف متادون'!AL132</f>
        <v>0</v>
      </c>
      <c r="AS132" s="77">
        <f>'مصرف متادون'!AM132</f>
        <v>0</v>
      </c>
      <c r="AT132" s="77">
        <f>'مصرف متادون'!AN132</f>
        <v>0</v>
      </c>
    </row>
    <row r="133" spans="1:46" x14ac:dyDescent="0.3">
      <c r="A133" s="77" t="str">
        <f>"m"&amp;'مصرف متادون'!A133</f>
        <v>m0</v>
      </c>
      <c r="B133" s="77">
        <f>'مصرف متادون'!B133</f>
        <v>0</v>
      </c>
      <c r="C133" s="77">
        <f>'مصرف متادون'!C133</f>
        <v>0</v>
      </c>
      <c r="D133" s="77">
        <f>'مصرف متادون'!D133</f>
        <v>0</v>
      </c>
      <c r="E133" s="77">
        <f>'مصرف متادون'!E133</f>
        <v>0</v>
      </c>
      <c r="F133" s="77">
        <f>'مصرف متادون'!F133</f>
        <v>0</v>
      </c>
      <c r="G133" s="77">
        <f>'مصرف متادون'!G133</f>
        <v>0</v>
      </c>
      <c r="H133" s="77" t="str">
        <f>'بیماران متادون'!B133</f>
        <v>نجم الدین</v>
      </c>
      <c r="I133" s="77" t="str">
        <f>'بیماران متادون'!C133</f>
        <v>علیمرادی</v>
      </c>
      <c r="J133" s="77" t="str">
        <f>'بیماران متادون'!D133</f>
        <v>علادین</v>
      </c>
      <c r="K133" s="77">
        <f>'بیماران متادون'!F133</f>
        <v>0</v>
      </c>
      <c r="L133" s="77">
        <f>'بیماران متادون'!G133</f>
        <v>0</v>
      </c>
      <c r="M133" s="77">
        <f>'بیماران متادون'!H133</f>
        <v>0</v>
      </c>
      <c r="N133" s="77">
        <f>'بیماران متادون'!I133</f>
        <v>0</v>
      </c>
      <c r="O133" s="77">
        <f>'مصرف متادون'!I133</f>
        <v>0</v>
      </c>
      <c r="P133" s="77">
        <f>'مصرف متادون'!J133</f>
        <v>0</v>
      </c>
      <c r="Q133" s="77">
        <f>'مصرف متادون'!K133</f>
        <v>0</v>
      </c>
      <c r="R133" s="77">
        <f>'مصرف متادون'!L133</f>
        <v>0</v>
      </c>
      <c r="S133" s="77">
        <f>'مصرف متادون'!M133</f>
        <v>0</v>
      </c>
      <c r="T133" s="77">
        <f>'مصرف متادون'!N133</f>
        <v>0</v>
      </c>
      <c r="U133" s="77">
        <f>'مصرف متادون'!O133</f>
        <v>0</v>
      </c>
      <c r="V133" s="77">
        <f>'مصرف متادون'!P133</f>
        <v>0</v>
      </c>
      <c r="W133" s="77">
        <f>'مصرف متادون'!Q133</f>
        <v>0</v>
      </c>
      <c r="X133" s="77">
        <f>'مصرف متادون'!R133</f>
        <v>0</v>
      </c>
      <c r="Y133" s="77">
        <f>'مصرف متادون'!S133</f>
        <v>0</v>
      </c>
      <c r="Z133" s="77">
        <f>'مصرف متادون'!T133</f>
        <v>0</v>
      </c>
      <c r="AA133" s="77">
        <f>'مصرف متادون'!U133</f>
        <v>0</v>
      </c>
      <c r="AB133" s="77">
        <f>'مصرف متادون'!V133</f>
        <v>0</v>
      </c>
      <c r="AC133" s="77">
        <f>'مصرف متادون'!W133</f>
        <v>0</v>
      </c>
      <c r="AD133" s="77">
        <f>'مصرف متادون'!X133</f>
        <v>0</v>
      </c>
      <c r="AE133" s="77">
        <f>'مصرف متادون'!Y133</f>
        <v>0</v>
      </c>
      <c r="AF133" s="77">
        <f>'مصرف متادون'!Z133</f>
        <v>0</v>
      </c>
      <c r="AG133" s="77">
        <f>'مصرف متادون'!AA133</f>
        <v>0</v>
      </c>
      <c r="AH133" s="77">
        <f>'مصرف متادون'!AB133</f>
        <v>0</v>
      </c>
      <c r="AI133" s="77">
        <f>'مصرف متادون'!AC133</f>
        <v>0</v>
      </c>
      <c r="AJ133" s="77">
        <f>'مصرف متادون'!AD133</f>
        <v>0</v>
      </c>
      <c r="AK133" s="77">
        <f>'مصرف متادون'!AE133</f>
        <v>0</v>
      </c>
      <c r="AL133" s="77">
        <f>'مصرف متادون'!AF133</f>
        <v>0</v>
      </c>
      <c r="AM133" s="77">
        <f>'مصرف متادون'!AG133</f>
        <v>0</v>
      </c>
      <c r="AN133" s="77">
        <f>'مصرف متادون'!AH133</f>
        <v>0</v>
      </c>
      <c r="AO133" s="77">
        <f>'مصرف متادون'!AI133</f>
        <v>0</v>
      </c>
      <c r="AP133" s="77">
        <f>'مصرف متادون'!AJ133</f>
        <v>0</v>
      </c>
      <c r="AQ133" s="77">
        <f>'مصرف متادون'!AK133</f>
        <v>0</v>
      </c>
      <c r="AR133" s="77">
        <f>'مصرف متادون'!AL133</f>
        <v>0</v>
      </c>
      <c r="AS133" s="77">
        <f>'مصرف متادون'!AM133</f>
        <v>0</v>
      </c>
      <c r="AT133" s="77">
        <f>'مصرف متادون'!AN133</f>
        <v>0</v>
      </c>
    </row>
    <row r="134" spans="1:46" x14ac:dyDescent="0.3">
      <c r="A134" s="77" t="str">
        <f>"m"&amp;'مصرف متادون'!A134</f>
        <v>m0</v>
      </c>
      <c r="B134" s="77">
        <f>'مصرف متادون'!B134</f>
        <v>0</v>
      </c>
      <c r="C134" s="77">
        <f>'مصرف متادون'!C134</f>
        <v>0</v>
      </c>
      <c r="D134" s="77">
        <f>'مصرف متادون'!D134</f>
        <v>0</v>
      </c>
      <c r="E134" s="77">
        <f>'مصرف متادون'!E134</f>
        <v>0</v>
      </c>
      <c r="F134" s="77">
        <f>'مصرف متادون'!F134</f>
        <v>0</v>
      </c>
      <c r="G134" s="77">
        <f>'مصرف متادون'!G134</f>
        <v>0</v>
      </c>
      <c r="H134" s="77" t="str">
        <f>'بیماران متادون'!B134</f>
        <v>هومن</v>
      </c>
      <c r="I134" s="77" t="str">
        <f>'بیماران متادون'!C134</f>
        <v>وکیلی</v>
      </c>
      <c r="J134" s="77" t="str">
        <f>'بیماران متادون'!D134</f>
        <v>یحیی</v>
      </c>
      <c r="K134" s="77">
        <f>'بیماران متادون'!F134</f>
        <v>0</v>
      </c>
      <c r="L134" s="77">
        <f>'بیماران متادون'!G134</f>
        <v>0</v>
      </c>
      <c r="M134" s="77">
        <f>'بیماران متادون'!H134</f>
        <v>0</v>
      </c>
      <c r="N134" s="77">
        <f>'بیماران متادون'!I134</f>
        <v>0</v>
      </c>
      <c r="O134" s="77">
        <f>'مصرف متادون'!I134</f>
        <v>0</v>
      </c>
      <c r="P134" s="77">
        <f>'مصرف متادون'!J134</f>
        <v>0</v>
      </c>
      <c r="Q134" s="77">
        <f>'مصرف متادون'!K134</f>
        <v>0</v>
      </c>
      <c r="R134" s="77">
        <f>'مصرف متادون'!L134</f>
        <v>0</v>
      </c>
      <c r="S134" s="77">
        <f>'مصرف متادون'!M134</f>
        <v>0</v>
      </c>
      <c r="T134" s="77">
        <f>'مصرف متادون'!N134</f>
        <v>0</v>
      </c>
      <c r="U134" s="77">
        <f>'مصرف متادون'!O134</f>
        <v>0</v>
      </c>
      <c r="V134" s="77">
        <f>'مصرف متادون'!P134</f>
        <v>0</v>
      </c>
      <c r="W134" s="77">
        <f>'مصرف متادون'!Q134</f>
        <v>0</v>
      </c>
      <c r="X134" s="77">
        <f>'مصرف متادون'!R134</f>
        <v>0</v>
      </c>
      <c r="Y134" s="77">
        <f>'مصرف متادون'!S134</f>
        <v>0</v>
      </c>
      <c r="Z134" s="77">
        <f>'مصرف متادون'!T134</f>
        <v>0</v>
      </c>
      <c r="AA134" s="77">
        <f>'مصرف متادون'!U134</f>
        <v>0</v>
      </c>
      <c r="AB134" s="77">
        <f>'مصرف متادون'!V134</f>
        <v>0</v>
      </c>
      <c r="AC134" s="77">
        <f>'مصرف متادون'!W134</f>
        <v>0</v>
      </c>
      <c r="AD134" s="77">
        <f>'مصرف متادون'!X134</f>
        <v>0</v>
      </c>
      <c r="AE134" s="77">
        <f>'مصرف متادون'!Y134</f>
        <v>0</v>
      </c>
      <c r="AF134" s="77">
        <f>'مصرف متادون'!Z134</f>
        <v>0</v>
      </c>
      <c r="AG134" s="77">
        <f>'مصرف متادون'!AA134</f>
        <v>0</v>
      </c>
      <c r="AH134" s="77">
        <f>'مصرف متادون'!AB134</f>
        <v>0</v>
      </c>
      <c r="AI134" s="77">
        <f>'مصرف متادون'!AC134</f>
        <v>0</v>
      </c>
      <c r="AJ134" s="77">
        <f>'مصرف متادون'!AD134</f>
        <v>0</v>
      </c>
      <c r="AK134" s="77">
        <f>'مصرف متادون'!AE134</f>
        <v>0</v>
      </c>
      <c r="AL134" s="77">
        <f>'مصرف متادون'!AF134</f>
        <v>0</v>
      </c>
      <c r="AM134" s="77">
        <f>'مصرف متادون'!AG134</f>
        <v>0</v>
      </c>
      <c r="AN134" s="77">
        <f>'مصرف متادون'!AH134</f>
        <v>0</v>
      </c>
      <c r="AO134" s="77">
        <f>'مصرف متادون'!AI134</f>
        <v>0</v>
      </c>
      <c r="AP134" s="77">
        <f>'مصرف متادون'!AJ134</f>
        <v>0</v>
      </c>
      <c r="AQ134" s="77">
        <f>'مصرف متادون'!AK134</f>
        <v>0</v>
      </c>
      <c r="AR134" s="77">
        <f>'مصرف متادون'!AL134</f>
        <v>0</v>
      </c>
      <c r="AS134" s="77">
        <f>'مصرف متادون'!AM134</f>
        <v>0</v>
      </c>
      <c r="AT134" s="77">
        <f>'مصرف متادون'!AN134</f>
        <v>0</v>
      </c>
    </row>
    <row r="135" spans="1:46" x14ac:dyDescent="0.3">
      <c r="A135" s="77" t="str">
        <f>"m"&amp;'مصرف متادون'!A135</f>
        <v>m0</v>
      </c>
      <c r="B135" s="77">
        <f>'مصرف متادون'!B135</f>
        <v>0</v>
      </c>
      <c r="C135" s="77">
        <f>'مصرف متادون'!C135</f>
        <v>0</v>
      </c>
      <c r="D135" s="77">
        <f>'مصرف متادون'!D135</f>
        <v>0</v>
      </c>
      <c r="E135" s="77">
        <f>'مصرف متادون'!E135</f>
        <v>0</v>
      </c>
      <c r="F135" s="77">
        <f>'مصرف متادون'!F135</f>
        <v>0</v>
      </c>
      <c r="G135" s="77">
        <f>'مصرف متادون'!G135</f>
        <v>0</v>
      </c>
      <c r="H135" s="77" t="str">
        <f>'بیماران متادون'!B135</f>
        <v>شاهین</v>
      </c>
      <c r="I135" s="77" t="str">
        <f>'بیماران متادون'!C135</f>
        <v>فضلی</v>
      </c>
      <c r="J135" s="77" t="str">
        <f>'بیماران متادون'!D135</f>
        <v>ناصح</v>
      </c>
      <c r="K135" s="77">
        <f>'بیماران متادون'!F135</f>
        <v>0</v>
      </c>
      <c r="L135" s="77">
        <f>'بیماران متادون'!G135</f>
        <v>0</v>
      </c>
      <c r="M135" s="77">
        <f>'بیماران متادون'!H135</f>
        <v>0</v>
      </c>
      <c r="N135" s="77">
        <f>'بیماران متادون'!I135</f>
        <v>0</v>
      </c>
      <c r="O135" s="77">
        <f>'مصرف متادون'!I135</f>
        <v>0</v>
      </c>
      <c r="P135" s="77">
        <f>'مصرف متادون'!J135</f>
        <v>0</v>
      </c>
      <c r="Q135" s="77">
        <f>'مصرف متادون'!K135</f>
        <v>0</v>
      </c>
      <c r="R135" s="77">
        <f>'مصرف متادون'!L135</f>
        <v>0</v>
      </c>
      <c r="S135" s="77">
        <f>'مصرف متادون'!M135</f>
        <v>0</v>
      </c>
      <c r="T135" s="77">
        <f>'مصرف متادون'!N135</f>
        <v>0</v>
      </c>
      <c r="U135" s="77">
        <f>'مصرف متادون'!O135</f>
        <v>0</v>
      </c>
      <c r="V135" s="77">
        <f>'مصرف متادون'!P135</f>
        <v>0</v>
      </c>
      <c r="W135" s="77">
        <f>'مصرف متادون'!Q135</f>
        <v>0</v>
      </c>
      <c r="X135" s="77">
        <f>'مصرف متادون'!R135</f>
        <v>0</v>
      </c>
      <c r="Y135" s="77">
        <f>'مصرف متادون'!S135</f>
        <v>0</v>
      </c>
      <c r="Z135" s="77">
        <f>'مصرف متادون'!T135</f>
        <v>0</v>
      </c>
      <c r="AA135" s="77">
        <f>'مصرف متادون'!U135</f>
        <v>0</v>
      </c>
      <c r="AB135" s="77">
        <f>'مصرف متادون'!V135</f>
        <v>0</v>
      </c>
      <c r="AC135" s="77">
        <f>'مصرف متادون'!W135</f>
        <v>0</v>
      </c>
      <c r="AD135" s="77">
        <f>'مصرف متادون'!X135</f>
        <v>0</v>
      </c>
      <c r="AE135" s="77">
        <f>'مصرف متادون'!Y135</f>
        <v>0</v>
      </c>
      <c r="AF135" s="77">
        <f>'مصرف متادون'!Z135</f>
        <v>0</v>
      </c>
      <c r="AG135" s="77">
        <f>'مصرف متادون'!AA135</f>
        <v>0</v>
      </c>
      <c r="AH135" s="77">
        <f>'مصرف متادون'!AB135</f>
        <v>0</v>
      </c>
      <c r="AI135" s="77">
        <f>'مصرف متادون'!AC135</f>
        <v>0</v>
      </c>
      <c r="AJ135" s="77">
        <f>'مصرف متادون'!AD135</f>
        <v>0</v>
      </c>
      <c r="AK135" s="77">
        <f>'مصرف متادون'!AE135</f>
        <v>0</v>
      </c>
      <c r="AL135" s="77">
        <f>'مصرف متادون'!AF135</f>
        <v>0</v>
      </c>
      <c r="AM135" s="77">
        <f>'مصرف متادون'!AG135</f>
        <v>0</v>
      </c>
      <c r="AN135" s="77">
        <f>'مصرف متادون'!AH135</f>
        <v>0</v>
      </c>
      <c r="AO135" s="77">
        <f>'مصرف متادون'!AI135</f>
        <v>0</v>
      </c>
      <c r="AP135" s="77">
        <f>'مصرف متادون'!AJ135</f>
        <v>0</v>
      </c>
      <c r="AQ135" s="77">
        <f>'مصرف متادون'!AK135</f>
        <v>0</v>
      </c>
      <c r="AR135" s="77">
        <f>'مصرف متادون'!AL135</f>
        <v>0</v>
      </c>
      <c r="AS135" s="77">
        <f>'مصرف متادون'!AM135</f>
        <v>0</v>
      </c>
      <c r="AT135" s="77">
        <f>'مصرف متادون'!AN135</f>
        <v>0</v>
      </c>
    </row>
    <row r="136" spans="1:46" x14ac:dyDescent="0.3">
      <c r="A136" s="77" t="str">
        <f>"m"&amp;'مصرف متادون'!A136</f>
        <v>m0</v>
      </c>
      <c r="B136" s="77">
        <f>'مصرف متادون'!B136</f>
        <v>0</v>
      </c>
      <c r="C136" s="77">
        <f>'مصرف متادون'!C136</f>
        <v>0</v>
      </c>
      <c r="D136" s="77">
        <f>'مصرف متادون'!D136</f>
        <v>0</v>
      </c>
      <c r="E136" s="77">
        <f>'مصرف متادون'!E136</f>
        <v>0</v>
      </c>
      <c r="F136" s="77">
        <f>'مصرف متادون'!F136</f>
        <v>0</v>
      </c>
      <c r="G136" s="77">
        <f>'مصرف متادون'!G136</f>
        <v>0</v>
      </c>
      <c r="H136" s="77" t="str">
        <f>'بیماران متادون'!B136</f>
        <v>سهند</v>
      </c>
      <c r="I136" s="77" t="str">
        <f>'بیماران متادون'!C136</f>
        <v>نورایی</v>
      </c>
      <c r="J136" s="77" t="str">
        <f>'بیماران متادون'!D136</f>
        <v>جهانبخش</v>
      </c>
      <c r="K136" s="77">
        <f>'بیماران متادون'!F136</f>
        <v>0</v>
      </c>
      <c r="L136" s="77">
        <f>'بیماران متادون'!G136</f>
        <v>0</v>
      </c>
      <c r="M136" s="77">
        <f>'بیماران متادون'!H136</f>
        <v>0</v>
      </c>
      <c r="N136" s="77">
        <f>'بیماران متادون'!I136</f>
        <v>0</v>
      </c>
      <c r="O136" s="77">
        <f>'مصرف متادون'!I136</f>
        <v>0</v>
      </c>
      <c r="P136" s="77">
        <f>'مصرف متادون'!J136</f>
        <v>0</v>
      </c>
      <c r="Q136" s="77">
        <f>'مصرف متادون'!K136</f>
        <v>0</v>
      </c>
      <c r="R136" s="77">
        <f>'مصرف متادون'!L136</f>
        <v>0</v>
      </c>
      <c r="S136" s="77">
        <f>'مصرف متادون'!M136</f>
        <v>0</v>
      </c>
      <c r="T136" s="77">
        <f>'مصرف متادون'!N136</f>
        <v>0</v>
      </c>
      <c r="U136" s="77">
        <f>'مصرف متادون'!O136</f>
        <v>0</v>
      </c>
      <c r="V136" s="77">
        <f>'مصرف متادون'!P136</f>
        <v>0</v>
      </c>
      <c r="W136" s="77">
        <f>'مصرف متادون'!Q136</f>
        <v>0</v>
      </c>
      <c r="X136" s="77">
        <f>'مصرف متادون'!R136</f>
        <v>0</v>
      </c>
      <c r="Y136" s="77">
        <f>'مصرف متادون'!S136</f>
        <v>0</v>
      </c>
      <c r="Z136" s="77">
        <f>'مصرف متادون'!T136</f>
        <v>0</v>
      </c>
      <c r="AA136" s="77">
        <f>'مصرف متادون'!U136</f>
        <v>0</v>
      </c>
      <c r="AB136" s="77">
        <f>'مصرف متادون'!V136</f>
        <v>0</v>
      </c>
      <c r="AC136" s="77">
        <f>'مصرف متادون'!W136</f>
        <v>0</v>
      </c>
      <c r="AD136" s="77">
        <f>'مصرف متادون'!X136</f>
        <v>0</v>
      </c>
      <c r="AE136" s="77">
        <f>'مصرف متادون'!Y136</f>
        <v>0</v>
      </c>
      <c r="AF136" s="77">
        <f>'مصرف متادون'!Z136</f>
        <v>0</v>
      </c>
      <c r="AG136" s="77">
        <f>'مصرف متادون'!AA136</f>
        <v>0</v>
      </c>
      <c r="AH136" s="77">
        <f>'مصرف متادون'!AB136</f>
        <v>0</v>
      </c>
      <c r="AI136" s="77">
        <f>'مصرف متادون'!AC136</f>
        <v>0</v>
      </c>
      <c r="AJ136" s="77">
        <f>'مصرف متادون'!AD136</f>
        <v>0</v>
      </c>
      <c r="AK136" s="77">
        <f>'مصرف متادون'!AE136</f>
        <v>0</v>
      </c>
      <c r="AL136" s="77">
        <f>'مصرف متادون'!AF136</f>
        <v>0</v>
      </c>
      <c r="AM136" s="77">
        <f>'مصرف متادون'!AG136</f>
        <v>0</v>
      </c>
      <c r="AN136" s="77">
        <f>'مصرف متادون'!AH136</f>
        <v>0</v>
      </c>
      <c r="AO136" s="77">
        <f>'مصرف متادون'!AI136</f>
        <v>0</v>
      </c>
      <c r="AP136" s="77">
        <f>'مصرف متادون'!AJ136</f>
        <v>0</v>
      </c>
      <c r="AQ136" s="77">
        <f>'مصرف متادون'!AK136</f>
        <v>0</v>
      </c>
      <c r="AR136" s="77">
        <f>'مصرف متادون'!AL136</f>
        <v>0</v>
      </c>
      <c r="AS136" s="77">
        <f>'مصرف متادون'!AM136</f>
        <v>0</v>
      </c>
      <c r="AT136" s="77">
        <f>'مصرف متادون'!AN136</f>
        <v>0</v>
      </c>
    </row>
    <row r="137" spans="1:46" x14ac:dyDescent="0.3">
      <c r="A137" s="77" t="str">
        <f>"m"&amp;'مصرف متادون'!A137</f>
        <v>m0</v>
      </c>
      <c r="B137" s="77">
        <f>'مصرف متادون'!B137</f>
        <v>0</v>
      </c>
      <c r="C137" s="77">
        <f>'مصرف متادون'!C137</f>
        <v>0</v>
      </c>
      <c r="D137" s="77">
        <f>'مصرف متادون'!D137</f>
        <v>0</v>
      </c>
      <c r="E137" s="77">
        <f>'مصرف متادون'!E137</f>
        <v>0</v>
      </c>
      <c r="F137" s="77">
        <f>'مصرف متادون'!F137</f>
        <v>0</v>
      </c>
      <c r="G137" s="77">
        <f>'مصرف متادون'!G137</f>
        <v>0</v>
      </c>
      <c r="H137" s="77" t="str">
        <f>'بیماران متادون'!B137</f>
        <v>منوچهر</v>
      </c>
      <c r="I137" s="77" t="str">
        <f>'بیماران متادون'!C137</f>
        <v>نامی</v>
      </c>
      <c r="J137" s="77" t="str">
        <f>'بیماران متادون'!D137</f>
        <v>ناصر</v>
      </c>
      <c r="K137" s="77">
        <f>'بیماران متادون'!F137</f>
        <v>0</v>
      </c>
      <c r="L137" s="77">
        <f>'بیماران متادون'!G137</f>
        <v>0</v>
      </c>
      <c r="M137" s="77">
        <f>'بیماران متادون'!H137</f>
        <v>0</v>
      </c>
      <c r="N137" s="77">
        <f>'بیماران متادون'!I137</f>
        <v>0</v>
      </c>
      <c r="O137" s="77">
        <f>'مصرف متادون'!I137</f>
        <v>0</v>
      </c>
      <c r="P137" s="77">
        <f>'مصرف متادون'!J137</f>
        <v>0</v>
      </c>
      <c r="Q137" s="77">
        <f>'مصرف متادون'!K137</f>
        <v>0</v>
      </c>
      <c r="R137" s="77">
        <f>'مصرف متادون'!L137</f>
        <v>0</v>
      </c>
      <c r="S137" s="77">
        <f>'مصرف متادون'!M137</f>
        <v>0</v>
      </c>
      <c r="T137" s="77">
        <f>'مصرف متادون'!N137</f>
        <v>0</v>
      </c>
      <c r="U137" s="77">
        <f>'مصرف متادون'!O137</f>
        <v>0</v>
      </c>
      <c r="V137" s="77">
        <f>'مصرف متادون'!P137</f>
        <v>0</v>
      </c>
      <c r="W137" s="77">
        <f>'مصرف متادون'!Q137</f>
        <v>0</v>
      </c>
      <c r="X137" s="77">
        <f>'مصرف متادون'!R137</f>
        <v>0</v>
      </c>
      <c r="Y137" s="77">
        <f>'مصرف متادون'!S137</f>
        <v>0</v>
      </c>
      <c r="Z137" s="77">
        <f>'مصرف متادون'!T137</f>
        <v>0</v>
      </c>
      <c r="AA137" s="77">
        <f>'مصرف متادون'!U137</f>
        <v>0</v>
      </c>
      <c r="AB137" s="77">
        <f>'مصرف متادون'!V137</f>
        <v>0</v>
      </c>
      <c r="AC137" s="77">
        <f>'مصرف متادون'!W137</f>
        <v>0</v>
      </c>
      <c r="AD137" s="77">
        <f>'مصرف متادون'!X137</f>
        <v>0</v>
      </c>
      <c r="AE137" s="77">
        <f>'مصرف متادون'!Y137</f>
        <v>0</v>
      </c>
      <c r="AF137" s="77">
        <f>'مصرف متادون'!Z137</f>
        <v>0</v>
      </c>
      <c r="AG137" s="77">
        <f>'مصرف متادون'!AA137</f>
        <v>0</v>
      </c>
      <c r="AH137" s="77">
        <f>'مصرف متادون'!AB137</f>
        <v>0</v>
      </c>
      <c r="AI137" s="77">
        <f>'مصرف متادون'!AC137</f>
        <v>0</v>
      </c>
      <c r="AJ137" s="77">
        <f>'مصرف متادون'!AD137</f>
        <v>0</v>
      </c>
      <c r="AK137" s="77">
        <f>'مصرف متادون'!AE137</f>
        <v>0</v>
      </c>
      <c r="AL137" s="77">
        <f>'مصرف متادون'!AF137</f>
        <v>0</v>
      </c>
      <c r="AM137" s="77">
        <f>'مصرف متادون'!AG137</f>
        <v>0</v>
      </c>
      <c r="AN137" s="77">
        <f>'مصرف متادون'!AH137</f>
        <v>0</v>
      </c>
      <c r="AO137" s="77">
        <f>'مصرف متادون'!AI137</f>
        <v>0</v>
      </c>
      <c r="AP137" s="77">
        <f>'مصرف متادون'!AJ137</f>
        <v>0</v>
      </c>
      <c r="AQ137" s="77">
        <f>'مصرف متادون'!AK137</f>
        <v>0</v>
      </c>
      <c r="AR137" s="77">
        <f>'مصرف متادون'!AL137</f>
        <v>0</v>
      </c>
      <c r="AS137" s="77">
        <f>'مصرف متادون'!AM137</f>
        <v>0</v>
      </c>
      <c r="AT137" s="77">
        <f>'مصرف متادون'!AN137</f>
        <v>0</v>
      </c>
    </row>
    <row r="138" spans="1:46" x14ac:dyDescent="0.3">
      <c r="A138" s="77" t="str">
        <f>"m"&amp;'مصرف متادون'!A138</f>
        <v>m0</v>
      </c>
      <c r="B138" s="77">
        <f>'مصرف متادون'!B138</f>
        <v>0</v>
      </c>
      <c r="C138" s="77">
        <f>'مصرف متادون'!C138</f>
        <v>0</v>
      </c>
      <c r="D138" s="77">
        <f>'مصرف متادون'!D138</f>
        <v>0</v>
      </c>
      <c r="E138" s="77">
        <f>'مصرف متادون'!E138</f>
        <v>0</v>
      </c>
      <c r="F138" s="77">
        <f>'مصرف متادون'!F138</f>
        <v>0</v>
      </c>
      <c r="G138" s="77">
        <f>'مصرف متادون'!G138</f>
        <v>0</v>
      </c>
      <c r="H138" s="77" t="str">
        <f>'بیماران متادون'!B138</f>
        <v>محسن</v>
      </c>
      <c r="I138" s="77" t="str">
        <f>'بیماران متادون'!C138</f>
        <v>زندی</v>
      </c>
      <c r="J138" s="77" t="str">
        <f>'بیماران متادون'!D138</f>
        <v>محمد</v>
      </c>
      <c r="K138" s="77">
        <f>'بیماران متادون'!F138</f>
        <v>0</v>
      </c>
      <c r="L138" s="77">
        <f>'بیماران متادون'!G138</f>
        <v>0</v>
      </c>
      <c r="M138" s="77">
        <f>'بیماران متادون'!H138</f>
        <v>0</v>
      </c>
      <c r="N138" s="77">
        <f>'بیماران متادون'!I138</f>
        <v>0</v>
      </c>
      <c r="O138" s="77">
        <f>'مصرف متادون'!I138</f>
        <v>0</v>
      </c>
      <c r="P138" s="77">
        <f>'مصرف متادون'!J138</f>
        <v>0</v>
      </c>
      <c r="Q138" s="77">
        <f>'مصرف متادون'!K138</f>
        <v>0</v>
      </c>
      <c r="R138" s="77">
        <f>'مصرف متادون'!L138</f>
        <v>0</v>
      </c>
      <c r="S138" s="77">
        <f>'مصرف متادون'!M138</f>
        <v>0</v>
      </c>
      <c r="T138" s="77">
        <f>'مصرف متادون'!N138</f>
        <v>0</v>
      </c>
      <c r="U138" s="77">
        <f>'مصرف متادون'!O138</f>
        <v>0</v>
      </c>
      <c r="V138" s="77">
        <f>'مصرف متادون'!P138</f>
        <v>0</v>
      </c>
      <c r="W138" s="77">
        <f>'مصرف متادون'!Q138</f>
        <v>0</v>
      </c>
      <c r="X138" s="77">
        <f>'مصرف متادون'!R138</f>
        <v>0</v>
      </c>
      <c r="Y138" s="77">
        <f>'مصرف متادون'!S138</f>
        <v>0</v>
      </c>
      <c r="Z138" s="77">
        <f>'مصرف متادون'!T138</f>
        <v>0</v>
      </c>
      <c r="AA138" s="77">
        <f>'مصرف متادون'!U138</f>
        <v>0</v>
      </c>
      <c r="AB138" s="77">
        <f>'مصرف متادون'!V138</f>
        <v>0</v>
      </c>
      <c r="AC138" s="77">
        <f>'مصرف متادون'!W138</f>
        <v>0</v>
      </c>
      <c r="AD138" s="77">
        <f>'مصرف متادون'!X138</f>
        <v>0</v>
      </c>
      <c r="AE138" s="77">
        <f>'مصرف متادون'!Y138</f>
        <v>0</v>
      </c>
      <c r="AF138" s="77">
        <f>'مصرف متادون'!Z138</f>
        <v>0</v>
      </c>
      <c r="AG138" s="77">
        <f>'مصرف متادون'!AA138</f>
        <v>0</v>
      </c>
      <c r="AH138" s="77">
        <f>'مصرف متادون'!AB138</f>
        <v>0</v>
      </c>
      <c r="AI138" s="77">
        <f>'مصرف متادون'!AC138</f>
        <v>0</v>
      </c>
      <c r="AJ138" s="77">
        <f>'مصرف متادون'!AD138</f>
        <v>0</v>
      </c>
      <c r="AK138" s="77">
        <f>'مصرف متادون'!AE138</f>
        <v>0</v>
      </c>
      <c r="AL138" s="77">
        <f>'مصرف متادون'!AF138</f>
        <v>0</v>
      </c>
      <c r="AM138" s="77">
        <f>'مصرف متادون'!AG138</f>
        <v>0</v>
      </c>
      <c r="AN138" s="77">
        <f>'مصرف متادون'!AH138</f>
        <v>0</v>
      </c>
      <c r="AO138" s="77">
        <f>'مصرف متادون'!AI138</f>
        <v>0</v>
      </c>
      <c r="AP138" s="77">
        <f>'مصرف متادون'!AJ138</f>
        <v>0</v>
      </c>
      <c r="AQ138" s="77">
        <f>'مصرف متادون'!AK138</f>
        <v>0</v>
      </c>
      <c r="AR138" s="77">
        <f>'مصرف متادون'!AL138</f>
        <v>0</v>
      </c>
      <c r="AS138" s="77">
        <f>'مصرف متادون'!AM138</f>
        <v>0</v>
      </c>
      <c r="AT138" s="77">
        <f>'مصرف متادون'!AN138</f>
        <v>0</v>
      </c>
    </row>
    <row r="139" spans="1:46" x14ac:dyDescent="0.3">
      <c r="A139" s="77" t="str">
        <f>"m"&amp;'مصرف متادون'!A139</f>
        <v>m0</v>
      </c>
      <c r="B139" s="77">
        <f>'مصرف متادون'!B139</f>
        <v>0</v>
      </c>
      <c r="C139" s="77">
        <f>'مصرف متادون'!C139</f>
        <v>0</v>
      </c>
      <c r="D139" s="77">
        <f>'مصرف متادون'!D139</f>
        <v>0</v>
      </c>
      <c r="E139" s="77">
        <f>'مصرف متادون'!E139</f>
        <v>0</v>
      </c>
      <c r="F139" s="77">
        <f>'مصرف متادون'!F139</f>
        <v>0</v>
      </c>
      <c r="G139" s="77">
        <f>'مصرف متادون'!G139</f>
        <v>0</v>
      </c>
      <c r="H139" s="77" t="str">
        <f>'بیماران متادون'!B139</f>
        <v xml:space="preserve">خبات </v>
      </c>
      <c r="I139" s="77" t="str">
        <f>'بیماران متادون'!C139</f>
        <v>رستمی</v>
      </c>
      <c r="J139" s="77" t="str">
        <f>'بیماران متادون'!D139</f>
        <v>مولود</v>
      </c>
      <c r="K139" s="77">
        <f>'بیماران متادون'!F139</f>
        <v>0</v>
      </c>
      <c r="L139" s="77">
        <f>'بیماران متادون'!G139</f>
        <v>0</v>
      </c>
      <c r="M139" s="77">
        <f>'بیماران متادون'!H139</f>
        <v>0</v>
      </c>
      <c r="N139" s="77">
        <f>'بیماران متادون'!I139</f>
        <v>0</v>
      </c>
      <c r="O139" s="77">
        <f>'مصرف متادون'!I139</f>
        <v>0</v>
      </c>
      <c r="P139" s="77">
        <f>'مصرف متادون'!J139</f>
        <v>0</v>
      </c>
      <c r="Q139" s="77">
        <f>'مصرف متادون'!K139</f>
        <v>0</v>
      </c>
      <c r="R139" s="77">
        <f>'مصرف متادون'!L139</f>
        <v>0</v>
      </c>
      <c r="S139" s="77">
        <f>'مصرف متادون'!M139</f>
        <v>0</v>
      </c>
      <c r="T139" s="77">
        <f>'مصرف متادون'!N139</f>
        <v>0</v>
      </c>
      <c r="U139" s="77">
        <f>'مصرف متادون'!O139</f>
        <v>0</v>
      </c>
      <c r="V139" s="77">
        <f>'مصرف متادون'!P139</f>
        <v>0</v>
      </c>
      <c r="W139" s="77">
        <f>'مصرف متادون'!Q139</f>
        <v>0</v>
      </c>
      <c r="X139" s="77">
        <f>'مصرف متادون'!R139</f>
        <v>0</v>
      </c>
      <c r="Y139" s="77">
        <f>'مصرف متادون'!S139</f>
        <v>0</v>
      </c>
      <c r="Z139" s="77">
        <f>'مصرف متادون'!T139</f>
        <v>0</v>
      </c>
      <c r="AA139" s="77">
        <f>'مصرف متادون'!U139</f>
        <v>0</v>
      </c>
      <c r="AB139" s="77">
        <f>'مصرف متادون'!V139</f>
        <v>0</v>
      </c>
      <c r="AC139" s="77">
        <f>'مصرف متادون'!W139</f>
        <v>0</v>
      </c>
      <c r="AD139" s="77">
        <f>'مصرف متادون'!X139</f>
        <v>0</v>
      </c>
      <c r="AE139" s="77">
        <f>'مصرف متادون'!Y139</f>
        <v>0</v>
      </c>
      <c r="AF139" s="77">
        <f>'مصرف متادون'!Z139</f>
        <v>0</v>
      </c>
      <c r="AG139" s="77">
        <f>'مصرف متادون'!AA139</f>
        <v>0</v>
      </c>
      <c r="AH139" s="77">
        <f>'مصرف متادون'!AB139</f>
        <v>0</v>
      </c>
      <c r="AI139" s="77">
        <f>'مصرف متادون'!AC139</f>
        <v>0</v>
      </c>
      <c r="AJ139" s="77">
        <f>'مصرف متادون'!AD139</f>
        <v>0</v>
      </c>
      <c r="AK139" s="77">
        <f>'مصرف متادون'!AE139</f>
        <v>0</v>
      </c>
      <c r="AL139" s="77">
        <f>'مصرف متادون'!AF139</f>
        <v>0</v>
      </c>
      <c r="AM139" s="77">
        <f>'مصرف متادون'!AG139</f>
        <v>0</v>
      </c>
      <c r="AN139" s="77">
        <f>'مصرف متادون'!AH139</f>
        <v>0</v>
      </c>
      <c r="AO139" s="77">
        <f>'مصرف متادون'!AI139</f>
        <v>0</v>
      </c>
      <c r="AP139" s="77">
        <f>'مصرف متادون'!AJ139</f>
        <v>0</v>
      </c>
      <c r="AQ139" s="77">
        <f>'مصرف متادون'!AK139</f>
        <v>0</v>
      </c>
      <c r="AR139" s="77">
        <f>'مصرف متادون'!AL139</f>
        <v>0</v>
      </c>
      <c r="AS139" s="77">
        <f>'مصرف متادون'!AM139</f>
        <v>0</v>
      </c>
      <c r="AT139" s="77">
        <f>'مصرف متادون'!AN139</f>
        <v>0</v>
      </c>
    </row>
    <row r="140" spans="1:46" x14ac:dyDescent="0.3">
      <c r="A140" s="77" t="str">
        <f>"m"&amp;'مصرف متادون'!A140</f>
        <v>m0</v>
      </c>
      <c r="B140" s="77">
        <f>'مصرف متادون'!B140</f>
        <v>0</v>
      </c>
      <c r="C140" s="77">
        <f>'مصرف متادون'!C140</f>
        <v>0</v>
      </c>
      <c r="D140" s="77">
        <f>'مصرف متادون'!D140</f>
        <v>0</v>
      </c>
      <c r="E140" s="77">
        <f>'مصرف متادون'!E140</f>
        <v>0</v>
      </c>
      <c r="F140" s="77">
        <f>'مصرف متادون'!F140</f>
        <v>0</v>
      </c>
      <c r="G140" s="77">
        <f>'مصرف متادون'!G140</f>
        <v>0</v>
      </c>
      <c r="H140" s="77" t="str">
        <f>'بیماران متادون'!B140</f>
        <v>فراست</v>
      </c>
      <c r="I140" s="77" t="str">
        <f>'بیماران متادون'!C140</f>
        <v xml:space="preserve">خبیب نسب مقدمی </v>
      </c>
      <c r="J140" s="77" t="str">
        <f>'بیماران متادون'!D140</f>
        <v>عباس</v>
      </c>
      <c r="K140" s="77">
        <f>'بیماران متادون'!F140</f>
        <v>0</v>
      </c>
      <c r="L140" s="77">
        <f>'بیماران متادون'!G140</f>
        <v>0</v>
      </c>
      <c r="M140" s="77">
        <f>'بیماران متادون'!H140</f>
        <v>0</v>
      </c>
      <c r="N140" s="77">
        <f>'بیماران متادون'!I140</f>
        <v>0</v>
      </c>
      <c r="O140" s="77">
        <f>'مصرف متادون'!I140</f>
        <v>0</v>
      </c>
      <c r="P140" s="77">
        <f>'مصرف متادون'!J140</f>
        <v>0</v>
      </c>
      <c r="Q140" s="77">
        <f>'مصرف متادون'!K140</f>
        <v>0</v>
      </c>
      <c r="R140" s="77">
        <f>'مصرف متادون'!L140</f>
        <v>0</v>
      </c>
      <c r="S140" s="77">
        <f>'مصرف متادون'!M140</f>
        <v>0</v>
      </c>
      <c r="T140" s="77">
        <f>'مصرف متادون'!N140</f>
        <v>0</v>
      </c>
      <c r="U140" s="77">
        <f>'مصرف متادون'!O140</f>
        <v>0</v>
      </c>
      <c r="V140" s="77">
        <f>'مصرف متادون'!P140</f>
        <v>0</v>
      </c>
      <c r="W140" s="77">
        <f>'مصرف متادون'!Q140</f>
        <v>0</v>
      </c>
      <c r="X140" s="77">
        <f>'مصرف متادون'!R140</f>
        <v>0</v>
      </c>
      <c r="Y140" s="77">
        <f>'مصرف متادون'!S140</f>
        <v>0</v>
      </c>
      <c r="Z140" s="77">
        <f>'مصرف متادون'!T140</f>
        <v>0</v>
      </c>
      <c r="AA140" s="77">
        <f>'مصرف متادون'!U140</f>
        <v>0</v>
      </c>
      <c r="AB140" s="77">
        <f>'مصرف متادون'!V140</f>
        <v>0</v>
      </c>
      <c r="AC140" s="77">
        <f>'مصرف متادون'!W140</f>
        <v>0</v>
      </c>
      <c r="AD140" s="77">
        <f>'مصرف متادون'!X140</f>
        <v>0</v>
      </c>
      <c r="AE140" s="77">
        <f>'مصرف متادون'!Y140</f>
        <v>0</v>
      </c>
      <c r="AF140" s="77">
        <f>'مصرف متادون'!Z140</f>
        <v>0</v>
      </c>
      <c r="AG140" s="77">
        <f>'مصرف متادون'!AA140</f>
        <v>0</v>
      </c>
      <c r="AH140" s="77">
        <f>'مصرف متادون'!AB140</f>
        <v>0</v>
      </c>
      <c r="AI140" s="77">
        <f>'مصرف متادون'!AC140</f>
        <v>0</v>
      </c>
      <c r="AJ140" s="77">
        <f>'مصرف متادون'!AD140</f>
        <v>0</v>
      </c>
      <c r="AK140" s="77">
        <f>'مصرف متادون'!AE140</f>
        <v>0</v>
      </c>
      <c r="AL140" s="77">
        <f>'مصرف متادون'!AF140</f>
        <v>0</v>
      </c>
      <c r="AM140" s="77">
        <f>'مصرف متادون'!AG140</f>
        <v>0</v>
      </c>
      <c r="AN140" s="77">
        <f>'مصرف متادون'!AH140</f>
        <v>0</v>
      </c>
      <c r="AO140" s="77">
        <f>'مصرف متادون'!AI140</f>
        <v>0</v>
      </c>
      <c r="AP140" s="77">
        <f>'مصرف متادون'!AJ140</f>
        <v>0</v>
      </c>
      <c r="AQ140" s="77">
        <f>'مصرف متادون'!AK140</f>
        <v>0</v>
      </c>
      <c r="AR140" s="77">
        <f>'مصرف متادون'!AL140</f>
        <v>0</v>
      </c>
      <c r="AS140" s="77">
        <f>'مصرف متادون'!AM140</f>
        <v>0</v>
      </c>
      <c r="AT140" s="77">
        <f>'مصرف متادون'!AN140</f>
        <v>0</v>
      </c>
    </row>
    <row r="141" spans="1:46" x14ac:dyDescent="0.3">
      <c r="A141" s="77" t="str">
        <f>"m"&amp;'مصرف متادون'!A141</f>
        <v>m0</v>
      </c>
      <c r="B141" s="77">
        <f>'مصرف متادون'!B141</f>
        <v>0</v>
      </c>
      <c r="C141" s="77">
        <f>'مصرف متادون'!C141</f>
        <v>0</v>
      </c>
      <c r="D141" s="77">
        <f>'مصرف متادون'!D141</f>
        <v>0</v>
      </c>
      <c r="E141" s="77">
        <f>'مصرف متادون'!E141</f>
        <v>0</v>
      </c>
      <c r="F141" s="77">
        <f>'مصرف متادون'!F141</f>
        <v>0</v>
      </c>
      <c r="G141" s="77">
        <f>'مصرف متادون'!G141</f>
        <v>0</v>
      </c>
      <c r="H141" s="77" t="str">
        <f>'بیماران متادون'!B141</f>
        <v xml:space="preserve">بیژن </v>
      </c>
      <c r="I141" s="77" t="str">
        <f>'بیماران متادون'!C141</f>
        <v>احمدی</v>
      </c>
      <c r="J141" s="77" t="str">
        <f>'بیماران متادون'!D141</f>
        <v>اقبال</v>
      </c>
      <c r="K141" s="77">
        <f>'بیماران متادون'!F141</f>
        <v>0</v>
      </c>
      <c r="L141" s="77">
        <f>'بیماران متادون'!G141</f>
        <v>0</v>
      </c>
      <c r="M141" s="77">
        <f>'بیماران متادون'!H141</f>
        <v>0</v>
      </c>
      <c r="N141" s="77">
        <f>'بیماران متادون'!I141</f>
        <v>0</v>
      </c>
      <c r="O141" s="77">
        <f>'مصرف متادون'!I141</f>
        <v>0</v>
      </c>
      <c r="P141" s="77">
        <f>'مصرف متادون'!J141</f>
        <v>0</v>
      </c>
      <c r="Q141" s="77">
        <f>'مصرف متادون'!K141</f>
        <v>0</v>
      </c>
      <c r="R141" s="77">
        <f>'مصرف متادون'!L141</f>
        <v>0</v>
      </c>
      <c r="S141" s="77">
        <f>'مصرف متادون'!M141</f>
        <v>0</v>
      </c>
      <c r="T141" s="77">
        <f>'مصرف متادون'!N141</f>
        <v>0</v>
      </c>
      <c r="U141" s="77">
        <f>'مصرف متادون'!O141</f>
        <v>0</v>
      </c>
      <c r="V141" s="77">
        <f>'مصرف متادون'!P141</f>
        <v>0</v>
      </c>
      <c r="W141" s="77">
        <f>'مصرف متادون'!Q141</f>
        <v>0</v>
      </c>
      <c r="X141" s="77">
        <f>'مصرف متادون'!R141</f>
        <v>0</v>
      </c>
      <c r="Y141" s="77">
        <f>'مصرف متادون'!S141</f>
        <v>0</v>
      </c>
      <c r="Z141" s="77">
        <f>'مصرف متادون'!T141</f>
        <v>0</v>
      </c>
      <c r="AA141" s="77">
        <f>'مصرف متادون'!U141</f>
        <v>0</v>
      </c>
      <c r="AB141" s="77">
        <f>'مصرف متادون'!V141</f>
        <v>0</v>
      </c>
      <c r="AC141" s="77">
        <f>'مصرف متادون'!W141</f>
        <v>0</v>
      </c>
      <c r="AD141" s="77">
        <f>'مصرف متادون'!X141</f>
        <v>0</v>
      </c>
      <c r="AE141" s="77">
        <f>'مصرف متادون'!Y141</f>
        <v>0</v>
      </c>
      <c r="AF141" s="77">
        <f>'مصرف متادون'!Z141</f>
        <v>0</v>
      </c>
      <c r="AG141" s="77">
        <f>'مصرف متادون'!AA141</f>
        <v>0</v>
      </c>
      <c r="AH141" s="77">
        <f>'مصرف متادون'!AB141</f>
        <v>0</v>
      </c>
      <c r="AI141" s="77">
        <f>'مصرف متادون'!AC141</f>
        <v>0</v>
      </c>
      <c r="AJ141" s="77">
        <f>'مصرف متادون'!AD141</f>
        <v>0</v>
      </c>
      <c r="AK141" s="77">
        <f>'مصرف متادون'!AE141</f>
        <v>0</v>
      </c>
      <c r="AL141" s="77">
        <f>'مصرف متادون'!AF141</f>
        <v>0</v>
      </c>
      <c r="AM141" s="77">
        <f>'مصرف متادون'!AG141</f>
        <v>0</v>
      </c>
      <c r="AN141" s="77">
        <f>'مصرف متادون'!AH141</f>
        <v>0</v>
      </c>
      <c r="AO141" s="77">
        <f>'مصرف متادون'!AI141</f>
        <v>0</v>
      </c>
      <c r="AP141" s="77">
        <f>'مصرف متادون'!AJ141</f>
        <v>0</v>
      </c>
      <c r="AQ141" s="77">
        <f>'مصرف متادون'!AK141</f>
        <v>0</v>
      </c>
      <c r="AR141" s="77">
        <f>'مصرف متادون'!AL141</f>
        <v>0</v>
      </c>
      <c r="AS141" s="77">
        <f>'مصرف متادون'!AM141</f>
        <v>0</v>
      </c>
      <c r="AT141" s="77">
        <f>'مصرف متادون'!AN141</f>
        <v>0</v>
      </c>
    </row>
    <row r="142" spans="1:46" x14ac:dyDescent="0.3">
      <c r="A142" s="77" t="str">
        <f>"m"&amp;'مصرف متادون'!A142</f>
        <v>m0</v>
      </c>
      <c r="B142" s="77">
        <f>'مصرف متادون'!B142</f>
        <v>0</v>
      </c>
      <c r="C142" s="77">
        <f>'مصرف متادون'!C142</f>
        <v>0</v>
      </c>
      <c r="D142" s="77">
        <f>'مصرف متادون'!D142</f>
        <v>0</v>
      </c>
      <c r="E142" s="77">
        <f>'مصرف متادون'!E142</f>
        <v>0</v>
      </c>
      <c r="F142" s="77">
        <f>'مصرف متادون'!F142</f>
        <v>0</v>
      </c>
      <c r="G142" s="77">
        <f>'مصرف متادون'!G142</f>
        <v>0</v>
      </c>
      <c r="H142" s="77">
        <f>'بیماران متادون'!B142</f>
        <v>0</v>
      </c>
      <c r="I142" s="77">
        <f>'بیماران متادون'!C142</f>
        <v>0</v>
      </c>
      <c r="J142" s="77">
        <f>'بیماران متادون'!D142</f>
        <v>0</v>
      </c>
      <c r="K142" s="77">
        <f>'بیماران متادون'!F142</f>
        <v>0</v>
      </c>
      <c r="L142" s="77">
        <f>'بیماران متادون'!G142</f>
        <v>0</v>
      </c>
      <c r="M142" s="77">
        <f>'بیماران متادون'!H142</f>
        <v>0</v>
      </c>
      <c r="N142" s="77">
        <f>'بیماران متادون'!I142</f>
        <v>0</v>
      </c>
      <c r="O142" s="77">
        <f>'مصرف متادون'!I142</f>
        <v>0</v>
      </c>
      <c r="P142" s="77">
        <f>'مصرف متادون'!J142</f>
        <v>0</v>
      </c>
      <c r="Q142" s="77">
        <f>'مصرف متادون'!K142</f>
        <v>0</v>
      </c>
      <c r="R142" s="77">
        <f>'مصرف متادون'!L142</f>
        <v>0</v>
      </c>
      <c r="S142" s="77">
        <f>'مصرف متادون'!M142</f>
        <v>0</v>
      </c>
      <c r="T142" s="77">
        <f>'مصرف متادون'!N142</f>
        <v>0</v>
      </c>
      <c r="U142" s="77">
        <f>'مصرف متادون'!O142</f>
        <v>0</v>
      </c>
      <c r="V142" s="77">
        <f>'مصرف متادون'!P142</f>
        <v>0</v>
      </c>
      <c r="W142" s="77">
        <f>'مصرف متادون'!Q142</f>
        <v>0</v>
      </c>
      <c r="X142" s="77">
        <f>'مصرف متادون'!R142</f>
        <v>0</v>
      </c>
      <c r="Y142" s="77">
        <f>'مصرف متادون'!S142</f>
        <v>0</v>
      </c>
      <c r="Z142" s="77">
        <f>'مصرف متادون'!T142</f>
        <v>0</v>
      </c>
      <c r="AA142" s="77">
        <f>'مصرف متادون'!U142</f>
        <v>0</v>
      </c>
      <c r="AB142" s="77">
        <f>'مصرف متادون'!V142</f>
        <v>0</v>
      </c>
      <c r="AC142" s="77">
        <f>'مصرف متادون'!W142</f>
        <v>0</v>
      </c>
      <c r="AD142" s="77">
        <f>'مصرف متادون'!X142</f>
        <v>0</v>
      </c>
      <c r="AE142" s="77">
        <f>'مصرف متادون'!Y142</f>
        <v>0</v>
      </c>
      <c r="AF142" s="77">
        <f>'مصرف متادون'!Z142</f>
        <v>0</v>
      </c>
      <c r="AG142" s="77">
        <f>'مصرف متادون'!AA142</f>
        <v>0</v>
      </c>
      <c r="AH142" s="77">
        <f>'مصرف متادون'!AB142</f>
        <v>0</v>
      </c>
      <c r="AI142" s="77">
        <f>'مصرف متادون'!AC142</f>
        <v>0</v>
      </c>
      <c r="AJ142" s="77">
        <f>'مصرف متادون'!AD142</f>
        <v>0</v>
      </c>
      <c r="AK142" s="77">
        <f>'مصرف متادون'!AE142</f>
        <v>0</v>
      </c>
      <c r="AL142" s="77">
        <f>'مصرف متادون'!AF142</f>
        <v>0</v>
      </c>
      <c r="AM142" s="77">
        <f>'مصرف متادون'!AG142</f>
        <v>0</v>
      </c>
      <c r="AN142" s="77">
        <f>'مصرف متادون'!AH142</f>
        <v>0</v>
      </c>
      <c r="AO142" s="77">
        <f>'مصرف متادون'!AI142</f>
        <v>0</v>
      </c>
      <c r="AP142" s="77">
        <f>'مصرف متادون'!AJ142</f>
        <v>0</v>
      </c>
      <c r="AQ142" s="77">
        <f>'مصرف متادون'!AK142</f>
        <v>0</v>
      </c>
      <c r="AR142" s="77">
        <f>'مصرف متادون'!AL142</f>
        <v>0</v>
      </c>
      <c r="AS142" s="77">
        <f>'مصرف متادون'!AM142</f>
        <v>0</v>
      </c>
      <c r="AT142" s="77">
        <f>'مصرف متادون'!AN142</f>
        <v>0</v>
      </c>
    </row>
    <row r="143" spans="1:46" x14ac:dyDescent="0.3">
      <c r="A143" s="77" t="str">
        <f>"m"&amp;'مصرف متادون'!A143</f>
        <v>m0</v>
      </c>
      <c r="B143" s="77">
        <f>'مصرف متادون'!B143</f>
        <v>0</v>
      </c>
      <c r="C143" s="77">
        <f>'مصرف متادون'!C143</f>
        <v>0</v>
      </c>
      <c r="D143" s="77">
        <f>'مصرف متادون'!D143</f>
        <v>0</v>
      </c>
      <c r="E143" s="77">
        <f>'مصرف متادون'!E143</f>
        <v>0</v>
      </c>
      <c r="F143" s="77">
        <f>'مصرف متادون'!F143</f>
        <v>0</v>
      </c>
      <c r="G143" s="77">
        <f>'مصرف متادون'!G143</f>
        <v>0</v>
      </c>
      <c r="H143" s="77">
        <f>'بیماران متادون'!B143</f>
        <v>0</v>
      </c>
      <c r="I143" s="77">
        <f>'بیماران متادون'!C143</f>
        <v>0</v>
      </c>
      <c r="J143" s="77">
        <f>'بیماران متادون'!D143</f>
        <v>0</v>
      </c>
      <c r="K143" s="77">
        <f>'بیماران متادون'!F143</f>
        <v>0</v>
      </c>
      <c r="L143" s="77">
        <f>'بیماران متادون'!G143</f>
        <v>0</v>
      </c>
      <c r="M143" s="77">
        <f>'بیماران متادون'!H143</f>
        <v>0</v>
      </c>
      <c r="N143" s="77">
        <f>'بیماران متادون'!I143</f>
        <v>0</v>
      </c>
      <c r="O143" s="77">
        <f>'مصرف متادون'!I143</f>
        <v>0</v>
      </c>
      <c r="P143" s="77">
        <f>'مصرف متادون'!J143</f>
        <v>0</v>
      </c>
      <c r="Q143" s="77">
        <f>'مصرف متادون'!K143</f>
        <v>0</v>
      </c>
      <c r="R143" s="77">
        <f>'مصرف متادون'!L143</f>
        <v>0</v>
      </c>
      <c r="S143" s="77">
        <f>'مصرف متادون'!M143</f>
        <v>0</v>
      </c>
      <c r="T143" s="77">
        <f>'مصرف متادون'!N143</f>
        <v>0</v>
      </c>
      <c r="U143" s="77">
        <f>'مصرف متادون'!O143</f>
        <v>0</v>
      </c>
      <c r="V143" s="77">
        <f>'مصرف متادون'!P143</f>
        <v>0</v>
      </c>
      <c r="W143" s="77">
        <f>'مصرف متادون'!Q143</f>
        <v>0</v>
      </c>
      <c r="X143" s="77">
        <f>'مصرف متادون'!R143</f>
        <v>0</v>
      </c>
      <c r="Y143" s="77">
        <f>'مصرف متادون'!S143</f>
        <v>0</v>
      </c>
      <c r="Z143" s="77">
        <f>'مصرف متادون'!T143</f>
        <v>0</v>
      </c>
      <c r="AA143" s="77">
        <f>'مصرف متادون'!U143</f>
        <v>0</v>
      </c>
      <c r="AB143" s="77">
        <f>'مصرف متادون'!V143</f>
        <v>0</v>
      </c>
      <c r="AC143" s="77">
        <f>'مصرف متادون'!W143</f>
        <v>0</v>
      </c>
      <c r="AD143" s="77">
        <f>'مصرف متادون'!X143</f>
        <v>0</v>
      </c>
      <c r="AE143" s="77">
        <f>'مصرف متادون'!Y143</f>
        <v>0</v>
      </c>
      <c r="AF143" s="77">
        <f>'مصرف متادون'!Z143</f>
        <v>0</v>
      </c>
      <c r="AG143" s="77">
        <f>'مصرف متادون'!AA143</f>
        <v>0</v>
      </c>
      <c r="AH143" s="77">
        <f>'مصرف متادون'!AB143</f>
        <v>0</v>
      </c>
      <c r="AI143" s="77">
        <f>'مصرف متادون'!AC143</f>
        <v>0</v>
      </c>
      <c r="AJ143" s="77">
        <f>'مصرف متادون'!AD143</f>
        <v>0</v>
      </c>
      <c r="AK143" s="77">
        <f>'مصرف متادون'!AE143</f>
        <v>0</v>
      </c>
      <c r="AL143" s="77">
        <f>'مصرف متادون'!AF143</f>
        <v>0</v>
      </c>
      <c r="AM143" s="77">
        <f>'مصرف متادون'!AG143</f>
        <v>0</v>
      </c>
      <c r="AN143" s="77">
        <f>'مصرف متادون'!AH143</f>
        <v>0</v>
      </c>
      <c r="AO143" s="77">
        <f>'مصرف متادون'!AI143</f>
        <v>0</v>
      </c>
      <c r="AP143" s="77">
        <f>'مصرف متادون'!AJ143</f>
        <v>0</v>
      </c>
      <c r="AQ143" s="77">
        <f>'مصرف متادون'!AK143</f>
        <v>0</v>
      </c>
      <c r="AR143" s="77">
        <f>'مصرف متادون'!AL143</f>
        <v>0</v>
      </c>
      <c r="AS143" s="77">
        <f>'مصرف متادون'!AM143</f>
        <v>0</v>
      </c>
      <c r="AT143" s="77">
        <f>'مصرف متادون'!AN143</f>
        <v>0</v>
      </c>
    </row>
    <row r="144" spans="1:46" x14ac:dyDescent="0.3">
      <c r="A144" s="77" t="str">
        <f>"m"&amp;'مصرف متادون'!A144</f>
        <v>m0</v>
      </c>
      <c r="B144" s="77">
        <f>'مصرف متادون'!B144</f>
        <v>0</v>
      </c>
      <c r="C144" s="77">
        <f>'مصرف متادون'!C144</f>
        <v>0</v>
      </c>
      <c r="D144" s="77">
        <f>'مصرف متادون'!D144</f>
        <v>0</v>
      </c>
      <c r="E144" s="77">
        <f>'مصرف متادون'!E144</f>
        <v>0</v>
      </c>
      <c r="F144" s="77">
        <f>'مصرف متادون'!F144</f>
        <v>0</v>
      </c>
      <c r="G144" s="77">
        <f>'مصرف متادون'!G144</f>
        <v>0</v>
      </c>
      <c r="H144" s="77">
        <f>'بیماران متادون'!B144</f>
        <v>0</v>
      </c>
      <c r="I144" s="77">
        <f>'بیماران متادون'!C144</f>
        <v>0</v>
      </c>
      <c r="J144" s="77">
        <f>'بیماران متادون'!D144</f>
        <v>0</v>
      </c>
      <c r="K144" s="77">
        <f>'بیماران متادون'!F144</f>
        <v>0</v>
      </c>
      <c r="L144" s="77">
        <f>'بیماران متادون'!G144</f>
        <v>0</v>
      </c>
      <c r="M144" s="77">
        <f>'بیماران متادون'!H144</f>
        <v>0</v>
      </c>
      <c r="N144" s="77">
        <f>'بیماران متادون'!I144</f>
        <v>0</v>
      </c>
      <c r="O144" s="77">
        <f>'مصرف متادون'!I144</f>
        <v>0</v>
      </c>
      <c r="P144" s="77">
        <f>'مصرف متادون'!J144</f>
        <v>0</v>
      </c>
      <c r="Q144" s="77">
        <f>'مصرف متادون'!K144</f>
        <v>0</v>
      </c>
      <c r="R144" s="77">
        <f>'مصرف متادون'!L144</f>
        <v>0</v>
      </c>
      <c r="S144" s="77">
        <f>'مصرف متادون'!M144</f>
        <v>0</v>
      </c>
      <c r="T144" s="77">
        <f>'مصرف متادون'!N144</f>
        <v>0</v>
      </c>
      <c r="U144" s="77">
        <f>'مصرف متادون'!O144</f>
        <v>0</v>
      </c>
      <c r="V144" s="77">
        <f>'مصرف متادون'!P144</f>
        <v>0</v>
      </c>
      <c r="W144" s="77">
        <f>'مصرف متادون'!Q144</f>
        <v>0</v>
      </c>
      <c r="X144" s="77">
        <f>'مصرف متادون'!R144</f>
        <v>0</v>
      </c>
      <c r="Y144" s="77">
        <f>'مصرف متادون'!S144</f>
        <v>0</v>
      </c>
      <c r="Z144" s="77">
        <f>'مصرف متادون'!T144</f>
        <v>0</v>
      </c>
      <c r="AA144" s="77">
        <f>'مصرف متادون'!U144</f>
        <v>0</v>
      </c>
      <c r="AB144" s="77">
        <f>'مصرف متادون'!V144</f>
        <v>0</v>
      </c>
      <c r="AC144" s="77">
        <f>'مصرف متادون'!W144</f>
        <v>0</v>
      </c>
      <c r="AD144" s="77">
        <f>'مصرف متادون'!X144</f>
        <v>0</v>
      </c>
      <c r="AE144" s="77">
        <f>'مصرف متادون'!Y144</f>
        <v>0</v>
      </c>
      <c r="AF144" s="77">
        <f>'مصرف متادون'!Z144</f>
        <v>0</v>
      </c>
      <c r="AG144" s="77">
        <f>'مصرف متادون'!AA144</f>
        <v>0</v>
      </c>
      <c r="AH144" s="77">
        <f>'مصرف متادون'!AB144</f>
        <v>0</v>
      </c>
      <c r="AI144" s="77">
        <f>'مصرف متادون'!AC144</f>
        <v>0</v>
      </c>
      <c r="AJ144" s="77">
        <f>'مصرف متادون'!AD144</f>
        <v>0</v>
      </c>
      <c r="AK144" s="77">
        <f>'مصرف متادون'!AE144</f>
        <v>0</v>
      </c>
      <c r="AL144" s="77">
        <f>'مصرف متادون'!AF144</f>
        <v>0</v>
      </c>
      <c r="AM144" s="77">
        <f>'مصرف متادون'!AG144</f>
        <v>0</v>
      </c>
      <c r="AN144" s="77">
        <f>'مصرف متادون'!AH144</f>
        <v>0</v>
      </c>
      <c r="AO144" s="77">
        <f>'مصرف متادون'!AI144</f>
        <v>0</v>
      </c>
      <c r="AP144" s="77">
        <f>'مصرف متادون'!AJ144</f>
        <v>0</v>
      </c>
      <c r="AQ144" s="77">
        <f>'مصرف متادون'!AK144</f>
        <v>0</v>
      </c>
      <c r="AR144" s="77">
        <f>'مصرف متادون'!AL144</f>
        <v>0</v>
      </c>
      <c r="AS144" s="77">
        <f>'مصرف متادون'!AM144</f>
        <v>0</v>
      </c>
      <c r="AT144" s="77">
        <f>'مصرف متادون'!AN144</f>
        <v>0</v>
      </c>
    </row>
    <row r="145" spans="1:46" x14ac:dyDescent="0.3">
      <c r="A145" s="77" t="str">
        <f>"m"&amp;'مصرف متادون'!A145</f>
        <v>m0</v>
      </c>
      <c r="B145" s="77">
        <f>'مصرف متادون'!B145</f>
        <v>0</v>
      </c>
      <c r="C145" s="77">
        <f>'مصرف متادون'!C145</f>
        <v>0</v>
      </c>
      <c r="D145" s="77">
        <f>'مصرف متادون'!D145</f>
        <v>0</v>
      </c>
      <c r="E145" s="77">
        <f>'مصرف متادون'!E145</f>
        <v>0</v>
      </c>
      <c r="F145" s="77">
        <f>'مصرف متادون'!F145</f>
        <v>0</v>
      </c>
      <c r="G145" s="77">
        <f>'مصرف متادون'!G145</f>
        <v>0</v>
      </c>
      <c r="H145" s="77">
        <f>'بیماران متادون'!B145</f>
        <v>0</v>
      </c>
      <c r="I145" s="77">
        <f>'بیماران متادون'!C145</f>
        <v>0</v>
      </c>
      <c r="J145" s="77">
        <f>'بیماران متادون'!D145</f>
        <v>0</v>
      </c>
      <c r="K145" s="77">
        <f>'بیماران متادون'!F145</f>
        <v>0</v>
      </c>
      <c r="L145" s="77">
        <f>'بیماران متادون'!G145</f>
        <v>0</v>
      </c>
      <c r="M145" s="77">
        <f>'بیماران متادون'!H145</f>
        <v>0</v>
      </c>
      <c r="N145" s="77">
        <f>'بیماران متادون'!I145</f>
        <v>0</v>
      </c>
      <c r="O145" s="77">
        <f>'مصرف متادون'!I145</f>
        <v>0</v>
      </c>
      <c r="P145" s="77">
        <f>'مصرف متادون'!J145</f>
        <v>0</v>
      </c>
      <c r="Q145" s="77">
        <f>'مصرف متادون'!K145</f>
        <v>0</v>
      </c>
      <c r="R145" s="77">
        <f>'مصرف متادون'!L145</f>
        <v>0</v>
      </c>
      <c r="S145" s="77">
        <f>'مصرف متادون'!M145</f>
        <v>0</v>
      </c>
      <c r="T145" s="77">
        <f>'مصرف متادون'!N145</f>
        <v>0</v>
      </c>
      <c r="U145" s="77">
        <f>'مصرف متادون'!O145</f>
        <v>0</v>
      </c>
      <c r="V145" s="77">
        <f>'مصرف متادون'!P145</f>
        <v>0</v>
      </c>
      <c r="W145" s="77">
        <f>'مصرف متادون'!Q145</f>
        <v>0</v>
      </c>
      <c r="X145" s="77">
        <f>'مصرف متادون'!R145</f>
        <v>0</v>
      </c>
      <c r="Y145" s="77">
        <f>'مصرف متادون'!S145</f>
        <v>0</v>
      </c>
      <c r="Z145" s="77">
        <f>'مصرف متادون'!T145</f>
        <v>0</v>
      </c>
      <c r="AA145" s="77">
        <f>'مصرف متادون'!U145</f>
        <v>0</v>
      </c>
      <c r="AB145" s="77">
        <f>'مصرف متادون'!V145</f>
        <v>0</v>
      </c>
      <c r="AC145" s="77">
        <f>'مصرف متادون'!W145</f>
        <v>0</v>
      </c>
      <c r="AD145" s="77">
        <f>'مصرف متادون'!X145</f>
        <v>0</v>
      </c>
      <c r="AE145" s="77">
        <f>'مصرف متادون'!Y145</f>
        <v>0</v>
      </c>
      <c r="AF145" s="77">
        <f>'مصرف متادون'!Z145</f>
        <v>0</v>
      </c>
      <c r="AG145" s="77">
        <f>'مصرف متادون'!AA145</f>
        <v>0</v>
      </c>
      <c r="AH145" s="77">
        <f>'مصرف متادون'!AB145</f>
        <v>0</v>
      </c>
      <c r="AI145" s="77">
        <f>'مصرف متادون'!AC145</f>
        <v>0</v>
      </c>
      <c r="AJ145" s="77">
        <f>'مصرف متادون'!AD145</f>
        <v>0</v>
      </c>
      <c r="AK145" s="77">
        <f>'مصرف متادون'!AE145</f>
        <v>0</v>
      </c>
      <c r="AL145" s="77">
        <f>'مصرف متادون'!AF145</f>
        <v>0</v>
      </c>
      <c r="AM145" s="77">
        <f>'مصرف متادون'!AG145</f>
        <v>0</v>
      </c>
      <c r="AN145" s="77">
        <f>'مصرف متادون'!AH145</f>
        <v>0</v>
      </c>
      <c r="AO145" s="77">
        <f>'مصرف متادون'!AI145</f>
        <v>0</v>
      </c>
      <c r="AP145" s="77">
        <f>'مصرف متادون'!AJ145</f>
        <v>0</v>
      </c>
      <c r="AQ145" s="77">
        <f>'مصرف متادون'!AK145</f>
        <v>0</v>
      </c>
      <c r="AR145" s="77">
        <f>'مصرف متادون'!AL145</f>
        <v>0</v>
      </c>
      <c r="AS145" s="77">
        <f>'مصرف متادون'!AM145</f>
        <v>0</v>
      </c>
      <c r="AT145" s="77">
        <f>'مصرف متادون'!AN145</f>
        <v>0</v>
      </c>
    </row>
    <row r="146" spans="1:46" x14ac:dyDescent="0.3">
      <c r="A146" s="77" t="str">
        <f>"m"&amp;'مصرف متادون'!A146</f>
        <v>m0</v>
      </c>
      <c r="B146" s="77">
        <f>'مصرف متادون'!B146</f>
        <v>0</v>
      </c>
      <c r="C146" s="77">
        <f>'مصرف متادون'!C146</f>
        <v>0</v>
      </c>
      <c r="D146" s="77">
        <f>'مصرف متادون'!D146</f>
        <v>0</v>
      </c>
      <c r="E146" s="77">
        <f>'مصرف متادون'!E146</f>
        <v>0</v>
      </c>
      <c r="F146" s="77">
        <f>'مصرف متادون'!F146</f>
        <v>0</v>
      </c>
      <c r="G146" s="77">
        <f>'مصرف متادون'!G146</f>
        <v>0</v>
      </c>
      <c r="H146" s="77">
        <f>'بیماران متادون'!B146</f>
        <v>0</v>
      </c>
      <c r="I146" s="77">
        <f>'بیماران متادون'!C146</f>
        <v>0</v>
      </c>
      <c r="J146" s="77">
        <f>'بیماران متادون'!D146</f>
        <v>0</v>
      </c>
      <c r="K146" s="77">
        <f>'بیماران متادون'!F146</f>
        <v>0</v>
      </c>
      <c r="L146" s="77">
        <f>'بیماران متادون'!G146</f>
        <v>0</v>
      </c>
      <c r="M146" s="77">
        <f>'بیماران متادون'!H146</f>
        <v>0</v>
      </c>
      <c r="N146" s="77">
        <f>'بیماران متادون'!I146</f>
        <v>0</v>
      </c>
      <c r="O146" s="77">
        <f>'مصرف متادون'!I146</f>
        <v>0</v>
      </c>
      <c r="P146" s="77">
        <f>'مصرف متادون'!J146</f>
        <v>0</v>
      </c>
      <c r="Q146" s="77">
        <f>'مصرف متادون'!K146</f>
        <v>0</v>
      </c>
      <c r="R146" s="77">
        <f>'مصرف متادون'!L146</f>
        <v>0</v>
      </c>
      <c r="S146" s="77">
        <f>'مصرف متادون'!M146</f>
        <v>0</v>
      </c>
      <c r="T146" s="77">
        <f>'مصرف متادون'!N146</f>
        <v>0</v>
      </c>
      <c r="U146" s="77">
        <f>'مصرف متادون'!O146</f>
        <v>0</v>
      </c>
      <c r="V146" s="77">
        <f>'مصرف متادون'!P146</f>
        <v>0</v>
      </c>
      <c r="W146" s="77">
        <f>'مصرف متادون'!Q146</f>
        <v>0</v>
      </c>
      <c r="X146" s="77">
        <f>'مصرف متادون'!R146</f>
        <v>0</v>
      </c>
      <c r="Y146" s="77">
        <f>'مصرف متادون'!S146</f>
        <v>0</v>
      </c>
      <c r="Z146" s="77">
        <f>'مصرف متادون'!T146</f>
        <v>0</v>
      </c>
      <c r="AA146" s="77">
        <f>'مصرف متادون'!U146</f>
        <v>0</v>
      </c>
      <c r="AB146" s="77">
        <f>'مصرف متادون'!V146</f>
        <v>0</v>
      </c>
      <c r="AC146" s="77">
        <f>'مصرف متادون'!W146</f>
        <v>0</v>
      </c>
      <c r="AD146" s="77">
        <f>'مصرف متادون'!X146</f>
        <v>0</v>
      </c>
      <c r="AE146" s="77">
        <f>'مصرف متادون'!Y146</f>
        <v>0</v>
      </c>
      <c r="AF146" s="77">
        <f>'مصرف متادون'!Z146</f>
        <v>0</v>
      </c>
      <c r="AG146" s="77">
        <f>'مصرف متادون'!AA146</f>
        <v>0</v>
      </c>
      <c r="AH146" s="77">
        <f>'مصرف متادون'!AB146</f>
        <v>0</v>
      </c>
      <c r="AI146" s="77">
        <f>'مصرف متادون'!AC146</f>
        <v>0</v>
      </c>
      <c r="AJ146" s="77">
        <f>'مصرف متادون'!AD146</f>
        <v>0</v>
      </c>
      <c r="AK146" s="77">
        <f>'مصرف متادون'!AE146</f>
        <v>0</v>
      </c>
      <c r="AL146" s="77">
        <f>'مصرف متادون'!AF146</f>
        <v>0</v>
      </c>
      <c r="AM146" s="77">
        <f>'مصرف متادون'!AG146</f>
        <v>0</v>
      </c>
      <c r="AN146" s="77">
        <f>'مصرف متادون'!AH146</f>
        <v>0</v>
      </c>
      <c r="AO146" s="77">
        <f>'مصرف متادون'!AI146</f>
        <v>0</v>
      </c>
      <c r="AP146" s="77">
        <f>'مصرف متادون'!AJ146</f>
        <v>0</v>
      </c>
      <c r="AQ146" s="77">
        <f>'مصرف متادون'!AK146</f>
        <v>0</v>
      </c>
      <c r="AR146" s="77">
        <f>'مصرف متادون'!AL146</f>
        <v>0</v>
      </c>
      <c r="AS146" s="77">
        <f>'مصرف متادون'!AM146</f>
        <v>0</v>
      </c>
      <c r="AT146" s="77">
        <f>'مصرف متادون'!AN146</f>
        <v>0</v>
      </c>
    </row>
    <row r="147" spans="1:46" x14ac:dyDescent="0.3">
      <c r="A147" s="77" t="str">
        <f>"m"&amp;'مصرف متادون'!A147</f>
        <v>m0</v>
      </c>
      <c r="B147" s="77">
        <f>'مصرف متادون'!B147</f>
        <v>0</v>
      </c>
      <c r="C147" s="77">
        <f>'مصرف متادون'!C147</f>
        <v>0</v>
      </c>
      <c r="D147" s="77">
        <f>'مصرف متادون'!D147</f>
        <v>0</v>
      </c>
      <c r="E147" s="77">
        <f>'مصرف متادون'!E147</f>
        <v>0</v>
      </c>
      <c r="F147" s="77">
        <f>'مصرف متادون'!F147</f>
        <v>0</v>
      </c>
      <c r="G147" s="77">
        <f>'مصرف متادون'!G147</f>
        <v>0</v>
      </c>
      <c r="H147" s="77">
        <f>'بیماران متادون'!B147</f>
        <v>0</v>
      </c>
      <c r="I147" s="77">
        <f>'بیماران متادون'!C147</f>
        <v>0</v>
      </c>
      <c r="J147" s="77">
        <f>'بیماران متادون'!D147</f>
        <v>0</v>
      </c>
      <c r="K147" s="77">
        <f>'بیماران متادون'!F147</f>
        <v>0</v>
      </c>
      <c r="L147" s="77">
        <f>'بیماران متادون'!G147</f>
        <v>0</v>
      </c>
      <c r="M147" s="77">
        <f>'بیماران متادون'!H147</f>
        <v>0</v>
      </c>
      <c r="N147" s="77">
        <f>'بیماران متادون'!I147</f>
        <v>0</v>
      </c>
      <c r="O147" s="77">
        <f>'مصرف متادون'!I147</f>
        <v>0</v>
      </c>
      <c r="P147" s="77">
        <f>'مصرف متادون'!J147</f>
        <v>0</v>
      </c>
      <c r="Q147" s="77">
        <f>'مصرف متادون'!K147</f>
        <v>0</v>
      </c>
      <c r="R147" s="77">
        <f>'مصرف متادون'!L147</f>
        <v>0</v>
      </c>
      <c r="S147" s="77">
        <f>'مصرف متادون'!M147</f>
        <v>0</v>
      </c>
      <c r="T147" s="77">
        <f>'مصرف متادون'!N147</f>
        <v>0</v>
      </c>
      <c r="U147" s="77">
        <f>'مصرف متادون'!O147</f>
        <v>0</v>
      </c>
      <c r="V147" s="77">
        <f>'مصرف متادون'!P147</f>
        <v>0</v>
      </c>
      <c r="W147" s="77">
        <f>'مصرف متادون'!Q147</f>
        <v>0</v>
      </c>
      <c r="X147" s="77">
        <f>'مصرف متادون'!R147</f>
        <v>0</v>
      </c>
      <c r="Y147" s="77">
        <f>'مصرف متادون'!S147</f>
        <v>0</v>
      </c>
      <c r="Z147" s="77">
        <f>'مصرف متادون'!T147</f>
        <v>0</v>
      </c>
      <c r="AA147" s="77">
        <f>'مصرف متادون'!U147</f>
        <v>0</v>
      </c>
      <c r="AB147" s="77">
        <f>'مصرف متادون'!V147</f>
        <v>0</v>
      </c>
      <c r="AC147" s="77">
        <f>'مصرف متادون'!W147</f>
        <v>0</v>
      </c>
      <c r="AD147" s="77">
        <f>'مصرف متادون'!X147</f>
        <v>0</v>
      </c>
      <c r="AE147" s="77">
        <f>'مصرف متادون'!Y147</f>
        <v>0</v>
      </c>
      <c r="AF147" s="77">
        <f>'مصرف متادون'!Z147</f>
        <v>0</v>
      </c>
      <c r="AG147" s="77">
        <f>'مصرف متادون'!AA147</f>
        <v>0</v>
      </c>
      <c r="AH147" s="77">
        <f>'مصرف متادون'!AB147</f>
        <v>0</v>
      </c>
      <c r="AI147" s="77">
        <f>'مصرف متادون'!AC147</f>
        <v>0</v>
      </c>
      <c r="AJ147" s="77">
        <f>'مصرف متادون'!AD147</f>
        <v>0</v>
      </c>
      <c r="AK147" s="77">
        <f>'مصرف متادون'!AE147</f>
        <v>0</v>
      </c>
      <c r="AL147" s="77">
        <f>'مصرف متادون'!AF147</f>
        <v>0</v>
      </c>
      <c r="AM147" s="77">
        <f>'مصرف متادون'!AG147</f>
        <v>0</v>
      </c>
      <c r="AN147" s="77">
        <f>'مصرف متادون'!AH147</f>
        <v>0</v>
      </c>
      <c r="AO147" s="77">
        <f>'مصرف متادون'!AI147</f>
        <v>0</v>
      </c>
      <c r="AP147" s="77">
        <f>'مصرف متادون'!AJ147</f>
        <v>0</v>
      </c>
      <c r="AQ147" s="77">
        <f>'مصرف متادون'!AK147</f>
        <v>0</v>
      </c>
      <c r="AR147" s="77">
        <f>'مصرف متادون'!AL147</f>
        <v>0</v>
      </c>
      <c r="AS147" s="77">
        <f>'مصرف متادون'!AM147</f>
        <v>0</v>
      </c>
      <c r="AT147" s="77">
        <f>'مصرف متادون'!AN147</f>
        <v>0</v>
      </c>
    </row>
    <row r="148" spans="1:46" x14ac:dyDescent="0.3">
      <c r="A148" s="77" t="str">
        <f>"m"&amp;'مصرف متادون'!A148</f>
        <v>m0</v>
      </c>
      <c r="B148" s="77">
        <f>'مصرف متادون'!B148</f>
        <v>0</v>
      </c>
      <c r="C148" s="77">
        <f>'مصرف متادون'!C148</f>
        <v>0</v>
      </c>
      <c r="D148" s="77">
        <f>'مصرف متادون'!D148</f>
        <v>0</v>
      </c>
      <c r="E148" s="77">
        <f>'مصرف متادون'!E148</f>
        <v>0</v>
      </c>
      <c r="F148" s="77">
        <f>'مصرف متادون'!F148</f>
        <v>0</v>
      </c>
      <c r="G148" s="77">
        <f>'مصرف متادون'!G148</f>
        <v>0</v>
      </c>
      <c r="H148" s="77">
        <f>'بیماران متادون'!B148</f>
        <v>0</v>
      </c>
      <c r="I148" s="77">
        <f>'بیماران متادون'!C148</f>
        <v>0</v>
      </c>
      <c r="J148" s="77">
        <f>'بیماران متادون'!D148</f>
        <v>0</v>
      </c>
      <c r="K148" s="77">
        <f>'بیماران متادون'!F148</f>
        <v>0</v>
      </c>
      <c r="L148" s="77">
        <f>'بیماران متادون'!G148</f>
        <v>0</v>
      </c>
      <c r="M148" s="77">
        <f>'بیماران متادون'!H148</f>
        <v>0</v>
      </c>
      <c r="N148" s="77">
        <f>'بیماران متادون'!I148</f>
        <v>0</v>
      </c>
      <c r="O148" s="77">
        <f>'مصرف متادون'!I148</f>
        <v>0</v>
      </c>
      <c r="P148" s="77">
        <f>'مصرف متادون'!J148</f>
        <v>0</v>
      </c>
      <c r="Q148" s="77">
        <f>'مصرف متادون'!K148</f>
        <v>0</v>
      </c>
      <c r="R148" s="77">
        <f>'مصرف متادون'!L148</f>
        <v>0</v>
      </c>
      <c r="S148" s="77">
        <f>'مصرف متادون'!M148</f>
        <v>0</v>
      </c>
      <c r="T148" s="77">
        <f>'مصرف متادون'!N148</f>
        <v>0</v>
      </c>
      <c r="U148" s="77">
        <f>'مصرف متادون'!O148</f>
        <v>0</v>
      </c>
      <c r="V148" s="77">
        <f>'مصرف متادون'!P148</f>
        <v>0</v>
      </c>
      <c r="W148" s="77">
        <f>'مصرف متادون'!Q148</f>
        <v>0</v>
      </c>
      <c r="X148" s="77">
        <f>'مصرف متادون'!R148</f>
        <v>0</v>
      </c>
      <c r="Y148" s="77">
        <f>'مصرف متادون'!S148</f>
        <v>0</v>
      </c>
      <c r="Z148" s="77">
        <f>'مصرف متادون'!T148</f>
        <v>0</v>
      </c>
      <c r="AA148" s="77">
        <f>'مصرف متادون'!U148</f>
        <v>0</v>
      </c>
      <c r="AB148" s="77">
        <f>'مصرف متادون'!V148</f>
        <v>0</v>
      </c>
      <c r="AC148" s="77">
        <f>'مصرف متادون'!W148</f>
        <v>0</v>
      </c>
      <c r="AD148" s="77">
        <f>'مصرف متادون'!X148</f>
        <v>0</v>
      </c>
      <c r="AE148" s="77">
        <f>'مصرف متادون'!Y148</f>
        <v>0</v>
      </c>
      <c r="AF148" s="77">
        <f>'مصرف متادون'!Z148</f>
        <v>0</v>
      </c>
      <c r="AG148" s="77">
        <f>'مصرف متادون'!AA148</f>
        <v>0</v>
      </c>
      <c r="AH148" s="77">
        <f>'مصرف متادون'!AB148</f>
        <v>0</v>
      </c>
      <c r="AI148" s="77">
        <f>'مصرف متادون'!AC148</f>
        <v>0</v>
      </c>
      <c r="AJ148" s="77">
        <f>'مصرف متادون'!AD148</f>
        <v>0</v>
      </c>
      <c r="AK148" s="77">
        <f>'مصرف متادون'!AE148</f>
        <v>0</v>
      </c>
      <c r="AL148" s="77">
        <f>'مصرف متادون'!AF148</f>
        <v>0</v>
      </c>
      <c r="AM148" s="77">
        <f>'مصرف متادون'!AG148</f>
        <v>0</v>
      </c>
      <c r="AN148" s="77">
        <f>'مصرف متادون'!AH148</f>
        <v>0</v>
      </c>
      <c r="AO148" s="77">
        <f>'مصرف متادون'!AI148</f>
        <v>0</v>
      </c>
      <c r="AP148" s="77">
        <f>'مصرف متادون'!AJ148</f>
        <v>0</v>
      </c>
      <c r="AQ148" s="77">
        <f>'مصرف متادون'!AK148</f>
        <v>0</v>
      </c>
      <c r="AR148" s="77">
        <f>'مصرف متادون'!AL148</f>
        <v>0</v>
      </c>
      <c r="AS148" s="77">
        <f>'مصرف متادون'!AM148</f>
        <v>0</v>
      </c>
      <c r="AT148" s="77">
        <f>'مصرف متادون'!AN148</f>
        <v>0</v>
      </c>
    </row>
    <row r="149" spans="1:46" x14ac:dyDescent="0.3">
      <c r="A149" s="77" t="str">
        <f>"m"&amp;'مصرف متادون'!A149</f>
        <v>m0</v>
      </c>
      <c r="B149" s="77">
        <f>'مصرف متادون'!B149</f>
        <v>0</v>
      </c>
      <c r="C149" s="77">
        <f>'مصرف متادون'!C149</f>
        <v>0</v>
      </c>
      <c r="D149" s="77">
        <f>'مصرف متادون'!D149</f>
        <v>0</v>
      </c>
      <c r="E149" s="77">
        <f>'مصرف متادون'!E149</f>
        <v>0</v>
      </c>
      <c r="F149" s="77">
        <f>'مصرف متادون'!F149</f>
        <v>0</v>
      </c>
      <c r="G149" s="77">
        <f>'مصرف متادون'!G149</f>
        <v>0</v>
      </c>
      <c r="H149" s="77">
        <f>'بیماران متادون'!B149</f>
        <v>0</v>
      </c>
      <c r="I149" s="77">
        <f>'بیماران متادون'!C149</f>
        <v>0</v>
      </c>
      <c r="J149" s="77">
        <f>'بیماران متادون'!D149</f>
        <v>0</v>
      </c>
      <c r="K149" s="77">
        <f>'بیماران متادون'!F149</f>
        <v>0</v>
      </c>
      <c r="L149" s="77">
        <f>'بیماران متادون'!G149</f>
        <v>0</v>
      </c>
      <c r="M149" s="77">
        <f>'بیماران متادون'!H149</f>
        <v>0</v>
      </c>
      <c r="N149" s="77">
        <f>'بیماران متادون'!I149</f>
        <v>0</v>
      </c>
      <c r="O149" s="77">
        <f>'مصرف متادون'!I149</f>
        <v>0</v>
      </c>
      <c r="P149" s="77">
        <f>'مصرف متادون'!J149</f>
        <v>0</v>
      </c>
      <c r="Q149" s="77">
        <f>'مصرف متادون'!K149</f>
        <v>0</v>
      </c>
      <c r="R149" s="77">
        <f>'مصرف متادون'!L149</f>
        <v>0</v>
      </c>
      <c r="S149" s="77">
        <f>'مصرف متادون'!M149</f>
        <v>0</v>
      </c>
      <c r="T149" s="77">
        <f>'مصرف متادون'!N149</f>
        <v>0</v>
      </c>
      <c r="U149" s="77">
        <f>'مصرف متادون'!O149</f>
        <v>0</v>
      </c>
      <c r="V149" s="77">
        <f>'مصرف متادون'!P149</f>
        <v>0</v>
      </c>
      <c r="W149" s="77">
        <f>'مصرف متادون'!Q149</f>
        <v>0</v>
      </c>
      <c r="X149" s="77">
        <f>'مصرف متادون'!R149</f>
        <v>0</v>
      </c>
      <c r="Y149" s="77">
        <f>'مصرف متادون'!S149</f>
        <v>0</v>
      </c>
      <c r="Z149" s="77">
        <f>'مصرف متادون'!T149</f>
        <v>0</v>
      </c>
      <c r="AA149" s="77">
        <f>'مصرف متادون'!U149</f>
        <v>0</v>
      </c>
      <c r="AB149" s="77">
        <f>'مصرف متادون'!V149</f>
        <v>0</v>
      </c>
      <c r="AC149" s="77">
        <f>'مصرف متادون'!W149</f>
        <v>0</v>
      </c>
      <c r="AD149" s="77">
        <f>'مصرف متادون'!X149</f>
        <v>0</v>
      </c>
      <c r="AE149" s="77">
        <f>'مصرف متادون'!Y149</f>
        <v>0</v>
      </c>
      <c r="AF149" s="77">
        <f>'مصرف متادون'!Z149</f>
        <v>0</v>
      </c>
      <c r="AG149" s="77">
        <f>'مصرف متادون'!AA149</f>
        <v>0</v>
      </c>
      <c r="AH149" s="77">
        <f>'مصرف متادون'!AB149</f>
        <v>0</v>
      </c>
      <c r="AI149" s="77">
        <f>'مصرف متادون'!AC149</f>
        <v>0</v>
      </c>
      <c r="AJ149" s="77">
        <f>'مصرف متادون'!AD149</f>
        <v>0</v>
      </c>
      <c r="AK149" s="77">
        <f>'مصرف متادون'!AE149</f>
        <v>0</v>
      </c>
      <c r="AL149" s="77">
        <f>'مصرف متادون'!AF149</f>
        <v>0</v>
      </c>
      <c r="AM149" s="77">
        <f>'مصرف متادون'!AG149</f>
        <v>0</v>
      </c>
      <c r="AN149" s="77">
        <f>'مصرف متادون'!AH149</f>
        <v>0</v>
      </c>
      <c r="AO149" s="77">
        <f>'مصرف متادون'!AI149</f>
        <v>0</v>
      </c>
      <c r="AP149" s="77">
        <f>'مصرف متادون'!AJ149</f>
        <v>0</v>
      </c>
      <c r="AQ149" s="77">
        <f>'مصرف متادون'!AK149</f>
        <v>0</v>
      </c>
      <c r="AR149" s="77">
        <f>'مصرف متادون'!AL149</f>
        <v>0</v>
      </c>
      <c r="AS149" s="77">
        <f>'مصرف متادون'!AM149</f>
        <v>0</v>
      </c>
      <c r="AT149" s="77">
        <f>'مصرف متادون'!AN149</f>
        <v>0</v>
      </c>
    </row>
    <row r="150" spans="1:46" x14ac:dyDescent="0.3">
      <c r="A150" s="77" t="str">
        <f>"m"&amp;'مصرف متادون'!A150</f>
        <v>m0</v>
      </c>
      <c r="B150" s="77">
        <f>'مصرف متادون'!B150</f>
        <v>0</v>
      </c>
      <c r="C150" s="77">
        <f>'مصرف متادون'!C150</f>
        <v>0</v>
      </c>
      <c r="D150" s="77">
        <f>'مصرف متادون'!D150</f>
        <v>0</v>
      </c>
      <c r="E150" s="77">
        <f>'مصرف متادون'!E150</f>
        <v>0</v>
      </c>
      <c r="F150" s="77">
        <f>'مصرف متادون'!F150</f>
        <v>0</v>
      </c>
      <c r="G150" s="77">
        <f>'مصرف متادون'!G150</f>
        <v>0</v>
      </c>
      <c r="H150" s="77">
        <f>'بیماران متادون'!B150</f>
        <v>0</v>
      </c>
      <c r="I150" s="77">
        <f>'بیماران متادون'!C150</f>
        <v>0</v>
      </c>
      <c r="J150" s="77">
        <f>'بیماران متادون'!D150</f>
        <v>0</v>
      </c>
      <c r="K150" s="77">
        <f>'بیماران متادون'!F150</f>
        <v>0</v>
      </c>
      <c r="L150" s="77">
        <f>'بیماران متادون'!G150</f>
        <v>0</v>
      </c>
      <c r="M150" s="77">
        <f>'بیماران متادون'!H150</f>
        <v>0</v>
      </c>
      <c r="N150" s="77">
        <f>'بیماران متادون'!I150</f>
        <v>0</v>
      </c>
      <c r="O150" s="77">
        <f>'مصرف متادون'!I150</f>
        <v>0</v>
      </c>
      <c r="P150" s="77">
        <f>'مصرف متادون'!J150</f>
        <v>0</v>
      </c>
      <c r="Q150" s="77">
        <f>'مصرف متادون'!K150</f>
        <v>0</v>
      </c>
      <c r="R150" s="77">
        <f>'مصرف متادون'!L150</f>
        <v>0</v>
      </c>
      <c r="S150" s="77">
        <f>'مصرف متادون'!M150</f>
        <v>0</v>
      </c>
      <c r="T150" s="77">
        <f>'مصرف متادون'!N150</f>
        <v>0</v>
      </c>
      <c r="U150" s="77">
        <f>'مصرف متادون'!O150</f>
        <v>0</v>
      </c>
      <c r="V150" s="77">
        <f>'مصرف متادون'!P150</f>
        <v>0</v>
      </c>
      <c r="W150" s="77">
        <f>'مصرف متادون'!Q150</f>
        <v>0</v>
      </c>
      <c r="X150" s="77">
        <f>'مصرف متادون'!R150</f>
        <v>0</v>
      </c>
      <c r="Y150" s="77">
        <f>'مصرف متادون'!S150</f>
        <v>0</v>
      </c>
      <c r="Z150" s="77">
        <f>'مصرف متادون'!T150</f>
        <v>0</v>
      </c>
      <c r="AA150" s="77">
        <f>'مصرف متادون'!U150</f>
        <v>0</v>
      </c>
      <c r="AB150" s="77">
        <f>'مصرف متادون'!V150</f>
        <v>0</v>
      </c>
      <c r="AC150" s="77">
        <f>'مصرف متادون'!W150</f>
        <v>0</v>
      </c>
      <c r="AD150" s="77">
        <f>'مصرف متادون'!X150</f>
        <v>0</v>
      </c>
      <c r="AE150" s="77">
        <f>'مصرف متادون'!Y150</f>
        <v>0</v>
      </c>
      <c r="AF150" s="77">
        <f>'مصرف متادون'!Z150</f>
        <v>0</v>
      </c>
      <c r="AG150" s="77">
        <f>'مصرف متادون'!AA150</f>
        <v>0</v>
      </c>
      <c r="AH150" s="77">
        <f>'مصرف متادون'!AB150</f>
        <v>0</v>
      </c>
      <c r="AI150" s="77">
        <f>'مصرف متادون'!AC150</f>
        <v>0</v>
      </c>
      <c r="AJ150" s="77">
        <f>'مصرف متادون'!AD150</f>
        <v>0</v>
      </c>
      <c r="AK150" s="77">
        <f>'مصرف متادون'!AE150</f>
        <v>0</v>
      </c>
      <c r="AL150" s="77">
        <f>'مصرف متادون'!AF150</f>
        <v>0</v>
      </c>
      <c r="AM150" s="77">
        <f>'مصرف متادون'!AG150</f>
        <v>0</v>
      </c>
      <c r="AN150" s="77">
        <f>'مصرف متادون'!AH150</f>
        <v>0</v>
      </c>
      <c r="AO150" s="77">
        <f>'مصرف متادون'!AI150</f>
        <v>0</v>
      </c>
      <c r="AP150" s="77">
        <f>'مصرف متادون'!AJ150</f>
        <v>0</v>
      </c>
      <c r="AQ150" s="77">
        <f>'مصرف متادون'!AK150</f>
        <v>0</v>
      </c>
      <c r="AR150" s="77">
        <f>'مصرف متادون'!AL150</f>
        <v>0</v>
      </c>
      <c r="AS150" s="77">
        <f>'مصرف متادون'!AM150</f>
        <v>0</v>
      </c>
      <c r="AT150" s="77">
        <f>'مصرف متادون'!AN150</f>
        <v>0</v>
      </c>
    </row>
    <row r="151" spans="1:46" x14ac:dyDescent="0.3">
      <c r="A151" s="77" t="str">
        <f>"m"&amp;'مصرف متادون'!A151</f>
        <v>m0</v>
      </c>
      <c r="B151" s="77">
        <f>'مصرف متادون'!B151</f>
        <v>0</v>
      </c>
      <c r="C151" s="77">
        <f>'مصرف متادون'!C151</f>
        <v>0</v>
      </c>
      <c r="D151" s="77">
        <f>'مصرف متادون'!D151</f>
        <v>0</v>
      </c>
      <c r="E151" s="77">
        <f>'مصرف متادون'!E151</f>
        <v>0</v>
      </c>
      <c r="F151" s="77">
        <f>'مصرف متادون'!F151</f>
        <v>0</v>
      </c>
      <c r="G151" s="77">
        <f>'مصرف متادون'!G151</f>
        <v>0</v>
      </c>
      <c r="H151" s="77">
        <f>'بیماران متادون'!B151</f>
        <v>0</v>
      </c>
      <c r="I151" s="77">
        <f>'بیماران متادون'!C151</f>
        <v>0</v>
      </c>
      <c r="J151" s="77">
        <f>'بیماران متادون'!D151</f>
        <v>0</v>
      </c>
      <c r="K151" s="77">
        <f>'بیماران متادون'!F151</f>
        <v>0</v>
      </c>
      <c r="L151" s="77">
        <f>'بیماران متادون'!G151</f>
        <v>0</v>
      </c>
      <c r="M151" s="77">
        <f>'بیماران متادون'!H151</f>
        <v>0</v>
      </c>
      <c r="N151" s="77">
        <f>'بیماران متادون'!I151</f>
        <v>0</v>
      </c>
      <c r="O151" s="77">
        <f>'مصرف متادون'!I151</f>
        <v>0</v>
      </c>
      <c r="P151" s="77">
        <f>'مصرف متادون'!J151</f>
        <v>0</v>
      </c>
      <c r="Q151" s="77">
        <f>'مصرف متادون'!K151</f>
        <v>0</v>
      </c>
      <c r="R151" s="77">
        <f>'مصرف متادون'!L151</f>
        <v>0</v>
      </c>
      <c r="S151" s="77">
        <f>'مصرف متادون'!M151</f>
        <v>0</v>
      </c>
      <c r="T151" s="77">
        <f>'مصرف متادون'!N151</f>
        <v>0</v>
      </c>
      <c r="U151" s="77">
        <f>'مصرف متادون'!O151</f>
        <v>0</v>
      </c>
      <c r="V151" s="77">
        <f>'مصرف متادون'!P151</f>
        <v>0</v>
      </c>
      <c r="W151" s="77">
        <f>'مصرف متادون'!Q151</f>
        <v>0</v>
      </c>
      <c r="X151" s="77">
        <f>'مصرف متادون'!R151</f>
        <v>0</v>
      </c>
      <c r="Y151" s="77">
        <f>'مصرف متادون'!S151</f>
        <v>0</v>
      </c>
      <c r="Z151" s="77">
        <f>'مصرف متادون'!T151</f>
        <v>0</v>
      </c>
      <c r="AA151" s="77">
        <f>'مصرف متادون'!U151</f>
        <v>0</v>
      </c>
      <c r="AB151" s="77">
        <f>'مصرف متادون'!V151</f>
        <v>0</v>
      </c>
      <c r="AC151" s="77">
        <f>'مصرف متادون'!W151</f>
        <v>0</v>
      </c>
      <c r="AD151" s="77">
        <f>'مصرف متادون'!X151</f>
        <v>0</v>
      </c>
      <c r="AE151" s="77">
        <f>'مصرف متادون'!Y151</f>
        <v>0</v>
      </c>
      <c r="AF151" s="77">
        <f>'مصرف متادون'!Z151</f>
        <v>0</v>
      </c>
      <c r="AG151" s="77">
        <f>'مصرف متادون'!AA151</f>
        <v>0</v>
      </c>
      <c r="AH151" s="77">
        <f>'مصرف متادون'!AB151</f>
        <v>0</v>
      </c>
      <c r="AI151" s="77">
        <f>'مصرف متادون'!AC151</f>
        <v>0</v>
      </c>
      <c r="AJ151" s="77">
        <f>'مصرف متادون'!AD151</f>
        <v>0</v>
      </c>
      <c r="AK151" s="77">
        <f>'مصرف متادون'!AE151</f>
        <v>0</v>
      </c>
      <c r="AL151" s="77">
        <f>'مصرف متادون'!AF151</f>
        <v>0</v>
      </c>
      <c r="AM151" s="77">
        <f>'مصرف متادون'!AG151</f>
        <v>0</v>
      </c>
      <c r="AN151" s="77">
        <f>'مصرف متادون'!AH151</f>
        <v>0</v>
      </c>
      <c r="AO151" s="77">
        <f>'مصرف متادون'!AI151</f>
        <v>0</v>
      </c>
      <c r="AP151" s="77">
        <f>'مصرف متادون'!AJ151</f>
        <v>0</v>
      </c>
      <c r="AQ151" s="77">
        <f>'مصرف متادون'!AK151</f>
        <v>0</v>
      </c>
      <c r="AR151" s="77">
        <f>'مصرف متادون'!AL151</f>
        <v>0</v>
      </c>
      <c r="AS151" s="77">
        <f>'مصرف متادون'!AM151</f>
        <v>0</v>
      </c>
      <c r="AT151" s="77">
        <f>'مصرف متادون'!AN151</f>
        <v>0</v>
      </c>
    </row>
    <row r="152" spans="1:46" x14ac:dyDescent="0.3">
      <c r="A152" s="77" t="str">
        <f>"m"&amp;'مصرف متادون'!A152</f>
        <v>m0</v>
      </c>
      <c r="B152" s="77">
        <f>'مصرف متادون'!B152</f>
        <v>0</v>
      </c>
      <c r="C152" s="77">
        <f>'مصرف متادون'!C152</f>
        <v>0</v>
      </c>
      <c r="D152" s="77">
        <f>'مصرف متادون'!D152</f>
        <v>0</v>
      </c>
      <c r="E152" s="77">
        <f>'مصرف متادون'!E152</f>
        <v>0</v>
      </c>
      <c r="F152" s="77">
        <f>'مصرف متادون'!F152</f>
        <v>0</v>
      </c>
      <c r="G152" s="77">
        <f>'مصرف متادون'!G152</f>
        <v>0</v>
      </c>
      <c r="H152" s="77">
        <f>'بیماران متادون'!B152</f>
        <v>0</v>
      </c>
      <c r="I152" s="77">
        <f>'بیماران متادون'!C152</f>
        <v>0</v>
      </c>
      <c r="J152" s="77">
        <f>'بیماران متادون'!D152</f>
        <v>0</v>
      </c>
      <c r="K152" s="77">
        <f>'بیماران متادون'!F152</f>
        <v>0</v>
      </c>
      <c r="L152" s="77">
        <f>'بیماران متادون'!G152</f>
        <v>0</v>
      </c>
      <c r="M152" s="77">
        <f>'بیماران متادون'!H152</f>
        <v>0</v>
      </c>
      <c r="N152" s="77">
        <f>'بیماران متادون'!I152</f>
        <v>0</v>
      </c>
      <c r="O152" s="77">
        <f>'مصرف متادون'!I152</f>
        <v>0</v>
      </c>
      <c r="P152" s="77">
        <f>'مصرف متادون'!J152</f>
        <v>0</v>
      </c>
      <c r="Q152" s="77">
        <f>'مصرف متادون'!K152</f>
        <v>0</v>
      </c>
      <c r="R152" s="77">
        <f>'مصرف متادون'!L152</f>
        <v>0</v>
      </c>
      <c r="S152" s="77">
        <f>'مصرف متادون'!M152</f>
        <v>0</v>
      </c>
      <c r="T152" s="77">
        <f>'مصرف متادون'!N152</f>
        <v>0</v>
      </c>
      <c r="U152" s="77">
        <f>'مصرف متادون'!O152</f>
        <v>0</v>
      </c>
      <c r="V152" s="77">
        <f>'مصرف متادون'!P152</f>
        <v>0</v>
      </c>
      <c r="W152" s="77">
        <f>'مصرف متادون'!Q152</f>
        <v>0</v>
      </c>
      <c r="X152" s="77">
        <f>'مصرف متادون'!R152</f>
        <v>0</v>
      </c>
      <c r="Y152" s="77">
        <f>'مصرف متادون'!S152</f>
        <v>0</v>
      </c>
      <c r="Z152" s="77">
        <f>'مصرف متادون'!T152</f>
        <v>0</v>
      </c>
      <c r="AA152" s="77">
        <f>'مصرف متادون'!U152</f>
        <v>0</v>
      </c>
      <c r="AB152" s="77">
        <f>'مصرف متادون'!V152</f>
        <v>0</v>
      </c>
      <c r="AC152" s="77">
        <f>'مصرف متادون'!W152</f>
        <v>0</v>
      </c>
      <c r="AD152" s="77">
        <f>'مصرف متادون'!X152</f>
        <v>0</v>
      </c>
      <c r="AE152" s="77">
        <f>'مصرف متادون'!Y152</f>
        <v>0</v>
      </c>
      <c r="AF152" s="77">
        <f>'مصرف متادون'!Z152</f>
        <v>0</v>
      </c>
      <c r="AG152" s="77">
        <f>'مصرف متادون'!AA152</f>
        <v>0</v>
      </c>
      <c r="AH152" s="77">
        <f>'مصرف متادون'!AB152</f>
        <v>0</v>
      </c>
      <c r="AI152" s="77">
        <f>'مصرف متادون'!AC152</f>
        <v>0</v>
      </c>
      <c r="AJ152" s="77">
        <f>'مصرف متادون'!AD152</f>
        <v>0</v>
      </c>
      <c r="AK152" s="77">
        <f>'مصرف متادون'!AE152</f>
        <v>0</v>
      </c>
      <c r="AL152" s="77">
        <f>'مصرف متادون'!AF152</f>
        <v>0</v>
      </c>
      <c r="AM152" s="77">
        <f>'مصرف متادون'!AG152</f>
        <v>0</v>
      </c>
      <c r="AN152" s="77">
        <f>'مصرف متادون'!AH152</f>
        <v>0</v>
      </c>
      <c r="AO152" s="77">
        <f>'مصرف متادون'!AI152</f>
        <v>0</v>
      </c>
      <c r="AP152" s="77">
        <f>'مصرف متادون'!AJ152</f>
        <v>0</v>
      </c>
      <c r="AQ152" s="77">
        <f>'مصرف متادون'!AK152</f>
        <v>0</v>
      </c>
      <c r="AR152" s="77">
        <f>'مصرف متادون'!AL152</f>
        <v>0</v>
      </c>
      <c r="AS152" s="77">
        <f>'مصرف متادون'!AM152</f>
        <v>0</v>
      </c>
      <c r="AT152" s="77">
        <f>'مصرف متادون'!AN152</f>
        <v>0</v>
      </c>
    </row>
    <row r="153" spans="1:46" x14ac:dyDescent="0.3">
      <c r="A153" s="77" t="str">
        <f>"m"&amp;'مصرف متادون'!A153</f>
        <v>m0</v>
      </c>
      <c r="B153" s="77">
        <f>'مصرف متادون'!B153</f>
        <v>0</v>
      </c>
      <c r="C153" s="77">
        <f>'مصرف متادون'!C153</f>
        <v>0</v>
      </c>
      <c r="D153" s="77">
        <f>'مصرف متادون'!D153</f>
        <v>0</v>
      </c>
      <c r="E153" s="77">
        <f>'مصرف متادون'!E153</f>
        <v>0</v>
      </c>
      <c r="F153" s="77">
        <f>'مصرف متادون'!F153</f>
        <v>0</v>
      </c>
      <c r="G153" s="77">
        <f>'مصرف متادون'!G153</f>
        <v>0</v>
      </c>
      <c r="H153" s="77">
        <f>'بیماران متادون'!B153</f>
        <v>0</v>
      </c>
      <c r="I153" s="77">
        <f>'بیماران متادون'!C153</f>
        <v>0</v>
      </c>
      <c r="J153" s="77">
        <f>'بیماران متادون'!D153</f>
        <v>0</v>
      </c>
      <c r="K153" s="77">
        <f>'بیماران متادون'!F153</f>
        <v>0</v>
      </c>
      <c r="L153" s="77">
        <f>'بیماران متادون'!G153</f>
        <v>0</v>
      </c>
      <c r="M153" s="77">
        <f>'بیماران متادون'!H153</f>
        <v>0</v>
      </c>
      <c r="N153" s="77">
        <f>'بیماران متادون'!I153</f>
        <v>0</v>
      </c>
      <c r="O153" s="77">
        <f>'مصرف متادون'!I153</f>
        <v>0</v>
      </c>
      <c r="P153" s="77">
        <f>'مصرف متادون'!J153</f>
        <v>0</v>
      </c>
      <c r="Q153" s="77">
        <f>'مصرف متادون'!K153</f>
        <v>0</v>
      </c>
      <c r="R153" s="77">
        <f>'مصرف متادون'!L153</f>
        <v>0</v>
      </c>
      <c r="S153" s="77">
        <f>'مصرف متادون'!M153</f>
        <v>0</v>
      </c>
      <c r="T153" s="77">
        <f>'مصرف متادون'!N153</f>
        <v>0</v>
      </c>
      <c r="U153" s="77">
        <f>'مصرف متادون'!O153</f>
        <v>0</v>
      </c>
      <c r="V153" s="77">
        <f>'مصرف متادون'!P153</f>
        <v>0</v>
      </c>
      <c r="W153" s="77">
        <f>'مصرف متادون'!Q153</f>
        <v>0</v>
      </c>
      <c r="X153" s="77">
        <f>'مصرف متادون'!R153</f>
        <v>0</v>
      </c>
      <c r="Y153" s="77">
        <f>'مصرف متادون'!S153</f>
        <v>0</v>
      </c>
      <c r="Z153" s="77">
        <f>'مصرف متادون'!T153</f>
        <v>0</v>
      </c>
      <c r="AA153" s="77">
        <f>'مصرف متادون'!U153</f>
        <v>0</v>
      </c>
      <c r="AB153" s="77">
        <f>'مصرف متادون'!V153</f>
        <v>0</v>
      </c>
      <c r="AC153" s="77">
        <f>'مصرف متادون'!W153</f>
        <v>0</v>
      </c>
      <c r="AD153" s="77">
        <f>'مصرف متادون'!X153</f>
        <v>0</v>
      </c>
      <c r="AE153" s="77">
        <f>'مصرف متادون'!Y153</f>
        <v>0</v>
      </c>
      <c r="AF153" s="77">
        <f>'مصرف متادون'!Z153</f>
        <v>0</v>
      </c>
      <c r="AG153" s="77">
        <f>'مصرف متادون'!AA153</f>
        <v>0</v>
      </c>
      <c r="AH153" s="77">
        <f>'مصرف متادون'!AB153</f>
        <v>0</v>
      </c>
      <c r="AI153" s="77">
        <f>'مصرف متادون'!AC153</f>
        <v>0</v>
      </c>
      <c r="AJ153" s="77">
        <f>'مصرف متادون'!AD153</f>
        <v>0</v>
      </c>
      <c r="AK153" s="77">
        <f>'مصرف متادون'!AE153</f>
        <v>0</v>
      </c>
      <c r="AL153" s="77">
        <f>'مصرف متادون'!AF153</f>
        <v>0</v>
      </c>
      <c r="AM153" s="77">
        <f>'مصرف متادون'!AG153</f>
        <v>0</v>
      </c>
      <c r="AN153" s="77">
        <f>'مصرف متادون'!AH153</f>
        <v>0</v>
      </c>
      <c r="AO153" s="77">
        <f>'مصرف متادون'!AI153</f>
        <v>0</v>
      </c>
      <c r="AP153" s="77">
        <f>'مصرف متادون'!AJ153</f>
        <v>0</v>
      </c>
      <c r="AQ153" s="77">
        <f>'مصرف متادون'!AK153</f>
        <v>0</v>
      </c>
      <c r="AR153" s="77">
        <f>'مصرف متادون'!AL153</f>
        <v>0</v>
      </c>
      <c r="AS153" s="77">
        <f>'مصرف متادون'!AM153</f>
        <v>0</v>
      </c>
      <c r="AT153" s="77">
        <f>'مصرف متادون'!AN153</f>
        <v>0</v>
      </c>
    </row>
    <row r="154" spans="1:46" x14ac:dyDescent="0.3">
      <c r="A154" s="77" t="str">
        <f>"m"&amp;'مصرف متادون'!A154</f>
        <v>m0</v>
      </c>
      <c r="B154" s="77">
        <f>'مصرف متادون'!B154</f>
        <v>0</v>
      </c>
      <c r="C154" s="77">
        <f>'مصرف متادون'!C154</f>
        <v>0</v>
      </c>
      <c r="D154" s="77">
        <f>'مصرف متادون'!D154</f>
        <v>0</v>
      </c>
      <c r="E154" s="77">
        <f>'مصرف متادون'!E154</f>
        <v>0</v>
      </c>
      <c r="F154" s="77">
        <f>'مصرف متادون'!F154</f>
        <v>0</v>
      </c>
      <c r="G154" s="77">
        <f>'مصرف متادون'!G154</f>
        <v>0</v>
      </c>
      <c r="H154" s="77">
        <f>'بیماران متادون'!B154</f>
        <v>0</v>
      </c>
      <c r="I154" s="77">
        <f>'بیماران متادون'!C154</f>
        <v>0</v>
      </c>
      <c r="J154" s="77">
        <f>'بیماران متادون'!D154</f>
        <v>0</v>
      </c>
      <c r="K154" s="77">
        <f>'بیماران متادون'!F154</f>
        <v>0</v>
      </c>
      <c r="L154" s="77">
        <f>'بیماران متادون'!G154</f>
        <v>0</v>
      </c>
      <c r="M154" s="77">
        <f>'بیماران متادون'!H154</f>
        <v>0</v>
      </c>
      <c r="N154" s="77">
        <f>'بیماران متادون'!I154</f>
        <v>0</v>
      </c>
      <c r="O154" s="77">
        <f>'مصرف متادون'!I154</f>
        <v>0</v>
      </c>
      <c r="P154" s="77">
        <f>'مصرف متادون'!J154</f>
        <v>0</v>
      </c>
      <c r="Q154" s="77">
        <f>'مصرف متادون'!K154</f>
        <v>0</v>
      </c>
      <c r="R154" s="77">
        <f>'مصرف متادون'!L154</f>
        <v>0</v>
      </c>
      <c r="S154" s="77">
        <f>'مصرف متادون'!M154</f>
        <v>0</v>
      </c>
      <c r="T154" s="77">
        <f>'مصرف متادون'!N154</f>
        <v>0</v>
      </c>
      <c r="U154" s="77">
        <f>'مصرف متادون'!O154</f>
        <v>0</v>
      </c>
      <c r="V154" s="77">
        <f>'مصرف متادون'!P154</f>
        <v>0</v>
      </c>
      <c r="W154" s="77">
        <f>'مصرف متادون'!Q154</f>
        <v>0</v>
      </c>
      <c r="X154" s="77">
        <f>'مصرف متادون'!R154</f>
        <v>0</v>
      </c>
      <c r="Y154" s="77">
        <f>'مصرف متادون'!S154</f>
        <v>0</v>
      </c>
      <c r="Z154" s="77">
        <f>'مصرف متادون'!T154</f>
        <v>0</v>
      </c>
      <c r="AA154" s="77">
        <f>'مصرف متادون'!U154</f>
        <v>0</v>
      </c>
      <c r="AB154" s="77">
        <f>'مصرف متادون'!V154</f>
        <v>0</v>
      </c>
      <c r="AC154" s="77">
        <f>'مصرف متادون'!W154</f>
        <v>0</v>
      </c>
      <c r="AD154" s="77">
        <f>'مصرف متادون'!X154</f>
        <v>0</v>
      </c>
      <c r="AE154" s="77">
        <f>'مصرف متادون'!Y154</f>
        <v>0</v>
      </c>
      <c r="AF154" s="77">
        <f>'مصرف متادون'!Z154</f>
        <v>0</v>
      </c>
      <c r="AG154" s="77">
        <f>'مصرف متادون'!AA154</f>
        <v>0</v>
      </c>
      <c r="AH154" s="77">
        <f>'مصرف متادون'!AB154</f>
        <v>0</v>
      </c>
      <c r="AI154" s="77">
        <f>'مصرف متادون'!AC154</f>
        <v>0</v>
      </c>
      <c r="AJ154" s="77">
        <f>'مصرف متادون'!AD154</f>
        <v>0</v>
      </c>
      <c r="AK154" s="77">
        <f>'مصرف متادون'!AE154</f>
        <v>0</v>
      </c>
      <c r="AL154" s="77">
        <f>'مصرف متادون'!AF154</f>
        <v>0</v>
      </c>
      <c r="AM154" s="77">
        <f>'مصرف متادون'!AG154</f>
        <v>0</v>
      </c>
      <c r="AN154" s="77">
        <f>'مصرف متادون'!AH154</f>
        <v>0</v>
      </c>
      <c r="AO154" s="77">
        <f>'مصرف متادون'!AI154</f>
        <v>0</v>
      </c>
      <c r="AP154" s="77">
        <f>'مصرف متادون'!AJ154</f>
        <v>0</v>
      </c>
      <c r="AQ154" s="77">
        <f>'مصرف متادون'!AK154</f>
        <v>0</v>
      </c>
      <c r="AR154" s="77">
        <f>'مصرف متادون'!AL154</f>
        <v>0</v>
      </c>
      <c r="AS154" s="77">
        <f>'مصرف متادون'!AM154</f>
        <v>0</v>
      </c>
      <c r="AT154" s="77">
        <f>'مصرف متادون'!AN154</f>
        <v>0</v>
      </c>
    </row>
    <row r="155" spans="1:46" x14ac:dyDescent="0.3">
      <c r="A155" s="77" t="str">
        <f>"m"&amp;'مصرف متادون'!A155</f>
        <v>m0</v>
      </c>
      <c r="B155" s="77">
        <f>'مصرف متادون'!B155</f>
        <v>0</v>
      </c>
      <c r="C155" s="77">
        <f>'مصرف متادون'!C155</f>
        <v>0</v>
      </c>
      <c r="D155" s="77">
        <f>'مصرف متادون'!D155</f>
        <v>0</v>
      </c>
      <c r="E155" s="77">
        <f>'مصرف متادون'!E155</f>
        <v>0</v>
      </c>
      <c r="F155" s="77">
        <f>'مصرف متادون'!F155</f>
        <v>0</v>
      </c>
      <c r="G155" s="77">
        <f>'مصرف متادون'!G155</f>
        <v>0</v>
      </c>
      <c r="H155" s="77">
        <f>'بیماران متادون'!B155</f>
        <v>0</v>
      </c>
      <c r="I155" s="77">
        <f>'بیماران متادون'!C155</f>
        <v>0</v>
      </c>
      <c r="J155" s="77">
        <f>'بیماران متادون'!D155</f>
        <v>0</v>
      </c>
      <c r="K155" s="77">
        <f>'بیماران متادون'!F155</f>
        <v>0</v>
      </c>
      <c r="L155" s="77">
        <f>'بیماران متادون'!G155</f>
        <v>0</v>
      </c>
      <c r="M155" s="77">
        <f>'بیماران متادون'!H155</f>
        <v>0</v>
      </c>
      <c r="N155" s="77">
        <f>'بیماران متادون'!I155</f>
        <v>0</v>
      </c>
      <c r="O155" s="77">
        <f>'مصرف متادون'!I155</f>
        <v>0</v>
      </c>
      <c r="P155" s="77">
        <f>'مصرف متادون'!J155</f>
        <v>0</v>
      </c>
      <c r="Q155" s="77">
        <f>'مصرف متادون'!K155</f>
        <v>0</v>
      </c>
      <c r="R155" s="77">
        <f>'مصرف متادون'!L155</f>
        <v>0</v>
      </c>
      <c r="S155" s="77">
        <f>'مصرف متادون'!M155</f>
        <v>0</v>
      </c>
      <c r="T155" s="77">
        <f>'مصرف متادون'!N155</f>
        <v>0</v>
      </c>
      <c r="U155" s="77">
        <f>'مصرف متادون'!O155</f>
        <v>0</v>
      </c>
      <c r="V155" s="77">
        <f>'مصرف متادون'!P155</f>
        <v>0</v>
      </c>
      <c r="W155" s="77">
        <f>'مصرف متادون'!Q155</f>
        <v>0</v>
      </c>
      <c r="X155" s="77">
        <f>'مصرف متادون'!R155</f>
        <v>0</v>
      </c>
      <c r="Y155" s="77">
        <f>'مصرف متادون'!S155</f>
        <v>0</v>
      </c>
      <c r="Z155" s="77">
        <f>'مصرف متادون'!T155</f>
        <v>0</v>
      </c>
      <c r="AA155" s="77">
        <f>'مصرف متادون'!U155</f>
        <v>0</v>
      </c>
      <c r="AB155" s="77">
        <f>'مصرف متادون'!V155</f>
        <v>0</v>
      </c>
      <c r="AC155" s="77">
        <f>'مصرف متادون'!W155</f>
        <v>0</v>
      </c>
      <c r="AD155" s="77">
        <f>'مصرف متادون'!X155</f>
        <v>0</v>
      </c>
      <c r="AE155" s="77">
        <f>'مصرف متادون'!Y155</f>
        <v>0</v>
      </c>
      <c r="AF155" s="77">
        <f>'مصرف متادون'!Z155</f>
        <v>0</v>
      </c>
      <c r="AG155" s="77">
        <f>'مصرف متادون'!AA155</f>
        <v>0</v>
      </c>
      <c r="AH155" s="77">
        <f>'مصرف متادون'!AB155</f>
        <v>0</v>
      </c>
      <c r="AI155" s="77">
        <f>'مصرف متادون'!AC155</f>
        <v>0</v>
      </c>
      <c r="AJ155" s="77">
        <f>'مصرف متادون'!AD155</f>
        <v>0</v>
      </c>
      <c r="AK155" s="77">
        <f>'مصرف متادون'!AE155</f>
        <v>0</v>
      </c>
      <c r="AL155" s="77">
        <f>'مصرف متادون'!AF155</f>
        <v>0</v>
      </c>
      <c r="AM155" s="77">
        <f>'مصرف متادون'!AG155</f>
        <v>0</v>
      </c>
      <c r="AN155" s="77">
        <f>'مصرف متادون'!AH155</f>
        <v>0</v>
      </c>
      <c r="AO155" s="77">
        <f>'مصرف متادون'!AI155</f>
        <v>0</v>
      </c>
      <c r="AP155" s="77">
        <f>'مصرف متادون'!AJ155</f>
        <v>0</v>
      </c>
      <c r="AQ155" s="77">
        <f>'مصرف متادون'!AK155</f>
        <v>0</v>
      </c>
      <c r="AR155" s="77">
        <f>'مصرف متادون'!AL155</f>
        <v>0</v>
      </c>
      <c r="AS155" s="77">
        <f>'مصرف متادون'!AM155</f>
        <v>0</v>
      </c>
      <c r="AT155" s="77">
        <f>'مصرف متادون'!AN155</f>
        <v>0</v>
      </c>
    </row>
    <row r="156" spans="1:46" x14ac:dyDescent="0.3">
      <c r="A156" s="77" t="str">
        <f>"m"&amp;'مصرف متادون'!A156</f>
        <v>m0</v>
      </c>
      <c r="B156" s="77">
        <f>'مصرف متادون'!B156</f>
        <v>0</v>
      </c>
      <c r="C156" s="77">
        <f>'مصرف متادون'!C156</f>
        <v>0</v>
      </c>
      <c r="D156" s="77">
        <f>'مصرف متادون'!D156</f>
        <v>0</v>
      </c>
      <c r="E156" s="77">
        <f>'مصرف متادون'!E156</f>
        <v>0</v>
      </c>
      <c r="F156" s="77">
        <f>'مصرف متادون'!F156</f>
        <v>0</v>
      </c>
      <c r="G156" s="77">
        <f>'مصرف متادون'!G156</f>
        <v>0</v>
      </c>
      <c r="H156" s="77">
        <f>'بیماران متادون'!B156</f>
        <v>0</v>
      </c>
      <c r="I156" s="77">
        <f>'بیماران متادون'!C156</f>
        <v>0</v>
      </c>
      <c r="J156" s="77">
        <f>'بیماران متادون'!D156</f>
        <v>0</v>
      </c>
      <c r="K156" s="77">
        <f>'بیماران متادون'!F156</f>
        <v>0</v>
      </c>
      <c r="L156" s="77">
        <f>'بیماران متادون'!G156</f>
        <v>0</v>
      </c>
      <c r="M156" s="77">
        <f>'بیماران متادون'!H156</f>
        <v>0</v>
      </c>
      <c r="N156" s="77">
        <f>'بیماران متادون'!I156</f>
        <v>0</v>
      </c>
      <c r="O156" s="77">
        <f>'مصرف متادون'!I156</f>
        <v>0</v>
      </c>
      <c r="P156" s="77">
        <f>'مصرف متادون'!J156</f>
        <v>0</v>
      </c>
      <c r="Q156" s="77">
        <f>'مصرف متادون'!K156</f>
        <v>0</v>
      </c>
      <c r="R156" s="77">
        <f>'مصرف متادون'!L156</f>
        <v>0</v>
      </c>
      <c r="S156" s="77">
        <f>'مصرف متادون'!M156</f>
        <v>0</v>
      </c>
      <c r="T156" s="77">
        <f>'مصرف متادون'!N156</f>
        <v>0</v>
      </c>
      <c r="U156" s="77">
        <f>'مصرف متادون'!O156</f>
        <v>0</v>
      </c>
      <c r="V156" s="77">
        <f>'مصرف متادون'!P156</f>
        <v>0</v>
      </c>
      <c r="W156" s="77">
        <f>'مصرف متادون'!Q156</f>
        <v>0</v>
      </c>
      <c r="X156" s="77">
        <f>'مصرف متادون'!R156</f>
        <v>0</v>
      </c>
      <c r="Y156" s="77">
        <f>'مصرف متادون'!S156</f>
        <v>0</v>
      </c>
      <c r="Z156" s="77">
        <f>'مصرف متادون'!T156</f>
        <v>0</v>
      </c>
      <c r="AA156" s="77">
        <f>'مصرف متادون'!U156</f>
        <v>0</v>
      </c>
      <c r="AB156" s="77">
        <f>'مصرف متادون'!V156</f>
        <v>0</v>
      </c>
      <c r="AC156" s="77">
        <f>'مصرف متادون'!W156</f>
        <v>0</v>
      </c>
      <c r="AD156" s="77">
        <f>'مصرف متادون'!X156</f>
        <v>0</v>
      </c>
      <c r="AE156" s="77">
        <f>'مصرف متادون'!Y156</f>
        <v>0</v>
      </c>
      <c r="AF156" s="77">
        <f>'مصرف متادون'!Z156</f>
        <v>0</v>
      </c>
      <c r="AG156" s="77">
        <f>'مصرف متادون'!AA156</f>
        <v>0</v>
      </c>
      <c r="AH156" s="77">
        <f>'مصرف متادون'!AB156</f>
        <v>0</v>
      </c>
      <c r="AI156" s="77">
        <f>'مصرف متادون'!AC156</f>
        <v>0</v>
      </c>
      <c r="AJ156" s="77">
        <f>'مصرف متادون'!AD156</f>
        <v>0</v>
      </c>
      <c r="AK156" s="77">
        <f>'مصرف متادون'!AE156</f>
        <v>0</v>
      </c>
      <c r="AL156" s="77">
        <f>'مصرف متادون'!AF156</f>
        <v>0</v>
      </c>
      <c r="AM156" s="77">
        <f>'مصرف متادون'!AG156</f>
        <v>0</v>
      </c>
      <c r="AN156" s="77">
        <f>'مصرف متادون'!AH156</f>
        <v>0</v>
      </c>
      <c r="AO156" s="77">
        <f>'مصرف متادون'!AI156</f>
        <v>0</v>
      </c>
      <c r="AP156" s="77">
        <f>'مصرف متادون'!AJ156</f>
        <v>0</v>
      </c>
      <c r="AQ156" s="77">
        <f>'مصرف متادون'!AK156</f>
        <v>0</v>
      </c>
      <c r="AR156" s="77">
        <f>'مصرف متادون'!AL156</f>
        <v>0</v>
      </c>
      <c r="AS156" s="77">
        <f>'مصرف متادون'!AM156</f>
        <v>0</v>
      </c>
      <c r="AT156" s="77">
        <f>'مصرف متادون'!AN156</f>
        <v>0</v>
      </c>
    </row>
    <row r="157" spans="1:46" x14ac:dyDescent="0.3">
      <c r="A157" s="77" t="str">
        <f>"m"&amp;'مصرف متادون'!A157</f>
        <v>m0</v>
      </c>
      <c r="B157" s="77">
        <f>'مصرف متادون'!B157</f>
        <v>0</v>
      </c>
      <c r="C157" s="77">
        <f>'مصرف متادون'!C157</f>
        <v>0</v>
      </c>
      <c r="D157" s="77">
        <f>'مصرف متادون'!D157</f>
        <v>0</v>
      </c>
      <c r="E157" s="77">
        <f>'مصرف متادون'!E157</f>
        <v>0</v>
      </c>
      <c r="F157" s="77">
        <f>'مصرف متادون'!F157</f>
        <v>0</v>
      </c>
      <c r="G157" s="77">
        <f>'مصرف متادون'!G157</f>
        <v>0</v>
      </c>
      <c r="H157" s="77">
        <f>'بیماران متادون'!B157</f>
        <v>0</v>
      </c>
      <c r="I157" s="77">
        <f>'بیماران متادون'!C157</f>
        <v>0</v>
      </c>
      <c r="J157" s="77">
        <f>'بیماران متادون'!D157</f>
        <v>0</v>
      </c>
      <c r="K157" s="77">
        <f>'بیماران متادون'!F157</f>
        <v>0</v>
      </c>
      <c r="L157" s="77">
        <f>'بیماران متادون'!G157</f>
        <v>0</v>
      </c>
      <c r="M157" s="77">
        <f>'بیماران متادون'!H157</f>
        <v>0</v>
      </c>
      <c r="N157" s="77">
        <f>'بیماران متادون'!I157</f>
        <v>0</v>
      </c>
      <c r="O157" s="77">
        <f>'مصرف متادون'!I157</f>
        <v>0</v>
      </c>
      <c r="P157" s="77">
        <f>'مصرف متادون'!J157</f>
        <v>0</v>
      </c>
      <c r="Q157" s="77">
        <f>'مصرف متادون'!K157</f>
        <v>0</v>
      </c>
      <c r="R157" s="77">
        <f>'مصرف متادون'!L157</f>
        <v>0</v>
      </c>
      <c r="S157" s="77">
        <f>'مصرف متادون'!M157</f>
        <v>0</v>
      </c>
      <c r="T157" s="77">
        <f>'مصرف متادون'!N157</f>
        <v>0</v>
      </c>
      <c r="U157" s="77">
        <f>'مصرف متادون'!O157</f>
        <v>0</v>
      </c>
      <c r="V157" s="77">
        <f>'مصرف متادون'!P157</f>
        <v>0</v>
      </c>
      <c r="W157" s="77">
        <f>'مصرف متادون'!Q157</f>
        <v>0</v>
      </c>
      <c r="X157" s="77">
        <f>'مصرف متادون'!R157</f>
        <v>0</v>
      </c>
      <c r="Y157" s="77">
        <f>'مصرف متادون'!S157</f>
        <v>0</v>
      </c>
      <c r="Z157" s="77">
        <f>'مصرف متادون'!T157</f>
        <v>0</v>
      </c>
      <c r="AA157" s="77">
        <f>'مصرف متادون'!U157</f>
        <v>0</v>
      </c>
      <c r="AB157" s="77">
        <f>'مصرف متادون'!V157</f>
        <v>0</v>
      </c>
      <c r="AC157" s="77">
        <f>'مصرف متادون'!W157</f>
        <v>0</v>
      </c>
      <c r="AD157" s="77">
        <f>'مصرف متادون'!X157</f>
        <v>0</v>
      </c>
      <c r="AE157" s="77">
        <f>'مصرف متادون'!Y157</f>
        <v>0</v>
      </c>
      <c r="AF157" s="77">
        <f>'مصرف متادون'!Z157</f>
        <v>0</v>
      </c>
      <c r="AG157" s="77">
        <f>'مصرف متادون'!AA157</f>
        <v>0</v>
      </c>
      <c r="AH157" s="77">
        <f>'مصرف متادون'!AB157</f>
        <v>0</v>
      </c>
      <c r="AI157" s="77">
        <f>'مصرف متادون'!AC157</f>
        <v>0</v>
      </c>
      <c r="AJ157" s="77">
        <f>'مصرف متادون'!AD157</f>
        <v>0</v>
      </c>
      <c r="AK157" s="77">
        <f>'مصرف متادون'!AE157</f>
        <v>0</v>
      </c>
      <c r="AL157" s="77">
        <f>'مصرف متادون'!AF157</f>
        <v>0</v>
      </c>
      <c r="AM157" s="77">
        <f>'مصرف متادون'!AG157</f>
        <v>0</v>
      </c>
      <c r="AN157" s="77">
        <f>'مصرف متادون'!AH157</f>
        <v>0</v>
      </c>
      <c r="AO157" s="77">
        <f>'مصرف متادون'!AI157</f>
        <v>0</v>
      </c>
      <c r="AP157" s="77">
        <f>'مصرف متادون'!AJ157</f>
        <v>0</v>
      </c>
      <c r="AQ157" s="77">
        <f>'مصرف متادون'!AK157</f>
        <v>0</v>
      </c>
      <c r="AR157" s="77">
        <f>'مصرف متادون'!AL157</f>
        <v>0</v>
      </c>
      <c r="AS157" s="77">
        <f>'مصرف متادون'!AM157</f>
        <v>0</v>
      </c>
      <c r="AT157" s="77">
        <f>'مصرف متادون'!AN157</f>
        <v>0</v>
      </c>
    </row>
    <row r="158" spans="1:46" x14ac:dyDescent="0.3">
      <c r="A158" s="77" t="str">
        <f>"m"&amp;'مصرف متادون'!A158</f>
        <v>m0</v>
      </c>
      <c r="B158" s="77">
        <f>'مصرف متادون'!B158</f>
        <v>0</v>
      </c>
      <c r="C158" s="77">
        <f>'مصرف متادون'!C158</f>
        <v>0</v>
      </c>
      <c r="D158" s="77">
        <f>'مصرف متادون'!D158</f>
        <v>0</v>
      </c>
      <c r="E158" s="77">
        <f>'مصرف متادون'!E158</f>
        <v>0</v>
      </c>
      <c r="F158" s="77">
        <f>'مصرف متادون'!F158</f>
        <v>0</v>
      </c>
      <c r="G158" s="77">
        <f>'مصرف متادون'!G158</f>
        <v>0</v>
      </c>
      <c r="H158" s="77">
        <f>'بیماران متادون'!B158</f>
        <v>0</v>
      </c>
      <c r="I158" s="77">
        <f>'بیماران متادون'!C158</f>
        <v>0</v>
      </c>
      <c r="J158" s="77">
        <f>'بیماران متادون'!D158</f>
        <v>0</v>
      </c>
      <c r="K158" s="77">
        <f>'بیماران متادون'!F158</f>
        <v>0</v>
      </c>
      <c r="L158" s="77">
        <f>'بیماران متادون'!G158</f>
        <v>0</v>
      </c>
      <c r="M158" s="77">
        <f>'بیماران متادون'!H158</f>
        <v>0</v>
      </c>
      <c r="N158" s="77">
        <f>'بیماران متادون'!I158</f>
        <v>0</v>
      </c>
      <c r="O158" s="77">
        <f>'مصرف متادون'!I158</f>
        <v>0</v>
      </c>
      <c r="P158" s="77">
        <f>'مصرف متادون'!J158</f>
        <v>0</v>
      </c>
      <c r="Q158" s="77">
        <f>'مصرف متادون'!K158</f>
        <v>0</v>
      </c>
      <c r="R158" s="77">
        <f>'مصرف متادون'!L158</f>
        <v>0</v>
      </c>
      <c r="S158" s="77">
        <f>'مصرف متادون'!M158</f>
        <v>0</v>
      </c>
      <c r="T158" s="77">
        <f>'مصرف متادون'!N158</f>
        <v>0</v>
      </c>
      <c r="U158" s="77">
        <f>'مصرف متادون'!O158</f>
        <v>0</v>
      </c>
      <c r="V158" s="77">
        <f>'مصرف متادون'!P158</f>
        <v>0</v>
      </c>
      <c r="W158" s="77">
        <f>'مصرف متادون'!Q158</f>
        <v>0</v>
      </c>
      <c r="X158" s="77">
        <f>'مصرف متادون'!R158</f>
        <v>0</v>
      </c>
      <c r="Y158" s="77">
        <f>'مصرف متادون'!S158</f>
        <v>0</v>
      </c>
      <c r="Z158" s="77">
        <f>'مصرف متادون'!T158</f>
        <v>0</v>
      </c>
      <c r="AA158" s="77">
        <f>'مصرف متادون'!U158</f>
        <v>0</v>
      </c>
      <c r="AB158" s="77">
        <f>'مصرف متادون'!V158</f>
        <v>0</v>
      </c>
      <c r="AC158" s="77">
        <f>'مصرف متادون'!W158</f>
        <v>0</v>
      </c>
      <c r="AD158" s="77">
        <f>'مصرف متادون'!X158</f>
        <v>0</v>
      </c>
      <c r="AE158" s="77">
        <f>'مصرف متادون'!Y158</f>
        <v>0</v>
      </c>
      <c r="AF158" s="77">
        <f>'مصرف متادون'!Z158</f>
        <v>0</v>
      </c>
      <c r="AG158" s="77">
        <f>'مصرف متادون'!AA158</f>
        <v>0</v>
      </c>
      <c r="AH158" s="77">
        <f>'مصرف متادون'!AB158</f>
        <v>0</v>
      </c>
      <c r="AI158" s="77">
        <f>'مصرف متادون'!AC158</f>
        <v>0</v>
      </c>
      <c r="AJ158" s="77">
        <f>'مصرف متادون'!AD158</f>
        <v>0</v>
      </c>
      <c r="AK158" s="77">
        <f>'مصرف متادون'!AE158</f>
        <v>0</v>
      </c>
      <c r="AL158" s="77">
        <f>'مصرف متادون'!AF158</f>
        <v>0</v>
      </c>
      <c r="AM158" s="77">
        <f>'مصرف متادون'!AG158</f>
        <v>0</v>
      </c>
      <c r="AN158" s="77">
        <f>'مصرف متادون'!AH158</f>
        <v>0</v>
      </c>
      <c r="AO158" s="77">
        <f>'مصرف متادون'!AI158</f>
        <v>0</v>
      </c>
      <c r="AP158" s="77">
        <f>'مصرف متادون'!AJ158</f>
        <v>0</v>
      </c>
      <c r="AQ158" s="77">
        <f>'مصرف متادون'!AK158</f>
        <v>0</v>
      </c>
      <c r="AR158" s="77">
        <f>'مصرف متادون'!AL158</f>
        <v>0</v>
      </c>
      <c r="AS158" s="77">
        <f>'مصرف متادون'!AM158</f>
        <v>0</v>
      </c>
      <c r="AT158" s="77">
        <f>'مصرف متادون'!AN158</f>
        <v>0</v>
      </c>
    </row>
    <row r="159" spans="1:46" x14ac:dyDescent="0.3">
      <c r="A159" s="77" t="str">
        <f>"m"&amp;'مصرف متادون'!A159</f>
        <v>m0</v>
      </c>
      <c r="B159" s="77">
        <f>'مصرف متادون'!B159</f>
        <v>0</v>
      </c>
      <c r="C159" s="77">
        <f>'مصرف متادون'!C159</f>
        <v>0</v>
      </c>
      <c r="D159" s="77">
        <f>'مصرف متادون'!D159</f>
        <v>0</v>
      </c>
      <c r="E159" s="77">
        <f>'مصرف متادون'!E159</f>
        <v>0</v>
      </c>
      <c r="F159" s="77">
        <f>'مصرف متادون'!F159</f>
        <v>0</v>
      </c>
      <c r="G159" s="77">
        <f>'مصرف متادون'!G159</f>
        <v>0</v>
      </c>
      <c r="H159" s="77">
        <f>'بیماران متادون'!B159</f>
        <v>0</v>
      </c>
      <c r="I159" s="77">
        <f>'بیماران متادون'!C159</f>
        <v>0</v>
      </c>
      <c r="J159" s="77">
        <f>'بیماران متادون'!D159</f>
        <v>0</v>
      </c>
      <c r="K159" s="77">
        <f>'بیماران متادون'!F159</f>
        <v>0</v>
      </c>
      <c r="L159" s="77">
        <f>'بیماران متادون'!G159</f>
        <v>0</v>
      </c>
      <c r="M159" s="77">
        <f>'بیماران متادون'!H159</f>
        <v>0</v>
      </c>
      <c r="N159" s="77">
        <f>'بیماران متادون'!I159</f>
        <v>0</v>
      </c>
      <c r="O159" s="77">
        <f>'مصرف متادون'!I159</f>
        <v>0</v>
      </c>
      <c r="P159" s="77">
        <f>'مصرف متادون'!J159</f>
        <v>0</v>
      </c>
      <c r="Q159" s="77">
        <f>'مصرف متادون'!K159</f>
        <v>0</v>
      </c>
      <c r="R159" s="77">
        <f>'مصرف متادون'!L159</f>
        <v>0</v>
      </c>
      <c r="S159" s="77">
        <f>'مصرف متادون'!M159</f>
        <v>0</v>
      </c>
      <c r="T159" s="77">
        <f>'مصرف متادون'!N159</f>
        <v>0</v>
      </c>
      <c r="U159" s="77">
        <f>'مصرف متادون'!O159</f>
        <v>0</v>
      </c>
      <c r="V159" s="77">
        <f>'مصرف متادون'!P159</f>
        <v>0</v>
      </c>
      <c r="W159" s="77">
        <f>'مصرف متادون'!Q159</f>
        <v>0</v>
      </c>
      <c r="X159" s="77">
        <f>'مصرف متادون'!R159</f>
        <v>0</v>
      </c>
      <c r="Y159" s="77">
        <f>'مصرف متادون'!S159</f>
        <v>0</v>
      </c>
      <c r="Z159" s="77">
        <f>'مصرف متادون'!T159</f>
        <v>0</v>
      </c>
      <c r="AA159" s="77">
        <f>'مصرف متادون'!U159</f>
        <v>0</v>
      </c>
      <c r="AB159" s="77">
        <f>'مصرف متادون'!V159</f>
        <v>0</v>
      </c>
      <c r="AC159" s="77">
        <f>'مصرف متادون'!W159</f>
        <v>0</v>
      </c>
      <c r="AD159" s="77">
        <f>'مصرف متادون'!X159</f>
        <v>0</v>
      </c>
      <c r="AE159" s="77">
        <f>'مصرف متادون'!Y159</f>
        <v>0</v>
      </c>
      <c r="AF159" s="77">
        <f>'مصرف متادون'!Z159</f>
        <v>0</v>
      </c>
      <c r="AG159" s="77">
        <f>'مصرف متادون'!AA159</f>
        <v>0</v>
      </c>
      <c r="AH159" s="77">
        <f>'مصرف متادون'!AB159</f>
        <v>0</v>
      </c>
      <c r="AI159" s="77">
        <f>'مصرف متادون'!AC159</f>
        <v>0</v>
      </c>
      <c r="AJ159" s="77">
        <f>'مصرف متادون'!AD159</f>
        <v>0</v>
      </c>
      <c r="AK159" s="77">
        <f>'مصرف متادون'!AE159</f>
        <v>0</v>
      </c>
      <c r="AL159" s="77">
        <f>'مصرف متادون'!AF159</f>
        <v>0</v>
      </c>
      <c r="AM159" s="77">
        <f>'مصرف متادون'!AG159</f>
        <v>0</v>
      </c>
      <c r="AN159" s="77">
        <f>'مصرف متادون'!AH159</f>
        <v>0</v>
      </c>
      <c r="AO159" s="77">
        <f>'مصرف متادون'!AI159</f>
        <v>0</v>
      </c>
      <c r="AP159" s="77">
        <f>'مصرف متادون'!AJ159</f>
        <v>0</v>
      </c>
      <c r="AQ159" s="77">
        <f>'مصرف متادون'!AK159</f>
        <v>0</v>
      </c>
      <c r="AR159" s="77">
        <f>'مصرف متادون'!AL159</f>
        <v>0</v>
      </c>
      <c r="AS159" s="77">
        <f>'مصرف متادون'!AM159</f>
        <v>0</v>
      </c>
      <c r="AT159" s="77">
        <f>'مصرف متادون'!AN159</f>
        <v>0</v>
      </c>
    </row>
    <row r="160" spans="1:46" x14ac:dyDescent="0.3">
      <c r="A160" s="77" t="str">
        <f>"m"&amp;'مصرف متادون'!A160</f>
        <v>m0</v>
      </c>
      <c r="B160" s="77">
        <f>'مصرف متادون'!B160</f>
        <v>0</v>
      </c>
      <c r="C160" s="77">
        <f>'مصرف متادون'!C160</f>
        <v>0</v>
      </c>
      <c r="D160" s="77">
        <f>'مصرف متادون'!D160</f>
        <v>0</v>
      </c>
      <c r="E160" s="77">
        <f>'مصرف متادون'!E160</f>
        <v>0</v>
      </c>
      <c r="F160" s="77">
        <f>'مصرف متادون'!F160</f>
        <v>0</v>
      </c>
      <c r="G160" s="77">
        <f>'مصرف متادون'!G160</f>
        <v>0</v>
      </c>
      <c r="H160" s="77">
        <f>'بیماران متادون'!B160</f>
        <v>0</v>
      </c>
      <c r="I160" s="77">
        <f>'بیماران متادون'!C160</f>
        <v>0</v>
      </c>
      <c r="J160" s="77">
        <f>'بیماران متادون'!D160</f>
        <v>0</v>
      </c>
      <c r="K160" s="77">
        <f>'بیماران متادون'!F160</f>
        <v>0</v>
      </c>
      <c r="L160" s="77">
        <f>'بیماران متادون'!G160</f>
        <v>0</v>
      </c>
      <c r="M160" s="77">
        <f>'بیماران متادون'!H160</f>
        <v>0</v>
      </c>
      <c r="N160" s="77">
        <f>'بیماران متادون'!I160</f>
        <v>0</v>
      </c>
      <c r="O160" s="77">
        <f>'مصرف متادون'!I160</f>
        <v>0</v>
      </c>
      <c r="P160" s="77">
        <f>'مصرف متادون'!J160</f>
        <v>0</v>
      </c>
      <c r="Q160" s="77">
        <f>'مصرف متادون'!K160</f>
        <v>0</v>
      </c>
      <c r="R160" s="77">
        <f>'مصرف متادون'!L160</f>
        <v>0</v>
      </c>
      <c r="S160" s="77">
        <f>'مصرف متادون'!M160</f>
        <v>0</v>
      </c>
      <c r="T160" s="77">
        <f>'مصرف متادون'!N160</f>
        <v>0</v>
      </c>
      <c r="U160" s="77">
        <f>'مصرف متادون'!O160</f>
        <v>0</v>
      </c>
      <c r="V160" s="77">
        <f>'مصرف متادون'!P160</f>
        <v>0</v>
      </c>
      <c r="W160" s="77">
        <f>'مصرف متادون'!Q160</f>
        <v>0</v>
      </c>
      <c r="X160" s="77">
        <f>'مصرف متادون'!R160</f>
        <v>0</v>
      </c>
      <c r="Y160" s="77">
        <f>'مصرف متادون'!S160</f>
        <v>0</v>
      </c>
      <c r="Z160" s="77">
        <f>'مصرف متادون'!T160</f>
        <v>0</v>
      </c>
      <c r="AA160" s="77">
        <f>'مصرف متادون'!U160</f>
        <v>0</v>
      </c>
      <c r="AB160" s="77">
        <f>'مصرف متادون'!V160</f>
        <v>0</v>
      </c>
      <c r="AC160" s="77">
        <f>'مصرف متادون'!W160</f>
        <v>0</v>
      </c>
      <c r="AD160" s="77">
        <f>'مصرف متادون'!X160</f>
        <v>0</v>
      </c>
      <c r="AE160" s="77">
        <f>'مصرف متادون'!Y160</f>
        <v>0</v>
      </c>
      <c r="AF160" s="77">
        <f>'مصرف متادون'!Z160</f>
        <v>0</v>
      </c>
      <c r="AG160" s="77">
        <f>'مصرف متادون'!AA160</f>
        <v>0</v>
      </c>
      <c r="AH160" s="77">
        <f>'مصرف متادون'!AB160</f>
        <v>0</v>
      </c>
      <c r="AI160" s="77">
        <f>'مصرف متادون'!AC160</f>
        <v>0</v>
      </c>
      <c r="AJ160" s="77">
        <f>'مصرف متادون'!AD160</f>
        <v>0</v>
      </c>
      <c r="AK160" s="77">
        <f>'مصرف متادون'!AE160</f>
        <v>0</v>
      </c>
      <c r="AL160" s="77">
        <f>'مصرف متادون'!AF160</f>
        <v>0</v>
      </c>
      <c r="AM160" s="77">
        <f>'مصرف متادون'!AG160</f>
        <v>0</v>
      </c>
      <c r="AN160" s="77">
        <f>'مصرف متادون'!AH160</f>
        <v>0</v>
      </c>
      <c r="AO160" s="77">
        <f>'مصرف متادون'!AI160</f>
        <v>0</v>
      </c>
      <c r="AP160" s="77">
        <f>'مصرف متادون'!AJ160</f>
        <v>0</v>
      </c>
      <c r="AQ160" s="77">
        <f>'مصرف متادون'!AK160</f>
        <v>0</v>
      </c>
      <c r="AR160" s="77">
        <f>'مصرف متادون'!AL160</f>
        <v>0</v>
      </c>
      <c r="AS160" s="77">
        <f>'مصرف متادون'!AM160</f>
        <v>0</v>
      </c>
      <c r="AT160" s="77">
        <f>'مصرف متادون'!AN160</f>
        <v>0</v>
      </c>
    </row>
    <row r="161" spans="1:46" x14ac:dyDescent="0.3">
      <c r="A161" s="77" t="str">
        <f>"m"&amp;'مصرف متادون'!A161</f>
        <v>m0</v>
      </c>
      <c r="B161" s="77">
        <f>'مصرف متادون'!B161</f>
        <v>0</v>
      </c>
      <c r="C161" s="77">
        <f>'مصرف متادون'!C161</f>
        <v>0</v>
      </c>
      <c r="D161" s="77">
        <f>'مصرف متادون'!D161</f>
        <v>0</v>
      </c>
      <c r="E161" s="77">
        <f>'مصرف متادون'!E161</f>
        <v>0</v>
      </c>
      <c r="F161" s="77">
        <f>'مصرف متادون'!F161</f>
        <v>0</v>
      </c>
      <c r="G161" s="77">
        <f>'مصرف متادون'!G161</f>
        <v>0</v>
      </c>
      <c r="H161" s="77">
        <f>'بیماران متادون'!B161</f>
        <v>0</v>
      </c>
      <c r="I161" s="77">
        <f>'بیماران متادون'!C161</f>
        <v>0</v>
      </c>
      <c r="J161" s="77">
        <f>'بیماران متادون'!D161</f>
        <v>0</v>
      </c>
      <c r="K161" s="77">
        <f>'بیماران متادون'!F161</f>
        <v>0</v>
      </c>
      <c r="L161" s="77">
        <f>'بیماران متادون'!G161</f>
        <v>0</v>
      </c>
      <c r="M161" s="77">
        <f>'بیماران متادون'!H161</f>
        <v>0</v>
      </c>
      <c r="N161" s="77">
        <f>'بیماران متادون'!I161</f>
        <v>0</v>
      </c>
      <c r="O161" s="77">
        <f>'مصرف متادون'!I161</f>
        <v>0</v>
      </c>
      <c r="P161" s="77">
        <f>'مصرف متادون'!J161</f>
        <v>0</v>
      </c>
      <c r="Q161" s="77">
        <f>'مصرف متادون'!K161</f>
        <v>0</v>
      </c>
      <c r="R161" s="77">
        <f>'مصرف متادون'!L161</f>
        <v>0</v>
      </c>
      <c r="S161" s="77">
        <f>'مصرف متادون'!M161</f>
        <v>0</v>
      </c>
      <c r="T161" s="77">
        <f>'مصرف متادون'!N161</f>
        <v>0</v>
      </c>
      <c r="U161" s="77">
        <f>'مصرف متادون'!O161</f>
        <v>0</v>
      </c>
      <c r="V161" s="77">
        <f>'مصرف متادون'!P161</f>
        <v>0</v>
      </c>
      <c r="W161" s="77">
        <f>'مصرف متادون'!Q161</f>
        <v>0</v>
      </c>
      <c r="X161" s="77">
        <f>'مصرف متادون'!R161</f>
        <v>0</v>
      </c>
      <c r="Y161" s="77">
        <f>'مصرف متادون'!S161</f>
        <v>0</v>
      </c>
      <c r="Z161" s="77">
        <f>'مصرف متادون'!T161</f>
        <v>0</v>
      </c>
      <c r="AA161" s="77">
        <f>'مصرف متادون'!U161</f>
        <v>0</v>
      </c>
      <c r="AB161" s="77">
        <f>'مصرف متادون'!V161</f>
        <v>0</v>
      </c>
      <c r="AC161" s="77">
        <f>'مصرف متادون'!W161</f>
        <v>0</v>
      </c>
      <c r="AD161" s="77">
        <f>'مصرف متادون'!X161</f>
        <v>0</v>
      </c>
      <c r="AE161" s="77">
        <f>'مصرف متادون'!Y161</f>
        <v>0</v>
      </c>
      <c r="AF161" s="77">
        <f>'مصرف متادون'!Z161</f>
        <v>0</v>
      </c>
      <c r="AG161" s="77">
        <f>'مصرف متادون'!AA161</f>
        <v>0</v>
      </c>
      <c r="AH161" s="77">
        <f>'مصرف متادون'!AB161</f>
        <v>0</v>
      </c>
      <c r="AI161" s="77">
        <f>'مصرف متادون'!AC161</f>
        <v>0</v>
      </c>
      <c r="AJ161" s="77">
        <f>'مصرف متادون'!AD161</f>
        <v>0</v>
      </c>
      <c r="AK161" s="77">
        <f>'مصرف متادون'!AE161</f>
        <v>0</v>
      </c>
      <c r="AL161" s="77">
        <f>'مصرف متادون'!AF161</f>
        <v>0</v>
      </c>
      <c r="AM161" s="77">
        <f>'مصرف متادون'!AG161</f>
        <v>0</v>
      </c>
      <c r="AN161" s="77">
        <f>'مصرف متادون'!AH161</f>
        <v>0</v>
      </c>
      <c r="AO161" s="77">
        <f>'مصرف متادون'!AI161</f>
        <v>0</v>
      </c>
      <c r="AP161" s="77">
        <f>'مصرف متادون'!AJ161</f>
        <v>0</v>
      </c>
      <c r="AQ161" s="77">
        <f>'مصرف متادون'!AK161</f>
        <v>0</v>
      </c>
      <c r="AR161" s="77">
        <f>'مصرف متادون'!AL161</f>
        <v>0</v>
      </c>
      <c r="AS161" s="77">
        <f>'مصرف متادون'!AM161</f>
        <v>0</v>
      </c>
      <c r="AT161" s="77">
        <f>'مصرف متادون'!AN161</f>
        <v>0</v>
      </c>
    </row>
    <row r="162" spans="1:46" x14ac:dyDescent="0.3">
      <c r="A162" s="77" t="str">
        <f>"m"&amp;'مصرف متادون'!A162</f>
        <v>m0</v>
      </c>
      <c r="B162" s="77">
        <f>'مصرف متادون'!B162</f>
        <v>0</v>
      </c>
      <c r="C162" s="77">
        <f>'مصرف متادون'!C162</f>
        <v>0</v>
      </c>
      <c r="D162" s="77">
        <f>'مصرف متادون'!D162</f>
        <v>0</v>
      </c>
      <c r="E162" s="77">
        <f>'مصرف متادون'!E162</f>
        <v>0</v>
      </c>
      <c r="F162" s="77">
        <f>'مصرف متادون'!F162</f>
        <v>0</v>
      </c>
      <c r="G162" s="77">
        <f>'مصرف متادون'!G162</f>
        <v>0</v>
      </c>
      <c r="H162" s="77">
        <f>'بیماران متادون'!B162</f>
        <v>0</v>
      </c>
      <c r="I162" s="77">
        <f>'بیماران متادون'!C162</f>
        <v>0</v>
      </c>
      <c r="J162" s="77">
        <f>'بیماران متادون'!D162</f>
        <v>0</v>
      </c>
      <c r="K162" s="77">
        <f>'بیماران متادون'!F162</f>
        <v>0</v>
      </c>
      <c r="L162" s="77">
        <f>'بیماران متادون'!G162</f>
        <v>0</v>
      </c>
      <c r="M162" s="77">
        <f>'بیماران متادون'!H162</f>
        <v>0</v>
      </c>
      <c r="N162" s="77">
        <f>'بیماران متادون'!I162</f>
        <v>0</v>
      </c>
      <c r="O162" s="77">
        <f>'مصرف متادون'!I162</f>
        <v>0</v>
      </c>
      <c r="P162" s="77">
        <f>'مصرف متادون'!J162</f>
        <v>0</v>
      </c>
      <c r="Q162" s="77">
        <f>'مصرف متادون'!K162</f>
        <v>0</v>
      </c>
      <c r="R162" s="77">
        <f>'مصرف متادون'!L162</f>
        <v>0</v>
      </c>
      <c r="S162" s="77">
        <f>'مصرف متادون'!M162</f>
        <v>0</v>
      </c>
      <c r="T162" s="77">
        <f>'مصرف متادون'!N162</f>
        <v>0</v>
      </c>
      <c r="U162" s="77">
        <f>'مصرف متادون'!O162</f>
        <v>0</v>
      </c>
      <c r="V162" s="77">
        <f>'مصرف متادون'!P162</f>
        <v>0</v>
      </c>
      <c r="W162" s="77">
        <f>'مصرف متادون'!Q162</f>
        <v>0</v>
      </c>
      <c r="X162" s="77">
        <f>'مصرف متادون'!R162</f>
        <v>0</v>
      </c>
      <c r="Y162" s="77">
        <f>'مصرف متادون'!S162</f>
        <v>0</v>
      </c>
      <c r="Z162" s="77">
        <f>'مصرف متادون'!T162</f>
        <v>0</v>
      </c>
      <c r="AA162" s="77">
        <f>'مصرف متادون'!U162</f>
        <v>0</v>
      </c>
      <c r="AB162" s="77">
        <f>'مصرف متادون'!V162</f>
        <v>0</v>
      </c>
      <c r="AC162" s="77">
        <f>'مصرف متادون'!W162</f>
        <v>0</v>
      </c>
      <c r="AD162" s="77">
        <f>'مصرف متادون'!X162</f>
        <v>0</v>
      </c>
      <c r="AE162" s="77">
        <f>'مصرف متادون'!Y162</f>
        <v>0</v>
      </c>
      <c r="AF162" s="77">
        <f>'مصرف متادون'!Z162</f>
        <v>0</v>
      </c>
      <c r="AG162" s="77">
        <f>'مصرف متادون'!AA162</f>
        <v>0</v>
      </c>
      <c r="AH162" s="77">
        <f>'مصرف متادون'!AB162</f>
        <v>0</v>
      </c>
      <c r="AI162" s="77">
        <f>'مصرف متادون'!AC162</f>
        <v>0</v>
      </c>
      <c r="AJ162" s="77">
        <f>'مصرف متادون'!AD162</f>
        <v>0</v>
      </c>
      <c r="AK162" s="77">
        <f>'مصرف متادون'!AE162</f>
        <v>0</v>
      </c>
      <c r="AL162" s="77">
        <f>'مصرف متادون'!AF162</f>
        <v>0</v>
      </c>
      <c r="AM162" s="77">
        <f>'مصرف متادون'!AG162</f>
        <v>0</v>
      </c>
      <c r="AN162" s="77">
        <f>'مصرف متادون'!AH162</f>
        <v>0</v>
      </c>
      <c r="AO162" s="77">
        <f>'مصرف متادون'!AI162</f>
        <v>0</v>
      </c>
      <c r="AP162" s="77">
        <f>'مصرف متادون'!AJ162</f>
        <v>0</v>
      </c>
      <c r="AQ162" s="77">
        <f>'مصرف متادون'!AK162</f>
        <v>0</v>
      </c>
      <c r="AR162" s="77">
        <f>'مصرف متادون'!AL162</f>
        <v>0</v>
      </c>
      <c r="AS162" s="77">
        <f>'مصرف متادون'!AM162</f>
        <v>0</v>
      </c>
      <c r="AT162" s="77">
        <f>'مصرف متادون'!AN162</f>
        <v>0</v>
      </c>
    </row>
    <row r="163" spans="1:46" x14ac:dyDescent="0.3">
      <c r="A163" s="77" t="str">
        <f>"m"&amp;'مصرف متادون'!A163</f>
        <v>m0</v>
      </c>
      <c r="B163" s="77">
        <f>'مصرف متادون'!B163</f>
        <v>0</v>
      </c>
      <c r="C163" s="77">
        <f>'مصرف متادون'!C163</f>
        <v>0</v>
      </c>
      <c r="D163" s="77">
        <f>'مصرف متادون'!D163</f>
        <v>0</v>
      </c>
      <c r="E163" s="77">
        <f>'مصرف متادون'!E163</f>
        <v>0</v>
      </c>
      <c r="F163" s="77">
        <f>'مصرف متادون'!F163</f>
        <v>0</v>
      </c>
      <c r="G163" s="77">
        <f>'مصرف متادون'!G163</f>
        <v>0</v>
      </c>
      <c r="H163" s="77">
        <f>'بیماران متادون'!B163</f>
        <v>0</v>
      </c>
      <c r="I163" s="77">
        <f>'بیماران متادون'!C163</f>
        <v>0</v>
      </c>
      <c r="J163" s="77">
        <f>'بیماران متادون'!D163</f>
        <v>0</v>
      </c>
      <c r="K163" s="77">
        <f>'بیماران متادون'!F163</f>
        <v>0</v>
      </c>
      <c r="L163" s="77">
        <f>'بیماران متادون'!G163</f>
        <v>0</v>
      </c>
      <c r="M163" s="77">
        <f>'بیماران متادون'!H163</f>
        <v>0</v>
      </c>
      <c r="N163" s="77">
        <f>'بیماران متادون'!I163</f>
        <v>0</v>
      </c>
      <c r="O163" s="77">
        <f>'مصرف متادون'!I163</f>
        <v>0</v>
      </c>
      <c r="P163" s="77">
        <f>'مصرف متادون'!J163</f>
        <v>0</v>
      </c>
      <c r="Q163" s="77">
        <f>'مصرف متادون'!K163</f>
        <v>0</v>
      </c>
      <c r="R163" s="77">
        <f>'مصرف متادون'!L163</f>
        <v>0</v>
      </c>
      <c r="S163" s="77">
        <f>'مصرف متادون'!M163</f>
        <v>0</v>
      </c>
      <c r="T163" s="77">
        <f>'مصرف متادون'!N163</f>
        <v>0</v>
      </c>
      <c r="U163" s="77">
        <f>'مصرف متادون'!O163</f>
        <v>0</v>
      </c>
      <c r="V163" s="77">
        <f>'مصرف متادون'!P163</f>
        <v>0</v>
      </c>
      <c r="W163" s="77">
        <f>'مصرف متادون'!Q163</f>
        <v>0</v>
      </c>
      <c r="X163" s="77">
        <f>'مصرف متادون'!R163</f>
        <v>0</v>
      </c>
      <c r="Y163" s="77">
        <f>'مصرف متادون'!S163</f>
        <v>0</v>
      </c>
      <c r="Z163" s="77">
        <f>'مصرف متادون'!T163</f>
        <v>0</v>
      </c>
      <c r="AA163" s="77">
        <f>'مصرف متادون'!U163</f>
        <v>0</v>
      </c>
      <c r="AB163" s="77">
        <f>'مصرف متادون'!V163</f>
        <v>0</v>
      </c>
      <c r="AC163" s="77">
        <f>'مصرف متادون'!W163</f>
        <v>0</v>
      </c>
      <c r="AD163" s="77">
        <f>'مصرف متادون'!X163</f>
        <v>0</v>
      </c>
      <c r="AE163" s="77">
        <f>'مصرف متادون'!Y163</f>
        <v>0</v>
      </c>
      <c r="AF163" s="77">
        <f>'مصرف متادون'!Z163</f>
        <v>0</v>
      </c>
      <c r="AG163" s="77">
        <f>'مصرف متادون'!AA163</f>
        <v>0</v>
      </c>
      <c r="AH163" s="77">
        <f>'مصرف متادون'!AB163</f>
        <v>0</v>
      </c>
      <c r="AI163" s="77">
        <f>'مصرف متادون'!AC163</f>
        <v>0</v>
      </c>
      <c r="AJ163" s="77">
        <f>'مصرف متادون'!AD163</f>
        <v>0</v>
      </c>
      <c r="AK163" s="77">
        <f>'مصرف متادون'!AE163</f>
        <v>0</v>
      </c>
      <c r="AL163" s="77">
        <f>'مصرف متادون'!AF163</f>
        <v>0</v>
      </c>
      <c r="AM163" s="77">
        <f>'مصرف متادون'!AG163</f>
        <v>0</v>
      </c>
      <c r="AN163" s="77">
        <f>'مصرف متادون'!AH163</f>
        <v>0</v>
      </c>
      <c r="AO163" s="77">
        <f>'مصرف متادون'!AI163</f>
        <v>0</v>
      </c>
      <c r="AP163" s="77">
        <f>'مصرف متادون'!AJ163</f>
        <v>0</v>
      </c>
      <c r="AQ163" s="77">
        <f>'مصرف متادون'!AK163</f>
        <v>0</v>
      </c>
      <c r="AR163" s="77">
        <f>'مصرف متادون'!AL163</f>
        <v>0</v>
      </c>
      <c r="AS163" s="77">
        <f>'مصرف متادون'!AM163</f>
        <v>0</v>
      </c>
      <c r="AT163" s="77">
        <f>'مصرف متادون'!AN163</f>
        <v>0</v>
      </c>
    </row>
    <row r="164" spans="1:46" x14ac:dyDescent="0.3">
      <c r="A164" s="77" t="str">
        <f>"m"&amp;'مصرف متادون'!A164</f>
        <v>m0</v>
      </c>
      <c r="B164" s="77">
        <f>'مصرف متادون'!B164</f>
        <v>0</v>
      </c>
      <c r="C164" s="77">
        <f>'مصرف متادون'!C164</f>
        <v>0</v>
      </c>
      <c r="D164" s="77">
        <f>'مصرف متادون'!D164</f>
        <v>0</v>
      </c>
      <c r="E164" s="77">
        <f>'مصرف متادون'!E164</f>
        <v>0</v>
      </c>
      <c r="F164" s="77">
        <f>'مصرف متادون'!F164</f>
        <v>0</v>
      </c>
      <c r="G164" s="77">
        <f>'مصرف متادون'!G164</f>
        <v>0</v>
      </c>
      <c r="H164" s="77">
        <f>'بیماران متادون'!B164</f>
        <v>0</v>
      </c>
      <c r="I164" s="77">
        <f>'بیماران متادون'!C164</f>
        <v>0</v>
      </c>
      <c r="J164" s="77">
        <f>'بیماران متادون'!D164</f>
        <v>0</v>
      </c>
      <c r="K164" s="77">
        <f>'بیماران متادون'!F164</f>
        <v>0</v>
      </c>
      <c r="L164" s="77">
        <f>'بیماران متادون'!G164</f>
        <v>0</v>
      </c>
      <c r="M164" s="77">
        <f>'بیماران متادون'!H164</f>
        <v>0</v>
      </c>
      <c r="N164" s="77">
        <f>'بیماران متادون'!I164</f>
        <v>0</v>
      </c>
      <c r="O164" s="77">
        <f>'مصرف متادون'!I164</f>
        <v>0</v>
      </c>
      <c r="P164" s="77">
        <f>'مصرف متادون'!J164</f>
        <v>0</v>
      </c>
      <c r="Q164" s="77">
        <f>'مصرف متادون'!K164</f>
        <v>0</v>
      </c>
      <c r="R164" s="77">
        <f>'مصرف متادون'!L164</f>
        <v>0</v>
      </c>
      <c r="S164" s="77">
        <f>'مصرف متادون'!M164</f>
        <v>0</v>
      </c>
      <c r="T164" s="77">
        <f>'مصرف متادون'!N164</f>
        <v>0</v>
      </c>
      <c r="U164" s="77">
        <f>'مصرف متادون'!O164</f>
        <v>0</v>
      </c>
      <c r="V164" s="77">
        <f>'مصرف متادون'!P164</f>
        <v>0</v>
      </c>
      <c r="W164" s="77">
        <f>'مصرف متادون'!Q164</f>
        <v>0</v>
      </c>
      <c r="X164" s="77">
        <f>'مصرف متادون'!R164</f>
        <v>0</v>
      </c>
      <c r="Y164" s="77">
        <f>'مصرف متادون'!S164</f>
        <v>0</v>
      </c>
      <c r="Z164" s="77">
        <f>'مصرف متادون'!T164</f>
        <v>0</v>
      </c>
      <c r="AA164" s="77">
        <f>'مصرف متادون'!U164</f>
        <v>0</v>
      </c>
      <c r="AB164" s="77">
        <f>'مصرف متادون'!V164</f>
        <v>0</v>
      </c>
      <c r="AC164" s="77">
        <f>'مصرف متادون'!W164</f>
        <v>0</v>
      </c>
      <c r="AD164" s="77">
        <f>'مصرف متادون'!X164</f>
        <v>0</v>
      </c>
      <c r="AE164" s="77">
        <f>'مصرف متادون'!Y164</f>
        <v>0</v>
      </c>
      <c r="AF164" s="77">
        <f>'مصرف متادون'!Z164</f>
        <v>0</v>
      </c>
      <c r="AG164" s="77">
        <f>'مصرف متادون'!AA164</f>
        <v>0</v>
      </c>
      <c r="AH164" s="77">
        <f>'مصرف متادون'!AB164</f>
        <v>0</v>
      </c>
      <c r="AI164" s="77">
        <f>'مصرف متادون'!AC164</f>
        <v>0</v>
      </c>
      <c r="AJ164" s="77">
        <f>'مصرف متادون'!AD164</f>
        <v>0</v>
      </c>
      <c r="AK164" s="77">
        <f>'مصرف متادون'!AE164</f>
        <v>0</v>
      </c>
      <c r="AL164" s="77">
        <f>'مصرف متادون'!AF164</f>
        <v>0</v>
      </c>
      <c r="AM164" s="77">
        <f>'مصرف متادون'!AG164</f>
        <v>0</v>
      </c>
      <c r="AN164" s="77">
        <f>'مصرف متادون'!AH164</f>
        <v>0</v>
      </c>
      <c r="AO164" s="77">
        <f>'مصرف متادون'!AI164</f>
        <v>0</v>
      </c>
      <c r="AP164" s="77">
        <f>'مصرف متادون'!AJ164</f>
        <v>0</v>
      </c>
      <c r="AQ164" s="77">
        <f>'مصرف متادون'!AK164</f>
        <v>0</v>
      </c>
      <c r="AR164" s="77">
        <f>'مصرف متادون'!AL164</f>
        <v>0</v>
      </c>
      <c r="AS164" s="77">
        <f>'مصرف متادون'!AM164</f>
        <v>0</v>
      </c>
      <c r="AT164" s="77">
        <f>'مصرف متادون'!AN164</f>
        <v>0</v>
      </c>
    </row>
    <row r="165" spans="1:46" x14ac:dyDescent="0.3">
      <c r="A165" s="77" t="str">
        <f>"m"&amp;'مصرف متادون'!A165</f>
        <v>m0</v>
      </c>
      <c r="B165" s="77">
        <f>'مصرف متادون'!B165</f>
        <v>0</v>
      </c>
      <c r="C165" s="77">
        <f>'مصرف متادون'!C165</f>
        <v>0</v>
      </c>
      <c r="D165" s="77">
        <f>'مصرف متادون'!D165</f>
        <v>0</v>
      </c>
      <c r="E165" s="77">
        <f>'مصرف متادون'!E165</f>
        <v>0</v>
      </c>
      <c r="F165" s="77">
        <f>'مصرف متادون'!F165</f>
        <v>0</v>
      </c>
      <c r="G165" s="77">
        <f>'مصرف متادون'!G165</f>
        <v>0</v>
      </c>
      <c r="H165" s="77">
        <f>'بیماران متادون'!B165</f>
        <v>0</v>
      </c>
      <c r="I165" s="77">
        <f>'بیماران متادون'!C165</f>
        <v>0</v>
      </c>
      <c r="J165" s="77">
        <f>'بیماران متادون'!D165</f>
        <v>0</v>
      </c>
      <c r="K165" s="77">
        <f>'بیماران متادون'!F165</f>
        <v>0</v>
      </c>
      <c r="L165" s="77">
        <f>'بیماران متادون'!G165</f>
        <v>0</v>
      </c>
      <c r="M165" s="77">
        <f>'بیماران متادون'!H165</f>
        <v>0</v>
      </c>
      <c r="N165" s="77">
        <f>'بیماران متادون'!I165</f>
        <v>0</v>
      </c>
      <c r="O165" s="77">
        <f>'مصرف متادون'!I165</f>
        <v>0</v>
      </c>
      <c r="P165" s="77">
        <f>'مصرف متادون'!J165</f>
        <v>0</v>
      </c>
      <c r="Q165" s="77">
        <f>'مصرف متادون'!K165</f>
        <v>0</v>
      </c>
      <c r="R165" s="77">
        <f>'مصرف متادون'!L165</f>
        <v>0</v>
      </c>
      <c r="S165" s="77">
        <f>'مصرف متادون'!M165</f>
        <v>0</v>
      </c>
      <c r="T165" s="77">
        <f>'مصرف متادون'!N165</f>
        <v>0</v>
      </c>
      <c r="U165" s="77">
        <f>'مصرف متادون'!O165</f>
        <v>0</v>
      </c>
      <c r="V165" s="77">
        <f>'مصرف متادون'!P165</f>
        <v>0</v>
      </c>
      <c r="W165" s="77">
        <f>'مصرف متادون'!Q165</f>
        <v>0</v>
      </c>
      <c r="X165" s="77">
        <f>'مصرف متادون'!R165</f>
        <v>0</v>
      </c>
      <c r="Y165" s="77">
        <f>'مصرف متادون'!S165</f>
        <v>0</v>
      </c>
      <c r="Z165" s="77">
        <f>'مصرف متادون'!T165</f>
        <v>0</v>
      </c>
      <c r="AA165" s="77">
        <f>'مصرف متادون'!U165</f>
        <v>0</v>
      </c>
      <c r="AB165" s="77">
        <f>'مصرف متادون'!V165</f>
        <v>0</v>
      </c>
      <c r="AC165" s="77">
        <f>'مصرف متادون'!W165</f>
        <v>0</v>
      </c>
      <c r="AD165" s="77">
        <f>'مصرف متادون'!X165</f>
        <v>0</v>
      </c>
      <c r="AE165" s="77">
        <f>'مصرف متادون'!Y165</f>
        <v>0</v>
      </c>
      <c r="AF165" s="77">
        <f>'مصرف متادون'!Z165</f>
        <v>0</v>
      </c>
      <c r="AG165" s="77">
        <f>'مصرف متادون'!AA165</f>
        <v>0</v>
      </c>
      <c r="AH165" s="77">
        <f>'مصرف متادون'!AB165</f>
        <v>0</v>
      </c>
      <c r="AI165" s="77">
        <f>'مصرف متادون'!AC165</f>
        <v>0</v>
      </c>
      <c r="AJ165" s="77">
        <f>'مصرف متادون'!AD165</f>
        <v>0</v>
      </c>
      <c r="AK165" s="77">
        <f>'مصرف متادون'!AE165</f>
        <v>0</v>
      </c>
      <c r="AL165" s="77">
        <f>'مصرف متادون'!AF165</f>
        <v>0</v>
      </c>
      <c r="AM165" s="77">
        <f>'مصرف متادون'!AG165</f>
        <v>0</v>
      </c>
      <c r="AN165" s="77">
        <f>'مصرف متادون'!AH165</f>
        <v>0</v>
      </c>
      <c r="AO165" s="77">
        <f>'مصرف متادون'!AI165</f>
        <v>0</v>
      </c>
      <c r="AP165" s="77">
        <f>'مصرف متادون'!AJ165</f>
        <v>0</v>
      </c>
      <c r="AQ165" s="77">
        <f>'مصرف متادون'!AK165</f>
        <v>0</v>
      </c>
      <c r="AR165" s="77">
        <f>'مصرف متادون'!AL165</f>
        <v>0</v>
      </c>
      <c r="AS165" s="77">
        <f>'مصرف متادون'!AM165</f>
        <v>0</v>
      </c>
      <c r="AT165" s="77">
        <f>'مصرف متادون'!AN165</f>
        <v>0</v>
      </c>
    </row>
    <row r="166" spans="1:46" x14ac:dyDescent="0.3">
      <c r="A166" s="77" t="str">
        <f>"m"&amp;'مصرف متادون'!A166</f>
        <v>m0</v>
      </c>
      <c r="B166" s="77">
        <f>'مصرف متادون'!B166</f>
        <v>0</v>
      </c>
      <c r="C166" s="77">
        <f>'مصرف متادون'!C166</f>
        <v>0</v>
      </c>
      <c r="D166" s="77">
        <f>'مصرف متادون'!D166</f>
        <v>0</v>
      </c>
      <c r="E166" s="77">
        <f>'مصرف متادون'!E166</f>
        <v>0</v>
      </c>
      <c r="F166" s="77">
        <f>'مصرف متادون'!F166</f>
        <v>0</v>
      </c>
      <c r="G166" s="77">
        <f>'مصرف متادون'!G166</f>
        <v>0</v>
      </c>
      <c r="H166" s="77">
        <f>'بیماران متادون'!B166</f>
        <v>0</v>
      </c>
      <c r="I166" s="77">
        <f>'بیماران متادون'!C166</f>
        <v>0</v>
      </c>
      <c r="J166" s="77">
        <f>'بیماران متادون'!D166</f>
        <v>0</v>
      </c>
      <c r="K166" s="77">
        <f>'بیماران متادون'!F166</f>
        <v>0</v>
      </c>
      <c r="L166" s="77">
        <f>'بیماران متادون'!G166</f>
        <v>0</v>
      </c>
      <c r="M166" s="77">
        <f>'بیماران متادون'!H166</f>
        <v>0</v>
      </c>
      <c r="N166" s="77">
        <f>'بیماران متادون'!I166</f>
        <v>0</v>
      </c>
      <c r="O166" s="77">
        <f>'مصرف متادون'!I166</f>
        <v>0</v>
      </c>
      <c r="P166" s="77">
        <f>'مصرف متادون'!J166</f>
        <v>0</v>
      </c>
      <c r="Q166" s="77">
        <f>'مصرف متادون'!K166</f>
        <v>0</v>
      </c>
      <c r="R166" s="77">
        <f>'مصرف متادون'!L166</f>
        <v>0</v>
      </c>
      <c r="S166" s="77">
        <f>'مصرف متادون'!M166</f>
        <v>0</v>
      </c>
      <c r="T166" s="77">
        <f>'مصرف متادون'!N166</f>
        <v>0</v>
      </c>
      <c r="U166" s="77">
        <f>'مصرف متادون'!O166</f>
        <v>0</v>
      </c>
      <c r="V166" s="77">
        <f>'مصرف متادون'!P166</f>
        <v>0</v>
      </c>
      <c r="W166" s="77">
        <f>'مصرف متادون'!Q166</f>
        <v>0</v>
      </c>
      <c r="X166" s="77">
        <f>'مصرف متادون'!R166</f>
        <v>0</v>
      </c>
      <c r="Y166" s="77">
        <f>'مصرف متادون'!S166</f>
        <v>0</v>
      </c>
      <c r="Z166" s="77">
        <f>'مصرف متادون'!T166</f>
        <v>0</v>
      </c>
      <c r="AA166" s="77">
        <f>'مصرف متادون'!U166</f>
        <v>0</v>
      </c>
      <c r="AB166" s="77">
        <f>'مصرف متادون'!V166</f>
        <v>0</v>
      </c>
      <c r="AC166" s="77">
        <f>'مصرف متادون'!W166</f>
        <v>0</v>
      </c>
      <c r="AD166" s="77">
        <f>'مصرف متادون'!X166</f>
        <v>0</v>
      </c>
      <c r="AE166" s="77">
        <f>'مصرف متادون'!Y166</f>
        <v>0</v>
      </c>
      <c r="AF166" s="77">
        <f>'مصرف متادون'!Z166</f>
        <v>0</v>
      </c>
      <c r="AG166" s="77">
        <f>'مصرف متادون'!AA166</f>
        <v>0</v>
      </c>
      <c r="AH166" s="77">
        <f>'مصرف متادون'!AB166</f>
        <v>0</v>
      </c>
      <c r="AI166" s="77">
        <f>'مصرف متادون'!AC166</f>
        <v>0</v>
      </c>
      <c r="AJ166" s="77">
        <f>'مصرف متادون'!AD166</f>
        <v>0</v>
      </c>
      <c r="AK166" s="77">
        <f>'مصرف متادون'!AE166</f>
        <v>0</v>
      </c>
      <c r="AL166" s="77">
        <f>'مصرف متادون'!AF166</f>
        <v>0</v>
      </c>
      <c r="AM166" s="77">
        <f>'مصرف متادون'!AG166</f>
        <v>0</v>
      </c>
      <c r="AN166" s="77">
        <f>'مصرف متادون'!AH166</f>
        <v>0</v>
      </c>
      <c r="AO166" s="77">
        <f>'مصرف متادون'!AI166</f>
        <v>0</v>
      </c>
      <c r="AP166" s="77">
        <f>'مصرف متادون'!AJ166</f>
        <v>0</v>
      </c>
      <c r="AQ166" s="77">
        <f>'مصرف متادون'!AK166</f>
        <v>0</v>
      </c>
      <c r="AR166" s="77">
        <f>'مصرف متادون'!AL166</f>
        <v>0</v>
      </c>
      <c r="AS166" s="77">
        <f>'مصرف متادون'!AM166</f>
        <v>0</v>
      </c>
      <c r="AT166" s="77">
        <f>'مصرف متادون'!AN166</f>
        <v>0</v>
      </c>
    </row>
    <row r="167" spans="1:46" x14ac:dyDescent="0.3">
      <c r="A167" s="77" t="str">
        <f>"m"&amp;'مصرف متادون'!A167</f>
        <v>m0</v>
      </c>
      <c r="B167" s="77">
        <f>'مصرف متادون'!B167</f>
        <v>0</v>
      </c>
      <c r="C167" s="77">
        <f>'مصرف متادون'!C167</f>
        <v>0</v>
      </c>
      <c r="D167" s="77">
        <f>'مصرف متادون'!D167</f>
        <v>0</v>
      </c>
      <c r="E167" s="77">
        <f>'مصرف متادون'!E167</f>
        <v>0</v>
      </c>
      <c r="F167" s="77">
        <f>'مصرف متادون'!F167</f>
        <v>0</v>
      </c>
      <c r="G167" s="77">
        <f>'مصرف متادون'!G167</f>
        <v>0</v>
      </c>
      <c r="H167" s="77">
        <f>'بیماران متادون'!B167</f>
        <v>0</v>
      </c>
      <c r="I167" s="77">
        <f>'بیماران متادون'!C167</f>
        <v>0</v>
      </c>
      <c r="J167" s="77">
        <f>'بیماران متادون'!D167</f>
        <v>0</v>
      </c>
      <c r="K167" s="77">
        <f>'بیماران متادون'!F167</f>
        <v>0</v>
      </c>
      <c r="L167" s="77">
        <f>'بیماران متادون'!G167</f>
        <v>0</v>
      </c>
      <c r="M167" s="77">
        <f>'بیماران متادون'!H167</f>
        <v>0</v>
      </c>
      <c r="N167" s="77">
        <f>'بیماران متادون'!I167</f>
        <v>0</v>
      </c>
      <c r="O167" s="77">
        <f>'مصرف متادون'!I167</f>
        <v>0</v>
      </c>
      <c r="P167" s="77">
        <f>'مصرف متادون'!J167</f>
        <v>0</v>
      </c>
      <c r="Q167" s="77">
        <f>'مصرف متادون'!K167</f>
        <v>0</v>
      </c>
      <c r="R167" s="77">
        <f>'مصرف متادون'!L167</f>
        <v>0</v>
      </c>
      <c r="S167" s="77">
        <f>'مصرف متادون'!M167</f>
        <v>0</v>
      </c>
      <c r="T167" s="77">
        <f>'مصرف متادون'!N167</f>
        <v>0</v>
      </c>
      <c r="U167" s="77">
        <f>'مصرف متادون'!O167</f>
        <v>0</v>
      </c>
      <c r="V167" s="77">
        <f>'مصرف متادون'!P167</f>
        <v>0</v>
      </c>
      <c r="W167" s="77">
        <f>'مصرف متادون'!Q167</f>
        <v>0</v>
      </c>
      <c r="X167" s="77">
        <f>'مصرف متادون'!R167</f>
        <v>0</v>
      </c>
      <c r="Y167" s="77">
        <f>'مصرف متادون'!S167</f>
        <v>0</v>
      </c>
      <c r="Z167" s="77">
        <f>'مصرف متادون'!T167</f>
        <v>0</v>
      </c>
      <c r="AA167" s="77">
        <f>'مصرف متادون'!U167</f>
        <v>0</v>
      </c>
      <c r="AB167" s="77">
        <f>'مصرف متادون'!V167</f>
        <v>0</v>
      </c>
      <c r="AC167" s="77">
        <f>'مصرف متادون'!W167</f>
        <v>0</v>
      </c>
      <c r="AD167" s="77">
        <f>'مصرف متادون'!X167</f>
        <v>0</v>
      </c>
      <c r="AE167" s="77">
        <f>'مصرف متادون'!Y167</f>
        <v>0</v>
      </c>
      <c r="AF167" s="77">
        <f>'مصرف متادون'!Z167</f>
        <v>0</v>
      </c>
      <c r="AG167" s="77">
        <f>'مصرف متادون'!AA167</f>
        <v>0</v>
      </c>
      <c r="AH167" s="77">
        <f>'مصرف متادون'!AB167</f>
        <v>0</v>
      </c>
      <c r="AI167" s="77">
        <f>'مصرف متادون'!AC167</f>
        <v>0</v>
      </c>
      <c r="AJ167" s="77">
        <f>'مصرف متادون'!AD167</f>
        <v>0</v>
      </c>
      <c r="AK167" s="77">
        <f>'مصرف متادون'!AE167</f>
        <v>0</v>
      </c>
      <c r="AL167" s="77">
        <f>'مصرف متادون'!AF167</f>
        <v>0</v>
      </c>
      <c r="AM167" s="77">
        <f>'مصرف متادون'!AG167</f>
        <v>0</v>
      </c>
      <c r="AN167" s="77">
        <f>'مصرف متادون'!AH167</f>
        <v>0</v>
      </c>
      <c r="AO167" s="77">
        <f>'مصرف متادون'!AI167</f>
        <v>0</v>
      </c>
      <c r="AP167" s="77">
        <f>'مصرف متادون'!AJ167</f>
        <v>0</v>
      </c>
      <c r="AQ167" s="77">
        <f>'مصرف متادون'!AK167</f>
        <v>0</v>
      </c>
      <c r="AR167" s="77">
        <f>'مصرف متادون'!AL167</f>
        <v>0</v>
      </c>
      <c r="AS167" s="77">
        <f>'مصرف متادون'!AM167</f>
        <v>0</v>
      </c>
      <c r="AT167" s="77">
        <f>'مصرف متادون'!AN167</f>
        <v>0</v>
      </c>
    </row>
    <row r="168" spans="1:46" x14ac:dyDescent="0.3">
      <c r="A168" s="77" t="str">
        <f>"m"&amp;'مصرف متادون'!A168</f>
        <v>m0</v>
      </c>
      <c r="B168" s="77">
        <f>'مصرف متادون'!B168</f>
        <v>0</v>
      </c>
      <c r="C168" s="77">
        <f>'مصرف متادون'!C168</f>
        <v>0</v>
      </c>
      <c r="D168" s="77">
        <f>'مصرف متادون'!D168</f>
        <v>0</v>
      </c>
      <c r="E168" s="77">
        <f>'مصرف متادون'!E168</f>
        <v>0</v>
      </c>
      <c r="F168" s="77">
        <f>'مصرف متادون'!F168</f>
        <v>0</v>
      </c>
      <c r="G168" s="77">
        <f>'مصرف متادون'!G168</f>
        <v>0</v>
      </c>
      <c r="H168" s="77">
        <f>'بیماران متادون'!B168</f>
        <v>0</v>
      </c>
      <c r="I168" s="77">
        <f>'بیماران متادون'!C168</f>
        <v>0</v>
      </c>
      <c r="J168" s="77">
        <f>'بیماران متادون'!D168</f>
        <v>0</v>
      </c>
      <c r="K168" s="77">
        <f>'بیماران متادون'!F168</f>
        <v>0</v>
      </c>
      <c r="L168" s="77">
        <f>'بیماران متادون'!G168</f>
        <v>0</v>
      </c>
      <c r="M168" s="77">
        <f>'بیماران متادون'!H168</f>
        <v>0</v>
      </c>
      <c r="N168" s="77">
        <f>'بیماران متادون'!I168</f>
        <v>0</v>
      </c>
      <c r="O168" s="77">
        <f>'مصرف متادون'!I168</f>
        <v>0</v>
      </c>
      <c r="P168" s="77">
        <f>'مصرف متادون'!J168</f>
        <v>0</v>
      </c>
      <c r="Q168" s="77">
        <f>'مصرف متادون'!K168</f>
        <v>0</v>
      </c>
      <c r="R168" s="77">
        <f>'مصرف متادون'!L168</f>
        <v>0</v>
      </c>
      <c r="S168" s="77">
        <f>'مصرف متادون'!M168</f>
        <v>0</v>
      </c>
      <c r="T168" s="77">
        <f>'مصرف متادون'!N168</f>
        <v>0</v>
      </c>
      <c r="U168" s="77">
        <f>'مصرف متادون'!O168</f>
        <v>0</v>
      </c>
      <c r="V168" s="77">
        <f>'مصرف متادون'!P168</f>
        <v>0</v>
      </c>
      <c r="W168" s="77">
        <f>'مصرف متادون'!Q168</f>
        <v>0</v>
      </c>
      <c r="X168" s="77">
        <f>'مصرف متادون'!R168</f>
        <v>0</v>
      </c>
      <c r="Y168" s="77">
        <f>'مصرف متادون'!S168</f>
        <v>0</v>
      </c>
      <c r="Z168" s="77">
        <f>'مصرف متادون'!T168</f>
        <v>0</v>
      </c>
      <c r="AA168" s="77">
        <f>'مصرف متادون'!U168</f>
        <v>0</v>
      </c>
      <c r="AB168" s="77">
        <f>'مصرف متادون'!V168</f>
        <v>0</v>
      </c>
      <c r="AC168" s="77">
        <f>'مصرف متادون'!W168</f>
        <v>0</v>
      </c>
      <c r="AD168" s="77">
        <f>'مصرف متادون'!X168</f>
        <v>0</v>
      </c>
      <c r="AE168" s="77">
        <f>'مصرف متادون'!Y168</f>
        <v>0</v>
      </c>
      <c r="AF168" s="77">
        <f>'مصرف متادون'!Z168</f>
        <v>0</v>
      </c>
      <c r="AG168" s="77">
        <f>'مصرف متادون'!AA168</f>
        <v>0</v>
      </c>
      <c r="AH168" s="77">
        <f>'مصرف متادون'!AB168</f>
        <v>0</v>
      </c>
      <c r="AI168" s="77">
        <f>'مصرف متادون'!AC168</f>
        <v>0</v>
      </c>
      <c r="AJ168" s="77">
        <f>'مصرف متادون'!AD168</f>
        <v>0</v>
      </c>
      <c r="AK168" s="77">
        <f>'مصرف متادون'!AE168</f>
        <v>0</v>
      </c>
      <c r="AL168" s="77">
        <f>'مصرف متادون'!AF168</f>
        <v>0</v>
      </c>
      <c r="AM168" s="77">
        <f>'مصرف متادون'!AG168</f>
        <v>0</v>
      </c>
      <c r="AN168" s="77">
        <f>'مصرف متادون'!AH168</f>
        <v>0</v>
      </c>
      <c r="AO168" s="77">
        <f>'مصرف متادون'!AI168</f>
        <v>0</v>
      </c>
      <c r="AP168" s="77">
        <f>'مصرف متادون'!AJ168</f>
        <v>0</v>
      </c>
      <c r="AQ168" s="77">
        <f>'مصرف متادون'!AK168</f>
        <v>0</v>
      </c>
      <c r="AR168" s="77">
        <f>'مصرف متادون'!AL168</f>
        <v>0</v>
      </c>
      <c r="AS168" s="77">
        <f>'مصرف متادون'!AM168</f>
        <v>0</v>
      </c>
      <c r="AT168" s="77">
        <f>'مصرف متادون'!AN168</f>
        <v>0</v>
      </c>
    </row>
    <row r="169" spans="1:46" x14ac:dyDescent="0.3">
      <c r="A169" s="77" t="str">
        <f>"m"&amp;'مصرف متادون'!A169</f>
        <v>m0</v>
      </c>
      <c r="B169" s="77">
        <f>'مصرف متادون'!B169</f>
        <v>0</v>
      </c>
      <c r="C169" s="77">
        <f>'مصرف متادون'!C169</f>
        <v>0</v>
      </c>
      <c r="D169" s="77">
        <f>'مصرف متادون'!D169</f>
        <v>0</v>
      </c>
      <c r="E169" s="77">
        <f>'مصرف متادون'!E169</f>
        <v>0</v>
      </c>
      <c r="F169" s="77">
        <f>'مصرف متادون'!F169</f>
        <v>0</v>
      </c>
      <c r="G169" s="77">
        <f>'مصرف متادون'!G169</f>
        <v>0</v>
      </c>
      <c r="H169" s="77">
        <f>'بیماران متادون'!B169</f>
        <v>0</v>
      </c>
      <c r="I169" s="77">
        <f>'بیماران متادون'!C169</f>
        <v>0</v>
      </c>
      <c r="J169" s="77">
        <f>'بیماران متادون'!D169</f>
        <v>0</v>
      </c>
      <c r="K169" s="77">
        <f>'بیماران متادون'!F169</f>
        <v>0</v>
      </c>
      <c r="L169" s="77">
        <f>'بیماران متادون'!G169</f>
        <v>0</v>
      </c>
      <c r="M169" s="77">
        <f>'بیماران متادون'!H169</f>
        <v>0</v>
      </c>
      <c r="N169" s="77">
        <f>'بیماران متادون'!I169</f>
        <v>0</v>
      </c>
      <c r="O169" s="77">
        <f>'مصرف متادون'!I169</f>
        <v>0</v>
      </c>
      <c r="P169" s="77">
        <f>'مصرف متادون'!J169</f>
        <v>0</v>
      </c>
      <c r="Q169" s="77">
        <f>'مصرف متادون'!K169</f>
        <v>0</v>
      </c>
      <c r="R169" s="77">
        <f>'مصرف متادون'!L169</f>
        <v>0</v>
      </c>
      <c r="S169" s="77">
        <f>'مصرف متادون'!M169</f>
        <v>0</v>
      </c>
      <c r="T169" s="77">
        <f>'مصرف متادون'!N169</f>
        <v>0</v>
      </c>
      <c r="U169" s="77">
        <f>'مصرف متادون'!O169</f>
        <v>0</v>
      </c>
      <c r="V169" s="77">
        <f>'مصرف متادون'!P169</f>
        <v>0</v>
      </c>
      <c r="W169" s="77">
        <f>'مصرف متادون'!Q169</f>
        <v>0</v>
      </c>
      <c r="X169" s="77">
        <f>'مصرف متادون'!R169</f>
        <v>0</v>
      </c>
      <c r="Y169" s="77">
        <f>'مصرف متادون'!S169</f>
        <v>0</v>
      </c>
      <c r="Z169" s="77">
        <f>'مصرف متادون'!T169</f>
        <v>0</v>
      </c>
      <c r="AA169" s="77">
        <f>'مصرف متادون'!U169</f>
        <v>0</v>
      </c>
      <c r="AB169" s="77">
        <f>'مصرف متادون'!V169</f>
        <v>0</v>
      </c>
      <c r="AC169" s="77">
        <f>'مصرف متادون'!W169</f>
        <v>0</v>
      </c>
      <c r="AD169" s="77">
        <f>'مصرف متادون'!X169</f>
        <v>0</v>
      </c>
      <c r="AE169" s="77">
        <f>'مصرف متادون'!Y169</f>
        <v>0</v>
      </c>
      <c r="AF169" s="77">
        <f>'مصرف متادون'!Z169</f>
        <v>0</v>
      </c>
      <c r="AG169" s="77">
        <f>'مصرف متادون'!AA169</f>
        <v>0</v>
      </c>
      <c r="AH169" s="77">
        <f>'مصرف متادون'!AB169</f>
        <v>0</v>
      </c>
      <c r="AI169" s="77">
        <f>'مصرف متادون'!AC169</f>
        <v>0</v>
      </c>
      <c r="AJ169" s="77">
        <f>'مصرف متادون'!AD169</f>
        <v>0</v>
      </c>
      <c r="AK169" s="77">
        <f>'مصرف متادون'!AE169</f>
        <v>0</v>
      </c>
      <c r="AL169" s="77">
        <f>'مصرف متادون'!AF169</f>
        <v>0</v>
      </c>
      <c r="AM169" s="77">
        <f>'مصرف متادون'!AG169</f>
        <v>0</v>
      </c>
      <c r="AN169" s="77">
        <f>'مصرف متادون'!AH169</f>
        <v>0</v>
      </c>
      <c r="AO169" s="77">
        <f>'مصرف متادون'!AI169</f>
        <v>0</v>
      </c>
      <c r="AP169" s="77">
        <f>'مصرف متادون'!AJ169</f>
        <v>0</v>
      </c>
      <c r="AQ169" s="77">
        <f>'مصرف متادون'!AK169</f>
        <v>0</v>
      </c>
      <c r="AR169" s="77">
        <f>'مصرف متادون'!AL169</f>
        <v>0</v>
      </c>
      <c r="AS169" s="77">
        <f>'مصرف متادون'!AM169</f>
        <v>0</v>
      </c>
      <c r="AT169" s="77">
        <f>'مصرف متادون'!AN169</f>
        <v>0</v>
      </c>
    </row>
    <row r="170" spans="1:46" x14ac:dyDescent="0.3">
      <c r="A170" s="77" t="str">
        <f>"m"&amp;'مصرف متادون'!A170</f>
        <v>m0</v>
      </c>
      <c r="B170" s="77">
        <f>'مصرف متادون'!B170</f>
        <v>0</v>
      </c>
      <c r="C170" s="77">
        <f>'مصرف متادون'!C170</f>
        <v>0</v>
      </c>
      <c r="D170" s="77">
        <f>'مصرف متادون'!D170</f>
        <v>0</v>
      </c>
      <c r="E170" s="77">
        <f>'مصرف متادون'!E170</f>
        <v>0</v>
      </c>
      <c r="F170" s="77">
        <f>'مصرف متادون'!F170</f>
        <v>0</v>
      </c>
      <c r="G170" s="77">
        <f>'مصرف متادون'!G170</f>
        <v>0</v>
      </c>
      <c r="H170" s="77">
        <f>'بیماران متادون'!B170</f>
        <v>0</v>
      </c>
      <c r="I170" s="77">
        <f>'بیماران متادون'!C170</f>
        <v>0</v>
      </c>
      <c r="J170" s="77">
        <f>'بیماران متادون'!D170</f>
        <v>0</v>
      </c>
      <c r="K170" s="77">
        <f>'بیماران متادون'!F170</f>
        <v>0</v>
      </c>
      <c r="L170" s="77">
        <f>'بیماران متادون'!G170</f>
        <v>0</v>
      </c>
      <c r="M170" s="77">
        <f>'بیماران متادون'!H170</f>
        <v>0</v>
      </c>
      <c r="N170" s="77">
        <f>'بیماران متادون'!I170</f>
        <v>0</v>
      </c>
      <c r="O170" s="77">
        <f>'مصرف متادون'!I170</f>
        <v>0</v>
      </c>
      <c r="P170" s="77">
        <f>'مصرف متادون'!J170</f>
        <v>0</v>
      </c>
      <c r="Q170" s="77">
        <f>'مصرف متادون'!K170</f>
        <v>0</v>
      </c>
      <c r="R170" s="77">
        <f>'مصرف متادون'!L170</f>
        <v>0</v>
      </c>
      <c r="S170" s="77">
        <f>'مصرف متادون'!M170</f>
        <v>0</v>
      </c>
      <c r="T170" s="77">
        <f>'مصرف متادون'!N170</f>
        <v>0</v>
      </c>
      <c r="U170" s="77">
        <f>'مصرف متادون'!O170</f>
        <v>0</v>
      </c>
      <c r="V170" s="77">
        <f>'مصرف متادون'!P170</f>
        <v>0</v>
      </c>
      <c r="W170" s="77">
        <f>'مصرف متادون'!Q170</f>
        <v>0</v>
      </c>
      <c r="X170" s="77">
        <f>'مصرف متادون'!R170</f>
        <v>0</v>
      </c>
      <c r="Y170" s="77">
        <f>'مصرف متادون'!S170</f>
        <v>0</v>
      </c>
      <c r="Z170" s="77">
        <f>'مصرف متادون'!T170</f>
        <v>0</v>
      </c>
      <c r="AA170" s="77">
        <f>'مصرف متادون'!U170</f>
        <v>0</v>
      </c>
      <c r="AB170" s="77">
        <f>'مصرف متادون'!V170</f>
        <v>0</v>
      </c>
      <c r="AC170" s="77">
        <f>'مصرف متادون'!W170</f>
        <v>0</v>
      </c>
      <c r="AD170" s="77">
        <f>'مصرف متادون'!X170</f>
        <v>0</v>
      </c>
      <c r="AE170" s="77">
        <f>'مصرف متادون'!Y170</f>
        <v>0</v>
      </c>
      <c r="AF170" s="77">
        <f>'مصرف متادون'!Z170</f>
        <v>0</v>
      </c>
      <c r="AG170" s="77">
        <f>'مصرف متادون'!AA170</f>
        <v>0</v>
      </c>
      <c r="AH170" s="77">
        <f>'مصرف متادون'!AB170</f>
        <v>0</v>
      </c>
      <c r="AI170" s="77">
        <f>'مصرف متادون'!AC170</f>
        <v>0</v>
      </c>
      <c r="AJ170" s="77">
        <f>'مصرف متادون'!AD170</f>
        <v>0</v>
      </c>
      <c r="AK170" s="77">
        <f>'مصرف متادون'!AE170</f>
        <v>0</v>
      </c>
      <c r="AL170" s="77">
        <f>'مصرف متادون'!AF170</f>
        <v>0</v>
      </c>
      <c r="AM170" s="77">
        <f>'مصرف متادون'!AG170</f>
        <v>0</v>
      </c>
      <c r="AN170" s="77">
        <f>'مصرف متادون'!AH170</f>
        <v>0</v>
      </c>
      <c r="AO170" s="77">
        <f>'مصرف متادون'!AI170</f>
        <v>0</v>
      </c>
      <c r="AP170" s="77">
        <f>'مصرف متادون'!AJ170</f>
        <v>0</v>
      </c>
      <c r="AQ170" s="77">
        <f>'مصرف متادون'!AK170</f>
        <v>0</v>
      </c>
      <c r="AR170" s="77">
        <f>'مصرف متادون'!AL170</f>
        <v>0</v>
      </c>
      <c r="AS170" s="77">
        <f>'مصرف متادون'!AM170</f>
        <v>0</v>
      </c>
      <c r="AT170" s="77">
        <f>'مصرف متادون'!AN170</f>
        <v>0</v>
      </c>
    </row>
    <row r="171" spans="1:46" x14ac:dyDescent="0.3">
      <c r="A171" s="77" t="str">
        <f>"m"&amp;'مصرف متادون'!A171</f>
        <v>m0</v>
      </c>
      <c r="B171" s="77">
        <f>'مصرف متادون'!B171</f>
        <v>0</v>
      </c>
      <c r="C171" s="77">
        <f>'مصرف متادون'!C171</f>
        <v>0</v>
      </c>
      <c r="D171" s="77">
        <f>'مصرف متادون'!D171</f>
        <v>0</v>
      </c>
      <c r="E171" s="77">
        <f>'مصرف متادون'!E171</f>
        <v>0</v>
      </c>
      <c r="F171" s="77">
        <f>'مصرف متادون'!F171</f>
        <v>0</v>
      </c>
      <c r="G171" s="77">
        <f>'مصرف متادون'!G171</f>
        <v>0</v>
      </c>
      <c r="H171" s="77">
        <f>'بیماران متادون'!B171</f>
        <v>0</v>
      </c>
      <c r="I171" s="77">
        <f>'بیماران متادون'!C171</f>
        <v>0</v>
      </c>
      <c r="J171" s="77">
        <f>'بیماران متادون'!D171</f>
        <v>0</v>
      </c>
      <c r="K171" s="77">
        <f>'بیماران متادون'!F171</f>
        <v>0</v>
      </c>
      <c r="L171" s="77">
        <f>'بیماران متادون'!G171</f>
        <v>0</v>
      </c>
      <c r="M171" s="77">
        <f>'بیماران متادون'!H171</f>
        <v>0</v>
      </c>
      <c r="N171" s="77">
        <f>'بیماران متادون'!I171</f>
        <v>0</v>
      </c>
      <c r="O171" s="77">
        <f>'مصرف متادون'!I171</f>
        <v>0</v>
      </c>
      <c r="P171" s="77">
        <f>'مصرف متادون'!J171</f>
        <v>0</v>
      </c>
      <c r="Q171" s="77">
        <f>'مصرف متادون'!K171</f>
        <v>0</v>
      </c>
      <c r="R171" s="77">
        <f>'مصرف متادون'!L171</f>
        <v>0</v>
      </c>
      <c r="S171" s="77">
        <f>'مصرف متادون'!M171</f>
        <v>0</v>
      </c>
      <c r="T171" s="77">
        <f>'مصرف متادون'!N171</f>
        <v>0</v>
      </c>
      <c r="U171" s="77">
        <f>'مصرف متادون'!O171</f>
        <v>0</v>
      </c>
      <c r="V171" s="77">
        <f>'مصرف متادون'!P171</f>
        <v>0</v>
      </c>
      <c r="W171" s="77">
        <f>'مصرف متادون'!Q171</f>
        <v>0</v>
      </c>
      <c r="X171" s="77">
        <f>'مصرف متادون'!R171</f>
        <v>0</v>
      </c>
      <c r="Y171" s="77">
        <f>'مصرف متادون'!S171</f>
        <v>0</v>
      </c>
      <c r="Z171" s="77">
        <f>'مصرف متادون'!T171</f>
        <v>0</v>
      </c>
      <c r="AA171" s="77">
        <f>'مصرف متادون'!U171</f>
        <v>0</v>
      </c>
      <c r="AB171" s="77">
        <f>'مصرف متادون'!V171</f>
        <v>0</v>
      </c>
      <c r="AC171" s="77">
        <f>'مصرف متادون'!W171</f>
        <v>0</v>
      </c>
      <c r="AD171" s="77">
        <f>'مصرف متادون'!X171</f>
        <v>0</v>
      </c>
      <c r="AE171" s="77">
        <f>'مصرف متادون'!Y171</f>
        <v>0</v>
      </c>
      <c r="AF171" s="77">
        <f>'مصرف متادون'!Z171</f>
        <v>0</v>
      </c>
      <c r="AG171" s="77">
        <f>'مصرف متادون'!AA171</f>
        <v>0</v>
      </c>
      <c r="AH171" s="77">
        <f>'مصرف متادون'!AB171</f>
        <v>0</v>
      </c>
      <c r="AI171" s="77">
        <f>'مصرف متادون'!AC171</f>
        <v>0</v>
      </c>
      <c r="AJ171" s="77">
        <f>'مصرف متادون'!AD171</f>
        <v>0</v>
      </c>
      <c r="AK171" s="77">
        <f>'مصرف متادون'!AE171</f>
        <v>0</v>
      </c>
      <c r="AL171" s="77">
        <f>'مصرف متادون'!AF171</f>
        <v>0</v>
      </c>
      <c r="AM171" s="77">
        <f>'مصرف متادون'!AG171</f>
        <v>0</v>
      </c>
      <c r="AN171" s="77">
        <f>'مصرف متادون'!AH171</f>
        <v>0</v>
      </c>
      <c r="AO171" s="77">
        <f>'مصرف متادون'!AI171</f>
        <v>0</v>
      </c>
      <c r="AP171" s="77">
        <f>'مصرف متادون'!AJ171</f>
        <v>0</v>
      </c>
      <c r="AQ171" s="77">
        <f>'مصرف متادون'!AK171</f>
        <v>0</v>
      </c>
      <c r="AR171" s="77">
        <f>'مصرف متادون'!AL171</f>
        <v>0</v>
      </c>
      <c r="AS171" s="77">
        <f>'مصرف متادون'!AM171</f>
        <v>0</v>
      </c>
      <c r="AT171" s="77">
        <f>'مصرف متادون'!AN171</f>
        <v>0</v>
      </c>
    </row>
    <row r="172" spans="1:46" x14ac:dyDescent="0.3">
      <c r="A172" s="77" t="str">
        <f>"m"&amp;'مصرف متادون'!A172</f>
        <v>m0</v>
      </c>
      <c r="B172" s="77">
        <f>'مصرف متادون'!B172</f>
        <v>0</v>
      </c>
      <c r="C172" s="77">
        <f>'مصرف متادون'!C172</f>
        <v>0</v>
      </c>
      <c r="D172" s="77">
        <f>'مصرف متادون'!D172</f>
        <v>0</v>
      </c>
      <c r="E172" s="77">
        <f>'مصرف متادون'!E172</f>
        <v>0</v>
      </c>
      <c r="F172" s="77">
        <f>'مصرف متادون'!F172</f>
        <v>0</v>
      </c>
      <c r="G172" s="77">
        <f>'مصرف متادون'!G172</f>
        <v>0</v>
      </c>
      <c r="H172" s="77">
        <f>'بیماران متادون'!B172</f>
        <v>0</v>
      </c>
      <c r="I172" s="77">
        <f>'بیماران متادون'!C172</f>
        <v>0</v>
      </c>
      <c r="J172" s="77">
        <f>'بیماران متادون'!D172</f>
        <v>0</v>
      </c>
      <c r="K172" s="77">
        <f>'بیماران متادون'!F172</f>
        <v>0</v>
      </c>
      <c r="L172" s="77">
        <f>'بیماران متادون'!G172</f>
        <v>0</v>
      </c>
      <c r="M172" s="77">
        <f>'بیماران متادون'!H172</f>
        <v>0</v>
      </c>
      <c r="N172" s="77">
        <f>'بیماران متادون'!I172</f>
        <v>0</v>
      </c>
      <c r="O172" s="77">
        <f>'مصرف متادون'!I172</f>
        <v>0</v>
      </c>
      <c r="P172" s="77">
        <f>'مصرف متادون'!J172</f>
        <v>0</v>
      </c>
      <c r="Q172" s="77">
        <f>'مصرف متادون'!K172</f>
        <v>0</v>
      </c>
      <c r="R172" s="77">
        <f>'مصرف متادون'!L172</f>
        <v>0</v>
      </c>
      <c r="S172" s="77">
        <f>'مصرف متادون'!M172</f>
        <v>0</v>
      </c>
      <c r="T172" s="77">
        <f>'مصرف متادون'!N172</f>
        <v>0</v>
      </c>
      <c r="U172" s="77">
        <f>'مصرف متادون'!O172</f>
        <v>0</v>
      </c>
      <c r="V172" s="77">
        <f>'مصرف متادون'!P172</f>
        <v>0</v>
      </c>
      <c r="W172" s="77">
        <f>'مصرف متادون'!Q172</f>
        <v>0</v>
      </c>
      <c r="X172" s="77">
        <f>'مصرف متادون'!R172</f>
        <v>0</v>
      </c>
      <c r="Y172" s="77">
        <f>'مصرف متادون'!S172</f>
        <v>0</v>
      </c>
      <c r="Z172" s="77">
        <f>'مصرف متادون'!T172</f>
        <v>0</v>
      </c>
      <c r="AA172" s="77">
        <f>'مصرف متادون'!U172</f>
        <v>0</v>
      </c>
      <c r="AB172" s="77">
        <f>'مصرف متادون'!V172</f>
        <v>0</v>
      </c>
      <c r="AC172" s="77">
        <f>'مصرف متادون'!W172</f>
        <v>0</v>
      </c>
      <c r="AD172" s="77">
        <f>'مصرف متادون'!X172</f>
        <v>0</v>
      </c>
      <c r="AE172" s="77">
        <f>'مصرف متادون'!Y172</f>
        <v>0</v>
      </c>
      <c r="AF172" s="77">
        <f>'مصرف متادون'!Z172</f>
        <v>0</v>
      </c>
      <c r="AG172" s="77">
        <f>'مصرف متادون'!AA172</f>
        <v>0</v>
      </c>
      <c r="AH172" s="77">
        <f>'مصرف متادون'!AB172</f>
        <v>0</v>
      </c>
      <c r="AI172" s="77">
        <f>'مصرف متادون'!AC172</f>
        <v>0</v>
      </c>
      <c r="AJ172" s="77">
        <f>'مصرف متادون'!AD172</f>
        <v>0</v>
      </c>
      <c r="AK172" s="77">
        <f>'مصرف متادون'!AE172</f>
        <v>0</v>
      </c>
      <c r="AL172" s="77">
        <f>'مصرف متادون'!AF172</f>
        <v>0</v>
      </c>
      <c r="AM172" s="77">
        <f>'مصرف متادون'!AG172</f>
        <v>0</v>
      </c>
      <c r="AN172" s="77">
        <f>'مصرف متادون'!AH172</f>
        <v>0</v>
      </c>
      <c r="AO172" s="77">
        <f>'مصرف متادون'!AI172</f>
        <v>0</v>
      </c>
      <c r="AP172" s="77">
        <f>'مصرف متادون'!AJ172</f>
        <v>0</v>
      </c>
      <c r="AQ172" s="77">
        <f>'مصرف متادون'!AK172</f>
        <v>0</v>
      </c>
      <c r="AR172" s="77">
        <f>'مصرف متادون'!AL172</f>
        <v>0</v>
      </c>
      <c r="AS172" s="77">
        <f>'مصرف متادون'!AM172</f>
        <v>0</v>
      </c>
      <c r="AT172" s="77">
        <f>'مصرف متادون'!AN172</f>
        <v>0</v>
      </c>
    </row>
    <row r="173" spans="1:46" x14ac:dyDescent="0.3">
      <c r="A173" s="77" t="str">
        <f>"m"&amp;'مصرف متادون'!A173</f>
        <v>m0</v>
      </c>
      <c r="B173" s="77">
        <f>'مصرف متادون'!B173</f>
        <v>0</v>
      </c>
      <c r="C173" s="77">
        <f>'مصرف متادون'!C173</f>
        <v>0</v>
      </c>
      <c r="D173" s="77">
        <f>'مصرف متادون'!D173</f>
        <v>0</v>
      </c>
      <c r="E173" s="77">
        <f>'مصرف متادون'!E173</f>
        <v>0</v>
      </c>
      <c r="F173" s="77">
        <f>'مصرف متادون'!F173</f>
        <v>0</v>
      </c>
      <c r="G173" s="77">
        <f>'مصرف متادون'!G173</f>
        <v>0</v>
      </c>
      <c r="H173" s="77">
        <f>'بیماران متادون'!B173</f>
        <v>0</v>
      </c>
      <c r="I173" s="77">
        <f>'بیماران متادون'!C173</f>
        <v>0</v>
      </c>
      <c r="J173" s="77">
        <f>'بیماران متادون'!D173</f>
        <v>0</v>
      </c>
      <c r="K173" s="77">
        <f>'بیماران متادون'!F173</f>
        <v>0</v>
      </c>
      <c r="L173" s="77">
        <f>'بیماران متادون'!G173</f>
        <v>0</v>
      </c>
      <c r="M173" s="77">
        <f>'بیماران متادون'!H173</f>
        <v>0</v>
      </c>
      <c r="N173" s="77">
        <f>'بیماران متادون'!I173</f>
        <v>0</v>
      </c>
      <c r="O173" s="77">
        <f>'مصرف متادون'!I173</f>
        <v>0</v>
      </c>
      <c r="P173" s="77">
        <f>'مصرف متادون'!J173</f>
        <v>0</v>
      </c>
      <c r="Q173" s="77">
        <f>'مصرف متادون'!K173</f>
        <v>0</v>
      </c>
      <c r="R173" s="77">
        <f>'مصرف متادون'!L173</f>
        <v>0</v>
      </c>
      <c r="S173" s="77">
        <f>'مصرف متادون'!M173</f>
        <v>0</v>
      </c>
      <c r="T173" s="77">
        <f>'مصرف متادون'!N173</f>
        <v>0</v>
      </c>
      <c r="U173" s="77">
        <f>'مصرف متادون'!O173</f>
        <v>0</v>
      </c>
      <c r="V173" s="77">
        <f>'مصرف متادون'!P173</f>
        <v>0</v>
      </c>
      <c r="W173" s="77">
        <f>'مصرف متادون'!Q173</f>
        <v>0</v>
      </c>
      <c r="X173" s="77">
        <f>'مصرف متادون'!R173</f>
        <v>0</v>
      </c>
      <c r="Y173" s="77">
        <f>'مصرف متادون'!S173</f>
        <v>0</v>
      </c>
      <c r="Z173" s="77">
        <f>'مصرف متادون'!T173</f>
        <v>0</v>
      </c>
      <c r="AA173" s="77">
        <f>'مصرف متادون'!U173</f>
        <v>0</v>
      </c>
      <c r="AB173" s="77">
        <f>'مصرف متادون'!V173</f>
        <v>0</v>
      </c>
      <c r="AC173" s="77">
        <f>'مصرف متادون'!W173</f>
        <v>0</v>
      </c>
      <c r="AD173" s="77">
        <f>'مصرف متادون'!X173</f>
        <v>0</v>
      </c>
      <c r="AE173" s="77">
        <f>'مصرف متادون'!Y173</f>
        <v>0</v>
      </c>
      <c r="AF173" s="77">
        <f>'مصرف متادون'!Z173</f>
        <v>0</v>
      </c>
      <c r="AG173" s="77">
        <f>'مصرف متادون'!AA173</f>
        <v>0</v>
      </c>
      <c r="AH173" s="77">
        <f>'مصرف متادون'!AB173</f>
        <v>0</v>
      </c>
      <c r="AI173" s="77">
        <f>'مصرف متادون'!AC173</f>
        <v>0</v>
      </c>
      <c r="AJ173" s="77">
        <f>'مصرف متادون'!AD173</f>
        <v>0</v>
      </c>
      <c r="AK173" s="77">
        <f>'مصرف متادون'!AE173</f>
        <v>0</v>
      </c>
      <c r="AL173" s="77">
        <f>'مصرف متادون'!AF173</f>
        <v>0</v>
      </c>
      <c r="AM173" s="77">
        <f>'مصرف متادون'!AG173</f>
        <v>0</v>
      </c>
      <c r="AN173" s="77">
        <f>'مصرف متادون'!AH173</f>
        <v>0</v>
      </c>
      <c r="AO173" s="77">
        <f>'مصرف متادون'!AI173</f>
        <v>0</v>
      </c>
      <c r="AP173" s="77">
        <f>'مصرف متادون'!AJ173</f>
        <v>0</v>
      </c>
      <c r="AQ173" s="77">
        <f>'مصرف متادون'!AK173</f>
        <v>0</v>
      </c>
      <c r="AR173" s="77">
        <f>'مصرف متادون'!AL173</f>
        <v>0</v>
      </c>
      <c r="AS173" s="77">
        <f>'مصرف متادون'!AM173</f>
        <v>0</v>
      </c>
      <c r="AT173" s="77">
        <f>'مصرف متادون'!AN173</f>
        <v>0</v>
      </c>
    </row>
    <row r="174" spans="1:46" x14ac:dyDescent="0.3">
      <c r="A174" s="77" t="str">
        <f>"m"&amp;'مصرف متادون'!A174</f>
        <v>m0</v>
      </c>
      <c r="B174" s="77">
        <f>'مصرف متادون'!B174</f>
        <v>0</v>
      </c>
      <c r="C174" s="77">
        <f>'مصرف متادون'!C174</f>
        <v>0</v>
      </c>
      <c r="D174" s="77">
        <f>'مصرف متادون'!D174</f>
        <v>0</v>
      </c>
      <c r="E174" s="77">
        <f>'مصرف متادون'!E174</f>
        <v>0</v>
      </c>
      <c r="F174" s="77">
        <f>'مصرف متادون'!F174</f>
        <v>0</v>
      </c>
      <c r="G174" s="77">
        <f>'مصرف متادون'!G174</f>
        <v>0</v>
      </c>
      <c r="H174" s="77">
        <f>'بیماران متادون'!B174</f>
        <v>0</v>
      </c>
      <c r="I174" s="77">
        <f>'بیماران متادون'!C174</f>
        <v>0</v>
      </c>
      <c r="J174" s="77">
        <f>'بیماران متادون'!D174</f>
        <v>0</v>
      </c>
      <c r="K174" s="77">
        <f>'بیماران متادون'!F174</f>
        <v>0</v>
      </c>
      <c r="L174" s="77">
        <f>'بیماران متادون'!G174</f>
        <v>0</v>
      </c>
      <c r="M174" s="77">
        <f>'بیماران متادون'!H174</f>
        <v>0</v>
      </c>
      <c r="N174" s="77">
        <f>'بیماران متادون'!I174</f>
        <v>0</v>
      </c>
      <c r="O174" s="77">
        <f>'مصرف متادون'!I174</f>
        <v>0</v>
      </c>
      <c r="P174" s="77">
        <f>'مصرف متادون'!J174</f>
        <v>0</v>
      </c>
      <c r="Q174" s="77">
        <f>'مصرف متادون'!K174</f>
        <v>0</v>
      </c>
      <c r="R174" s="77">
        <f>'مصرف متادون'!L174</f>
        <v>0</v>
      </c>
      <c r="S174" s="77">
        <f>'مصرف متادون'!M174</f>
        <v>0</v>
      </c>
      <c r="T174" s="77">
        <f>'مصرف متادون'!N174</f>
        <v>0</v>
      </c>
      <c r="U174" s="77">
        <f>'مصرف متادون'!O174</f>
        <v>0</v>
      </c>
      <c r="V174" s="77">
        <f>'مصرف متادون'!P174</f>
        <v>0</v>
      </c>
      <c r="W174" s="77">
        <f>'مصرف متادون'!Q174</f>
        <v>0</v>
      </c>
      <c r="X174" s="77">
        <f>'مصرف متادون'!R174</f>
        <v>0</v>
      </c>
      <c r="Y174" s="77">
        <f>'مصرف متادون'!S174</f>
        <v>0</v>
      </c>
      <c r="Z174" s="77">
        <f>'مصرف متادون'!T174</f>
        <v>0</v>
      </c>
      <c r="AA174" s="77">
        <f>'مصرف متادون'!U174</f>
        <v>0</v>
      </c>
      <c r="AB174" s="77">
        <f>'مصرف متادون'!V174</f>
        <v>0</v>
      </c>
      <c r="AC174" s="77">
        <f>'مصرف متادون'!W174</f>
        <v>0</v>
      </c>
      <c r="AD174" s="77">
        <f>'مصرف متادون'!X174</f>
        <v>0</v>
      </c>
      <c r="AE174" s="77">
        <f>'مصرف متادون'!Y174</f>
        <v>0</v>
      </c>
      <c r="AF174" s="77">
        <f>'مصرف متادون'!Z174</f>
        <v>0</v>
      </c>
      <c r="AG174" s="77">
        <f>'مصرف متادون'!AA174</f>
        <v>0</v>
      </c>
      <c r="AH174" s="77">
        <f>'مصرف متادون'!AB174</f>
        <v>0</v>
      </c>
      <c r="AI174" s="77">
        <f>'مصرف متادون'!AC174</f>
        <v>0</v>
      </c>
      <c r="AJ174" s="77">
        <f>'مصرف متادون'!AD174</f>
        <v>0</v>
      </c>
      <c r="AK174" s="77">
        <f>'مصرف متادون'!AE174</f>
        <v>0</v>
      </c>
      <c r="AL174" s="77">
        <f>'مصرف متادون'!AF174</f>
        <v>0</v>
      </c>
      <c r="AM174" s="77">
        <f>'مصرف متادون'!AG174</f>
        <v>0</v>
      </c>
      <c r="AN174" s="77">
        <f>'مصرف متادون'!AH174</f>
        <v>0</v>
      </c>
      <c r="AO174" s="77">
        <f>'مصرف متادون'!AI174</f>
        <v>0</v>
      </c>
      <c r="AP174" s="77">
        <f>'مصرف متادون'!AJ174</f>
        <v>0</v>
      </c>
      <c r="AQ174" s="77">
        <f>'مصرف متادون'!AK174</f>
        <v>0</v>
      </c>
      <c r="AR174" s="77">
        <f>'مصرف متادون'!AL174</f>
        <v>0</v>
      </c>
      <c r="AS174" s="77">
        <f>'مصرف متادون'!AM174</f>
        <v>0</v>
      </c>
      <c r="AT174" s="77">
        <f>'مصرف متادون'!AN174</f>
        <v>0</v>
      </c>
    </row>
    <row r="175" spans="1:46" x14ac:dyDescent="0.3">
      <c r="A175" s="77" t="str">
        <f>"m"&amp;'مصرف متادون'!A175</f>
        <v>m0</v>
      </c>
      <c r="B175" s="77">
        <f>'مصرف متادون'!B175</f>
        <v>0</v>
      </c>
      <c r="C175" s="77">
        <f>'مصرف متادون'!C175</f>
        <v>0</v>
      </c>
      <c r="D175" s="77">
        <f>'مصرف متادون'!D175</f>
        <v>0</v>
      </c>
      <c r="E175" s="77">
        <f>'مصرف متادون'!E175</f>
        <v>0</v>
      </c>
      <c r="F175" s="77">
        <f>'مصرف متادون'!F175</f>
        <v>0</v>
      </c>
      <c r="G175" s="77">
        <f>'مصرف متادون'!G175</f>
        <v>0</v>
      </c>
      <c r="H175" s="77">
        <f>'بیماران متادون'!B175</f>
        <v>0</v>
      </c>
      <c r="I175" s="77">
        <f>'بیماران متادون'!C175</f>
        <v>0</v>
      </c>
      <c r="J175" s="77">
        <f>'بیماران متادون'!D175</f>
        <v>0</v>
      </c>
      <c r="K175" s="77">
        <f>'بیماران متادون'!F175</f>
        <v>0</v>
      </c>
      <c r="L175" s="77">
        <f>'بیماران متادون'!G175</f>
        <v>0</v>
      </c>
      <c r="M175" s="77">
        <f>'بیماران متادون'!H175</f>
        <v>0</v>
      </c>
      <c r="N175" s="77">
        <f>'بیماران متادون'!I175</f>
        <v>0</v>
      </c>
      <c r="O175" s="77">
        <f>'مصرف متادون'!I175</f>
        <v>0</v>
      </c>
      <c r="P175" s="77">
        <f>'مصرف متادون'!J175</f>
        <v>0</v>
      </c>
      <c r="Q175" s="77">
        <f>'مصرف متادون'!K175</f>
        <v>0</v>
      </c>
      <c r="R175" s="77">
        <f>'مصرف متادون'!L175</f>
        <v>0</v>
      </c>
      <c r="S175" s="77">
        <f>'مصرف متادون'!M175</f>
        <v>0</v>
      </c>
      <c r="T175" s="77">
        <f>'مصرف متادون'!N175</f>
        <v>0</v>
      </c>
      <c r="U175" s="77">
        <f>'مصرف متادون'!O175</f>
        <v>0</v>
      </c>
      <c r="V175" s="77">
        <f>'مصرف متادون'!P175</f>
        <v>0</v>
      </c>
      <c r="W175" s="77">
        <f>'مصرف متادون'!Q175</f>
        <v>0</v>
      </c>
      <c r="X175" s="77">
        <f>'مصرف متادون'!R175</f>
        <v>0</v>
      </c>
      <c r="Y175" s="77">
        <f>'مصرف متادون'!S175</f>
        <v>0</v>
      </c>
      <c r="Z175" s="77">
        <f>'مصرف متادون'!T175</f>
        <v>0</v>
      </c>
      <c r="AA175" s="77">
        <f>'مصرف متادون'!U175</f>
        <v>0</v>
      </c>
      <c r="AB175" s="77">
        <f>'مصرف متادون'!V175</f>
        <v>0</v>
      </c>
      <c r="AC175" s="77">
        <f>'مصرف متادون'!W175</f>
        <v>0</v>
      </c>
      <c r="AD175" s="77">
        <f>'مصرف متادون'!X175</f>
        <v>0</v>
      </c>
      <c r="AE175" s="77">
        <f>'مصرف متادون'!Y175</f>
        <v>0</v>
      </c>
      <c r="AF175" s="77">
        <f>'مصرف متادون'!Z175</f>
        <v>0</v>
      </c>
      <c r="AG175" s="77">
        <f>'مصرف متادون'!AA175</f>
        <v>0</v>
      </c>
      <c r="AH175" s="77">
        <f>'مصرف متادون'!AB175</f>
        <v>0</v>
      </c>
      <c r="AI175" s="77">
        <f>'مصرف متادون'!AC175</f>
        <v>0</v>
      </c>
      <c r="AJ175" s="77">
        <f>'مصرف متادون'!AD175</f>
        <v>0</v>
      </c>
      <c r="AK175" s="77">
        <f>'مصرف متادون'!AE175</f>
        <v>0</v>
      </c>
      <c r="AL175" s="77">
        <f>'مصرف متادون'!AF175</f>
        <v>0</v>
      </c>
      <c r="AM175" s="77">
        <f>'مصرف متادون'!AG175</f>
        <v>0</v>
      </c>
      <c r="AN175" s="77">
        <f>'مصرف متادون'!AH175</f>
        <v>0</v>
      </c>
      <c r="AO175" s="77">
        <f>'مصرف متادون'!AI175</f>
        <v>0</v>
      </c>
      <c r="AP175" s="77">
        <f>'مصرف متادون'!AJ175</f>
        <v>0</v>
      </c>
      <c r="AQ175" s="77">
        <f>'مصرف متادون'!AK175</f>
        <v>0</v>
      </c>
      <c r="AR175" s="77">
        <f>'مصرف متادون'!AL175</f>
        <v>0</v>
      </c>
      <c r="AS175" s="77">
        <f>'مصرف متادون'!AM175</f>
        <v>0</v>
      </c>
      <c r="AT175" s="77">
        <f>'مصرف متادون'!AN175</f>
        <v>0</v>
      </c>
    </row>
    <row r="176" spans="1:46" x14ac:dyDescent="0.3">
      <c r="A176" s="77" t="str">
        <f>"m"&amp;'مصرف متادون'!A176</f>
        <v>m0</v>
      </c>
      <c r="B176" s="77">
        <f>'مصرف متادون'!B176</f>
        <v>0</v>
      </c>
      <c r="C176" s="77">
        <f>'مصرف متادون'!C176</f>
        <v>0</v>
      </c>
      <c r="D176" s="77">
        <f>'مصرف متادون'!D176</f>
        <v>0</v>
      </c>
      <c r="E176" s="77">
        <f>'مصرف متادون'!E176</f>
        <v>0</v>
      </c>
      <c r="F176" s="77">
        <f>'مصرف متادون'!F176</f>
        <v>0</v>
      </c>
      <c r="G176" s="77">
        <f>'مصرف متادون'!G176</f>
        <v>0</v>
      </c>
      <c r="H176" s="77">
        <f>'بیماران متادون'!B176</f>
        <v>0</v>
      </c>
      <c r="I176" s="77">
        <f>'بیماران متادون'!C176</f>
        <v>0</v>
      </c>
      <c r="J176" s="77">
        <f>'بیماران متادون'!D176</f>
        <v>0</v>
      </c>
      <c r="K176" s="77">
        <f>'بیماران متادون'!F176</f>
        <v>0</v>
      </c>
      <c r="L176" s="77">
        <f>'بیماران متادون'!G176</f>
        <v>0</v>
      </c>
      <c r="M176" s="77">
        <f>'بیماران متادون'!H176</f>
        <v>0</v>
      </c>
      <c r="N176" s="77">
        <f>'بیماران متادون'!I176</f>
        <v>0</v>
      </c>
      <c r="O176" s="77">
        <f>'مصرف متادون'!I176</f>
        <v>0</v>
      </c>
      <c r="P176" s="77">
        <f>'مصرف متادون'!J176</f>
        <v>0</v>
      </c>
      <c r="Q176" s="77">
        <f>'مصرف متادون'!K176</f>
        <v>0</v>
      </c>
      <c r="R176" s="77">
        <f>'مصرف متادون'!L176</f>
        <v>0</v>
      </c>
      <c r="S176" s="77">
        <f>'مصرف متادون'!M176</f>
        <v>0</v>
      </c>
      <c r="T176" s="77">
        <f>'مصرف متادون'!N176</f>
        <v>0</v>
      </c>
      <c r="U176" s="77">
        <f>'مصرف متادون'!O176</f>
        <v>0</v>
      </c>
      <c r="V176" s="77">
        <f>'مصرف متادون'!P176</f>
        <v>0</v>
      </c>
      <c r="W176" s="77">
        <f>'مصرف متادون'!Q176</f>
        <v>0</v>
      </c>
      <c r="X176" s="77">
        <f>'مصرف متادون'!R176</f>
        <v>0</v>
      </c>
      <c r="Y176" s="77">
        <f>'مصرف متادون'!S176</f>
        <v>0</v>
      </c>
      <c r="Z176" s="77">
        <f>'مصرف متادون'!T176</f>
        <v>0</v>
      </c>
      <c r="AA176" s="77">
        <f>'مصرف متادون'!U176</f>
        <v>0</v>
      </c>
      <c r="AB176" s="77">
        <f>'مصرف متادون'!V176</f>
        <v>0</v>
      </c>
      <c r="AC176" s="77">
        <f>'مصرف متادون'!W176</f>
        <v>0</v>
      </c>
      <c r="AD176" s="77">
        <f>'مصرف متادون'!X176</f>
        <v>0</v>
      </c>
      <c r="AE176" s="77">
        <f>'مصرف متادون'!Y176</f>
        <v>0</v>
      </c>
      <c r="AF176" s="77">
        <f>'مصرف متادون'!Z176</f>
        <v>0</v>
      </c>
      <c r="AG176" s="77">
        <f>'مصرف متادون'!AA176</f>
        <v>0</v>
      </c>
      <c r="AH176" s="77">
        <f>'مصرف متادون'!AB176</f>
        <v>0</v>
      </c>
      <c r="AI176" s="77">
        <f>'مصرف متادون'!AC176</f>
        <v>0</v>
      </c>
      <c r="AJ176" s="77">
        <f>'مصرف متادون'!AD176</f>
        <v>0</v>
      </c>
      <c r="AK176" s="77">
        <f>'مصرف متادون'!AE176</f>
        <v>0</v>
      </c>
      <c r="AL176" s="77">
        <f>'مصرف متادون'!AF176</f>
        <v>0</v>
      </c>
      <c r="AM176" s="77">
        <f>'مصرف متادون'!AG176</f>
        <v>0</v>
      </c>
      <c r="AN176" s="77">
        <f>'مصرف متادون'!AH176</f>
        <v>0</v>
      </c>
      <c r="AO176" s="77">
        <f>'مصرف متادون'!AI176</f>
        <v>0</v>
      </c>
      <c r="AP176" s="77">
        <f>'مصرف متادون'!AJ176</f>
        <v>0</v>
      </c>
      <c r="AQ176" s="77">
        <f>'مصرف متادون'!AK176</f>
        <v>0</v>
      </c>
      <c r="AR176" s="77">
        <f>'مصرف متادون'!AL176</f>
        <v>0</v>
      </c>
      <c r="AS176" s="77">
        <f>'مصرف متادون'!AM176</f>
        <v>0</v>
      </c>
      <c r="AT176" s="77">
        <f>'مصرف متادون'!AN176</f>
        <v>0</v>
      </c>
    </row>
    <row r="177" spans="1:46" x14ac:dyDescent="0.3">
      <c r="A177" s="77" t="str">
        <f>"m"&amp;'مصرف متادون'!A177</f>
        <v>m0</v>
      </c>
      <c r="B177" s="77">
        <f>'مصرف متادون'!B177</f>
        <v>0</v>
      </c>
      <c r="C177" s="77">
        <f>'مصرف متادون'!C177</f>
        <v>0</v>
      </c>
      <c r="D177" s="77">
        <f>'مصرف متادون'!D177</f>
        <v>0</v>
      </c>
      <c r="E177" s="77">
        <f>'مصرف متادون'!E177</f>
        <v>0</v>
      </c>
      <c r="F177" s="77">
        <f>'مصرف متادون'!F177</f>
        <v>0</v>
      </c>
      <c r="G177" s="77">
        <f>'مصرف متادون'!G177</f>
        <v>0</v>
      </c>
      <c r="H177" s="77">
        <f>'بیماران متادون'!B177</f>
        <v>0</v>
      </c>
      <c r="I177" s="77">
        <f>'بیماران متادون'!C177</f>
        <v>0</v>
      </c>
      <c r="J177" s="77">
        <f>'بیماران متادون'!D177</f>
        <v>0</v>
      </c>
      <c r="K177" s="77">
        <f>'بیماران متادون'!F177</f>
        <v>0</v>
      </c>
      <c r="L177" s="77">
        <f>'بیماران متادون'!G177</f>
        <v>0</v>
      </c>
      <c r="M177" s="77">
        <f>'بیماران متادون'!H177</f>
        <v>0</v>
      </c>
      <c r="N177" s="77">
        <f>'بیماران متادون'!I177</f>
        <v>0</v>
      </c>
      <c r="O177" s="77">
        <f>'مصرف متادون'!I177</f>
        <v>0</v>
      </c>
      <c r="P177" s="77">
        <f>'مصرف متادون'!J177</f>
        <v>0</v>
      </c>
      <c r="Q177" s="77">
        <f>'مصرف متادون'!K177</f>
        <v>0</v>
      </c>
      <c r="R177" s="77">
        <f>'مصرف متادون'!L177</f>
        <v>0</v>
      </c>
      <c r="S177" s="77">
        <f>'مصرف متادون'!M177</f>
        <v>0</v>
      </c>
      <c r="T177" s="77">
        <f>'مصرف متادون'!N177</f>
        <v>0</v>
      </c>
      <c r="U177" s="77">
        <f>'مصرف متادون'!O177</f>
        <v>0</v>
      </c>
      <c r="V177" s="77">
        <f>'مصرف متادون'!P177</f>
        <v>0</v>
      </c>
      <c r="W177" s="77">
        <f>'مصرف متادون'!Q177</f>
        <v>0</v>
      </c>
      <c r="X177" s="77">
        <f>'مصرف متادون'!R177</f>
        <v>0</v>
      </c>
      <c r="Y177" s="77">
        <f>'مصرف متادون'!S177</f>
        <v>0</v>
      </c>
      <c r="Z177" s="77">
        <f>'مصرف متادون'!T177</f>
        <v>0</v>
      </c>
      <c r="AA177" s="77">
        <f>'مصرف متادون'!U177</f>
        <v>0</v>
      </c>
      <c r="AB177" s="77">
        <f>'مصرف متادون'!V177</f>
        <v>0</v>
      </c>
      <c r="AC177" s="77">
        <f>'مصرف متادون'!W177</f>
        <v>0</v>
      </c>
      <c r="AD177" s="77">
        <f>'مصرف متادون'!X177</f>
        <v>0</v>
      </c>
      <c r="AE177" s="77">
        <f>'مصرف متادون'!Y177</f>
        <v>0</v>
      </c>
      <c r="AF177" s="77">
        <f>'مصرف متادون'!Z177</f>
        <v>0</v>
      </c>
      <c r="AG177" s="77">
        <f>'مصرف متادون'!AA177</f>
        <v>0</v>
      </c>
      <c r="AH177" s="77">
        <f>'مصرف متادون'!AB177</f>
        <v>0</v>
      </c>
      <c r="AI177" s="77">
        <f>'مصرف متادون'!AC177</f>
        <v>0</v>
      </c>
      <c r="AJ177" s="77">
        <f>'مصرف متادون'!AD177</f>
        <v>0</v>
      </c>
      <c r="AK177" s="77">
        <f>'مصرف متادون'!AE177</f>
        <v>0</v>
      </c>
      <c r="AL177" s="77">
        <f>'مصرف متادون'!AF177</f>
        <v>0</v>
      </c>
      <c r="AM177" s="77">
        <f>'مصرف متادون'!AG177</f>
        <v>0</v>
      </c>
      <c r="AN177" s="77">
        <f>'مصرف متادون'!AH177</f>
        <v>0</v>
      </c>
      <c r="AO177" s="77">
        <f>'مصرف متادون'!AI177</f>
        <v>0</v>
      </c>
      <c r="AP177" s="77">
        <f>'مصرف متادون'!AJ177</f>
        <v>0</v>
      </c>
      <c r="AQ177" s="77">
        <f>'مصرف متادون'!AK177</f>
        <v>0</v>
      </c>
      <c r="AR177" s="77">
        <f>'مصرف متادون'!AL177</f>
        <v>0</v>
      </c>
      <c r="AS177" s="77">
        <f>'مصرف متادون'!AM177</f>
        <v>0</v>
      </c>
      <c r="AT177" s="77">
        <f>'مصرف متادون'!AN177</f>
        <v>0</v>
      </c>
    </row>
    <row r="178" spans="1:46" x14ac:dyDescent="0.3">
      <c r="A178" s="77" t="str">
        <f>"m"&amp;'مصرف متادون'!A178</f>
        <v>m0</v>
      </c>
      <c r="B178" s="77">
        <f>'مصرف متادون'!B178</f>
        <v>0</v>
      </c>
      <c r="C178" s="77">
        <f>'مصرف متادون'!C178</f>
        <v>0</v>
      </c>
      <c r="D178" s="77">
        <f>'مصرف متادون'!D178</f>
        <v>0</v>
      </c>
      <c r="E178" s="77">
        <f>'مصرف متادون'!E178</f>
        <v>0</v>
      </c>
      <c r="F178" s="77">
        <f>'مصرف متادون'!F178</f>
        <v>0</v>
      </c>
      <c r="G178" s="77">
        <f>'مصرف متادون'!G178</f>
        <v>0</v>
      </c>
      <c r="H178" s="77">
        <f>'بیماران متادون'!B178</f>
        <v>0</v>
      </c>
      <c r="I178" s="77">
        <f>'بیماران متادون'!C178</f>
        <v>0</v>
      </c>
      <c r="J178" s="77">
        <f>'بیماران متادون'!D178</f>
        <v>0</v>
      </c>
      <c r="K178" s="77">
        <f>'بیماران متادون'!F178</f>
        <v>0</v>
      </c>
      <c r="L178" s="77">
        <f>'بیماران متادون'!G178</f>
        <v>0</v>
      </c>
      <c r="M178" s="77">
        <f>'بیماران متادون'!H178</f>
        <v>0</v>
      </c>
      <c r="N178" s="77">
        <f>'بیماران متادون'!I178</f>
        <v>0</v>
      </c>
      <c r="O178" s="77">
        <f>'مصرف متادون'!I178</f>
        <v>0</v>
      </c>
      <c r="P178" s="77">
        <f>'مصرف متادون'!J178</f>
        <v>0</v>
      </c>
      <c r="Q178" s="77">
        <f>'مصرف متادون'!K178</f>
        <v>0</v>
      </c>
      <c r="R178" s="77">
        <f>'مصرف متادون'!L178</f>
        <v>0</v>
      </c>
      <c r="S178" s="77">
        <f>'مصرف متادون'!M178</f>
        <v>0</v>
      </c>
      <c r="T178" s="77">
        <f>'مصرف متادون'!N178</f>
        <v>0</v>
      </c>
      <c r="U178" s="77">
        <f>'مصرف متادون'!O178</f>
        <v>0</v>
      </c>
      <c r="V178" s="77">
        <f>'مصرف متادون'!P178</f>
        <v>0</v>
      </c>
      <c r="W178" s="77">
        <f>'مصرف متادون'!Q178</f>
        <v>0</v>
      </c>
      <c r="X178" s="77">
        <f>'مصرف متادون'!R178</f>
        <v>0</v>
      </c>
      <c r="Y178" s="77">
        <f>'مصرف متادون'!S178</f>
        <v>0</v>
      </c>
      <c r="Z178" s="77">
        <f>'مصرف متادون'!T178</f>
        <v>0</v>
      </c>
      <c r="AA178" s="77">
        <f>'مصرف متادون'!U178</f>
        <v>0</v>
      </c>
      <c r="AB178" s="77">
        <f>'مصرف متادون'!V178</f>
        <v>0</v>
      </c>
      <c r="AC178" s="77">
        <f>'مصرف متادون'!W178</f>
        <v>0</v>
      </c>
      <c r="AD178" s="77">
        <f>'مصرف متادون'!X178</f>
        <v>0</v>
      </c>
      <c r="AE178" s="77">
        <f>'مصرف متادون'!Y178</f>
        <v>0</v>
      </c>
      <c r="AF178" s="77">
        <f>'مصرف متادون'!Z178</f>
        <v>0</v>
      </c>
      <c r="AG178" s="77">
        <f>'مصرف متادون'!AA178</f>
        <v>0</v>
      </c>
      <c r="AH178" s="77">
        <f>'مصرف متادون'!AB178</f>
        <v>0</v>
      </c>
      <c r="AI178" s="77">
        <f>'مصرف متادون'!AC178</f>
        <v>0</v>
      </c>
      <c r="AJ178" s="77">
        <f>'مصرف متادون'!AD178</f>
        <v>0</v>
      </c>
      <c r="AK178" s="77">
        <f>'مصرف متادون'!AE178</f>
        <v>0</v>
      </c>
      <c r="AL178" s="77">
        <f>'مصرف متادون'!AF178</f>
        <v>0</v>
      </c>
      <c r="AM178" s="77">
        <f>'مصرف متادون'!AG178</f>
        <v>0</v>
      </c>
      <c r="AN178" s="77">
        <f>'مصرف متادون'!AH178</f>
        <v>0</v>
      </c>
      <c r="AO178" s="77">
        <f>'مصرف متادون'!AI178</f>
        <v>0</v>
      </c>
      <c r="AP178" s="77">
        <f>'مصرف متادون'!AJ178</f>
        <v>0</v>
      </c>
      <c r="AQ178" s="77">
        <f>'مصرف متادون'!AK178</f>
        <v>0</v>
      </c>
      <c r="AR178" s="77">
        <f>'مصرف متادون'!AL178</f>
        <v>0</v>
      </c>
      <c r="AS178" s="77">
        <f>'مصرف متادون'!AM178</f>
        <v>0</v>
      </c>
      <c r="AT178" s="77">
        <f>'مصرف متادون'!AN178</f>
        <v>0</v>
      </c>
    </row>
    <row r="179" spans="1:46" x14ac:dyDescent="0.3">
      <c r="A179" s="77" t="str">
        <f>"m"&amp;'مصرف متادون'!A179</f>
        <v>m0</v>
      </c>
      <c r="B179" s="77">
        <f>'مصرف متادون'!B179</f>
        <v>0</v>
      </c>
      <c r="C179" s="77">
        <f>'مصرف متادون'!C179</f>
        <v>0</v>
      </c>
      <c r="D179" s="77">
        <f>'مصرف متادون'!D179</f>
        <v>0</v>
      </c>
      <c r="E179" s="77">
        <f>'مصرف متادون'!E179</f>
        <v>0</v>
      </c>
      <c r="F179" s="77">
        <f>'مصرف متادون'!F179</f>
        <v>0</v>
      </c>
      <c r="G179" s="77">
        <f>'مصرف متادون'!G179</f>
        <v>0</v>
      </c>
      <c r="H179" s="77">
        <f>'بیماران متادون'!B179</f>
        <v>0</v>
      </c>
      <c r="I179" s="77">
        <f>'بیماران متادون'!C179</f>
        <v>0</v>
      </c>
      <c r="J179" s="77">
        <f>'بیماران متادون'!D179</f>
        <v>0</v>
      </c>
      <c r="K179" s="77">
        <f>'بیماران متادون'!F179</f>
        <v>0</v>
      </c>
      <c r="L179" s="77">
        <f>'بیماران متادون'!G179</f>
        <v>0</v>
      </c>
      <c r="M179" s="77">
        <f>'بیماران متادون'!H179</f>
        <v>0</v>
      </c>
      <c r="N179" s="77">
        <f>'بیماران متادون'!I179</f>
        <v>0</v>
      </c>
      <c r="O179" s="77">
        <f>'مصرف متادون'!I179</f>
        <v>0</v>
      </c>
      <c r="P179" s="77">
        <f>'مصرف متادون'!J179</f>
        <v>0</v>
      </c>
      <c r="Q179" s="77">
        <f>'مصرف متادون'!K179</f>
        <v>0</v>
      </c>
      <c r="R179" s="77">
        <f>'مصرف متادون'!L179</f>
        <v>0</v>
      </c>
      <c r="S179" s="77">
        <f>'مصرف متادون'!M179</f>
        <v>0</v>
      </c>
      <c r="T179" s="77">
        <f>'مصرف متادون'!N179</f>
        <v>0</v>
      </c>
      <c r="U179" s="77">
        <f>'مصرف متادون'!O179</f>
        <v>0</v>
      </c>
      <c r="V179" s="77">
        <f>'مصرف متادون'!P179</f>
        <v>0</v>
      </c>
      <c r="W179" s="77">
        <f>'مصرف متادون'!Q179</f>
        <v>0</v>
      </c>
      <c r="X179" s="77">
        <f>'مصرف متادون'!R179</f>
        <v>0</v>
      </c>
      <c r="Y179" s="77">
        <f>'مصرف متادون'!S179</f>
        <v>0</v>
      </c>
      <c r="Z179" s="77">
        <f>'مصرف متادون'!T179</f>
        <v>0</v>
      </c>
      <c r="AA179" s="77">
        <f>'مصرف متادون'!U179</f>
        <v>0</v>
      </c>
      <c r="AB179" s="77">
        <f>'مصرف متادون'!V179</f>
        <v>0</v>
      </c>
      <c r="AC179" s="77">
        <f>'مصرف متادون'!W179</f>
        <v>0</v>
      </c>
      <c r="AD179" s="77">
        <f>'مصرف متادون'!X179</f>
        <v>0</v>
      </c>
      <c r="AE179" s="77">
        <f>'مصرف متادون'!Y179</f>
        <v>0</v>
      </c>
      <c r="AF179" s="77">
        <f>'مصرف متادون'!Z179</f>
        <v>0</v>
      </c>
      <c r="AG179" s="77">
        <f>'مصرف متادون'!AA179</f>
        <v>0</v>
      </c>
      <c r="AH179" s="77">
        <f>'مصرف متادون'!AB179</f>
        <v>0</v>
      </c>
      <c r="AI179" s="77">
        <f>'مصرف متادون'!AC179</f>
        <v>0</v>
      </c>
      <c r="AJ179" s="77">
        <f>'مصرف متادون'!AD179</f>
        <v>0</v>
      </c>
      <c r="AK179" s="77">
        <f>'مصرف متادون'!AE179</f>
        <v>0</v>
      </c>
      <c r="AL179" s="77">
        <f>'مصرف متادون'!AF179</f>
        <v>0</v>
      </c>
      <c r="AM179" s="77">
        <f>'مصرف متادون'!AG179</f>
        <v>0</v>
      </c>
      <c r="AN179" s="77">
        <f>'مصرف متادون'!AH179</f>
        <v>0</v>
      </c>
      <c r="AO179" s="77">
        <f>'مصرف متادون'!AI179</f>
        <v>0</v>
      </c>
      <c r="AP179" s="77">
        <f>'مصرف متادون'!AJ179</f>
        <v>0</v>
      </c>
      <c r="AQ179" s="77">
        <f>'مصرف متادون'!AK179</f>
        <v>0</v>
      </c>
      <c r="AR179" s="77">
        <f>'مصرف متادون'!AL179</f>
        <v>0</v>
      </c>
      <c r="AS179" s="77">
        <f>'مصرف متادون'!AM179</f>
        <v>0</v>
      </c>
      <c r="AT179" s="77">
        <f>'مصرف متادون'!AN179</f>
        <v>0</v>
      </c>
    </row>
    <row r="180" spans="1:46" x14ac:dyDescent="0.3">
      <c r="A180" s="77" t="str">
        <f>"m"&amp;'مصرف متادون'!A180</f>
        <v>m0</v>
      </c>
      <c r="B180" s="77">
        <f>'مصرف متادون'!B180</f>
        <v>0</v>
      </c>
      <c r="C180" s="77">
        <f>'مصرف متادون'!C180</f>
        <v>0</v>
      </c>
      <c r="D180" s="77">
        <f>'مصرف متادون'!D180</f>
        <v>0</v>
      </c>
      <c r="E180" s="77">
        <f>'مصرف متادون'!E180</f>
        <v>0</v>
      </c>
      <c r="F180" s="77">
        <f>'مصرف متادون'!F180</f>
        <v>0</v>
      </c>
      <c r="G180" s="77">
        <f>'مصرف متادون'!G180</f>
        <v>0</v>
      </c>
      <c r="H180" s="77">
        <f>'بیماران متادون'!B180</f>
        <v>0</v>
      </c>
      <c r="I180" s="77">
        <f>'بیماران متادون'!C180</f>
        <v>0</v>
      </c>
      <c r="J180" s="77">
        <f>'بیماران متادون'!D180</f>
        <v>0</v>
      </c>
      <c r="K180" s="77">
        <f>'بیماران متادون'!F180</f>
        <v>0</v>
      </c>
      <c r="L180" s="77">
        <f>'بیماران متادون'!G180</f>
        <v>0</v>
      </c>
      <c r="M180" s="77">
        <f>'بیماران متادون'!H180</f>
        <v>0</v>
      </c>
      <c r="N180" s="77">
        <f>'بیماران متادون'!I180</f>
        <v>0</v>
      </c>
      <c r="O180" s="77">
        <f>'مصرف متادون'!I180</f>
        <v>0</v>
      </c>
      <c r="P180" s="77">
        <f>'مصرف متادون'!J180</f>
        <v>0</v>
      </c>
      <c r="Q180" s="77">
        <f>'مصرف متادون'!K180</f>
        <v>0</v>
      </c>
      <c r="R180" s="77">
        <f>'مصرف متادون'!L180</f>
        <v>0</v>
      </c>
      <c r="S180" s="77">
        <f>'مصرف متادون'!M180</f>
        <v>0</v>
      </c>
      <c r="T180" s="77">
        <f>'مصرف متادون'!N180</f>
        <v>0</v>
      </c>
      <c r="U180" s="77">
        <f>'مصرف متادون'!O180</f>
        <v>0</v>
      </c>
      <c r="V180" s="77">
        <f>'مصرف متادون'!P180</f>
        <v>0</v>
      </c>
      <c r="W180" s="77">
        <f>'مصرف متادون'!Q180</f>
        <v>0</v>
      </c>
      <c r="X180" s="77">
        <f>'مصرف متادون'!R180</f>
        <v>0</v>
      </c>
      <c r="Y180" s="77">
        <f>'مصرف متادون'!S180</f>
        <v>0</v>
      </c>
      <c r="Z180" s="77">
        <f>'مصرف متادون'!T180</f>
        <v>0</v>
      </c>
      <c r="AA180" s="77">
        <f>'مصرف متادون'!U180</f>
        <v>0</v>
      </c>
      <c r="AB180" s="77">
        <f>'مصرف متادون'!V180</f>
        <v>0</v>
      </c>
      <c r="AC180" s="77">
        <f>'مصرف متادون'!W180</f>
        <v>0</v>
      </c>
      <c r="AD180" s="77">
        <f>'مصرف متادون'!X180</f>
        <v>0</v>
      </c>
      <c r="AE180" s="77">
        <f>'مصرف متادون'!Y180</f>
        <v>0</v>
      </c>
      <c r="AF180" s="77">
        <f>'مصرف متادون'!Z180</f>
        <v>0</v>
      </c>
      <c r="AG180" s="77">
        <f>'مصرف متادون'!AA180</f>
        <v>0</v>
      </c>
      <c r="AH180" s="77">
        <f>'مصرف متادون'!AB180</f>
        <v>0</v>
      </c>
      <c r="AI180" s="77">
        <f>'مصرف متادون'!AC180</f>
        <v>0</v>
      </c>
      <c r="AJ180" s="77">
        <f>'مصرف متادون'!AD180</f>
        <v>0</v>
      </c>
      <c r="AK180" s="77">
        <f>'مصرف متادون'!AE180</f>
        <v>0</v>
      </c>
      <c r="AL180" s="77">
        <f>'مصرف متادون'!AF180</f>
        <v>0</v>
      </c>
      <c r="AM180" s="77">
        <f>'مصرف متادون'!AG180</f>
        <v>0</v>
      </c>
      <c r="AN180" s="77">
        <f>'مصرف متادون'!AH180</f>
        <v>0</v>
      </c>
      <c r="AO180" s="77">
        <f>'مصرف متادون'!AI180</f>
        <v>0</v>
      </c>
      <c r="AP180" s="77">
        <f>'مصرف متادون'!AJ180</f>
        <v>0</v>
      </c>
      <c r="AQ180" s="77">
        <f>'مصرف متادون'!AK180</f>
        <v>0</v>
      </c>
      <c r="AR180" s="77">
        <f>'مصرف متادون'!AL180</f>
        <v>0</v>
      </c>
      <c r="AS180" s="77">
        <f>'مصرف متادون'!AM180</f>
        <v>0</v>
      </c>
      <c r="AT180" s="77">
        <f>'مصرف متادون'!AN180</f>
        <v>0</v>
      </c>
    </row>
    <row r="181" spans="1:46" x14ac:dyDescent="0.3">
      <c r="A181" s="77" t="str">
        <f>"m"&amp;'مصرف متادون'!A181</f>
        <v>m0</v>
      </c>
      <c r="B181" s="77">
        <f>'مصرف متادون'!B181</f>
        <v>0</v>
      </c>
      <c r="C181" s="77">
        <f>'مصرف متادون'!C181</f>
        <v>0</v>
      </c>
      <c r="D181" s="77">
        <f>'مصرف متادون'!D181</f>
        <v>0</v>
      </c>
      <c r="E181" s="77">
        <f>'مصرف متادون'!E181</f>
        <v>0</v>
      </c>
      <c r="F181" s="77">
        <f>'مصرف متادون'!F181</f>
        <v>0</v>
      </c>
      <c r="G181" s="77">
        <f>'مصرف متادون'!G181</f>
        <v>0</v>
      </c>
      <c r="H181" s="77">
        <f>'بیماران متادون'!B181</f>
        <v>0</v>
      </c>
      <c r="I181" s="77">
        <f>'بیماران متادون'!C181</f>
        <v>0</v>
      </c>
      <c r="J181" s="77">
        <f>'بیماران متادون'!D181</f>
        <v>0</v>
      </c>
      <c r="K181" s="77">
        <f>'بیماران متادون'!F181</f>
        <v>0</v>
      </c>
      <c r="L181" s="77">
        <f>'بیماران متادون'!G181</f>
        <v>0</v>
      </c>
      <c r="M181" s="77">
        <f>'بیماران متادون'!H181</f>
        <v>0</v>
      </c>
      <c r="N181" s="77">
        <f>'بیماران متادون'!I181</f>
        <v>0</v>
      </c>
      <c r="O181" s="77">
        <f>'مصرف متادون'!I181</f>
        <v>0</v>
      </c>
      <c r="P181" s="77">
        <f>'مصرف متادون'!J181</f>
        <v>0</v>
      </c>
      <c r="Q181" s="77">
        <f>'مصرف متادون'!K181</f>
        <v>0</v>
      </c>
      <c r="R181" s="77">
        <f>'مصرف متادون'!L181</f>
        <v>0</v>
      </c>
      <c r="S181" s="77">
        <f>'مصرف متادون'!M181</f>
        <v>0</v>
      </c>
      <c r="T181" s="77">
        <f>'مصرف متادون'!N181</f>
        <v>0</v>
      </c>
      <c r="U181" s="77">
        <f>'مصرف متادون'!O181</f>
        <v>0</v>
      </c>
      <c r="V181" s="77">
        <f>'مصرف متادون'!P181</f>
        <v>0</v>
      </c>
      <c r="W181" s="77">
        <f>'مصرف متادون'!Q181</f>
        <v>0</v>
      </c>
      <c r="X181" s="77">
        <f>'مصرف متادون'!R181</f>
        <v>0</v>
      </c>
      <c r="Y181" s="77">
        <f>'مصرف متادون'!S181</f>
        <v>0</v>
      </c>
      <c r="Z181" s="77">
        <f>'مصرف متادون'!T181</f>
        <v>0</v>
      </c>
      <c r="AA181" s="77">
        <f>'مصرف متادون'!U181</f>
        <v>0</v>
      </c>
      <c r="AB181" s="77">
        <f>'مصرف متادون'!V181</f>
        <v>0</v>
      </c>
      <c r="AC181" s="77">
        <f>'مصرف متادون'!W181</f>
        <v>0</v>
      </c>
      <c r="AD181" s="77">
        <f>'مصرف متادون'!X181</f>
        <v>0</v>
      </c>
      <c r="AE181" s="77">
        <f>'مصرف متادون'!Y181</f>
        <v>0</v>
      </c>
      <c r="AF181" s="77">
        <f>'مصرف متادون'!Z181</f>
        <v>0</v>
      </c>
      <c r="AG181" s="77">
        <f>'مصرف متادون'!AA181</f>
        <v>0</v>
      </c>
      <c r="AH181" s="77">
        <f>'مصرف متادون'!AB181</f>
        <v>0</v>
      </c>
      <c r="AI181" s="77">
        <f>'مصرف متادون'!AC181</f>
        <v>0</v>
      </c>
      <c r="AJ181" s="77">
        <f>'مصرف متادون'!AD181</f>
        <v>0</v>
      </c>
      <c r="AK181" s="77">
        <f>'مصرف متادون'!AE181</f>
        <v>0</v>
      </c>
      <c r="AL181" s="77">
        <f>'مصرف متادون'!AF181</f>
        <v>0</v>
      </c>
      <c r="AM181" s="77">
        <f>'مصرف متادون'!AG181</f>
        <v>0</v>
      </c>
      <c r="AN181" s="77">
        <f>'مصرف متادون'!AH181</f>
        <v>0</v>
      </c>
      <c r="AO181" s="77">
        <f>'مصرف متادون'!AI181</f>
        <v>0</v>
      </c>
      <c r="AP181" s="77">
        <f>'مصرف متادون'!AJ181</f>
        <v>0</v>
      </c>
      <c r="AQ181" s="77">
        <f>'مصرف متادون'!AK181</f>
        <v>0</v>
      </c>
      <c r="AR181" s="77">
        <f>'مصرف متادون'!AL181</f>
        <v>0</v>
      </c>
      <c r="AS181" s="77">
        <f>'مصرف متادون'!AM181</f>
        <v>0</v>
      </c>
      <c r="AT181" s="77">
        <f>'مصرف متادون'!AN181</f>
        <v>0</v>
      </c>
    </row>
    <row r="182" spans="1:46" x14ac:dyDescent="0.3">
      <c r="A182" s="77" t="str">
        <f>"m"&amp;'مصرف متادون'!A182</f>
        <v>m0</v>
      </c>
      <c r="B182" s="77">
        <f>'مصرف متادون'!B182</f>
        <v>0</v>
      </c>
      <c r="C182" s="77">
        <f>'مصرف متادون'!C182</f>
        <v>0</v>
      </c>
      <c r="D182" s="77">
        <f>'مصرف متادون'!D182</f>
        <v>0</v>
      </c>
      <c r="E182" s="77">
        <f>'مصرف متادون'!E182</f>
        <v>0</v>
      </c>
      <c r="F182" s="77">
        <f>'مصرف متادون'!F182</f>
        <v>0</v>
      </c>
      <c r="G182" s="77">
        <f>'مصرف متادون'!G182</f>
        <v>0</v>
      </c>
      <c r="H182" s="77">
        <f>'بیماران متادون'!B182</f>
        <v>0</v>
      </c>
      <c r="I182" s="77">
        <f>'بیماران متادون'!C182</f>
        <v>0</v>
      </c>
      <c r="J182" s="77">
        <f>'بیماران متادون'!D182</f>
        <v>0</v>
      </c>
      <c r="K182" s="77">
        <f>'بیماران متادون'!F182</f>
        <v>0</v>
      </c>
      <c r="L182" s="77">
        <f>'بیماران متادون'!G182</f>
        <v>0</v>
      </c>
      <c r="M182" s="77">
        <f>'بیماران متادون'!H182</f>
        <v>0</v>
      </c>
      <c r="N182" s="77">
        <f>'بیماران متادون'!I182</f>
        <v>0</v>
      </c>
      <c r="O182" s="77">
        <f>'مصرف متادون'!I182</f>
        <v>0</v>
      </c>
      <c r="P182" s="77">
        <f>'مصرف متادون'!J182</f>
        <v>0</v>
      </c>
      <c r="Q182" s="77">
        <f>'مصرف متادون'!K182</f>
        <v>0</v>
      </c>
      <c r="R182" s="77">
        <f>'مصرف متادون'!L182</f>
        <v>0</v>
      </c>
      <c r="S182" s="77">
        <f>'مصرف متادون'!M182</f>
        <v>0</v>
      </c>
      <c r="T182" s="77">
        <f>'مصرف متادون'!N182</f>
        <v>0</v>
      </c>
      <c r="U182" s="77">
        <f>'مصرف متادون'!O182</f>
        <v>0</v>
      </c>
      <c r="V182" s="77">
        <f>'مصرف متادون'!P182</f>
        <v>0</v>
      </c>
      <c r="W182" s="77">
        <f>'مصرف متادون'!Q182</f>
        <v>0</v>
      </c>
      <c r="X182" s="77">
        <f>'مصرف متادون'!R182</f>
        <v>0</v>
      </c>
      <c r="Y182" s="77">
        <f>'مصرف متادون'!S182</f>
        <v>0</v>
      </c>
      <c r="Z182" s="77">
        <f>'مصرف متادون'!T182</f>
        <v>0</v>
      </c>
      <c r="AA182" s="77">
        <f>'مصرف متادون'!U182</f>
        <v>0</v>
      </c>
      <c r="AB182" s="77">
        <f>'مصرف متادون'!V182</f>
        <v>0</v>
      </c>
      <c r="AC182" s="77">
        <f>'مصرف متادون'!W182</f>
        <v>0</v>
      </c>
      <c r="AD182" s="77">
        <f>'مصرف متادون'!X182</f>
        <v>0</v>
      </c>
      <c r="AE182" s="77">
        <f>'مصرف متادون'!Y182</f>
        <v>0</v>
      </c>
      <c r="AF182" s="77">
        <f>'مصرف متادون'!Z182</f>
        <v>0</v>
      </c>
      <c r="AG182" s="77">
        <f>'مصرف متادون'!AA182</f>
        <v>0</v>
      </c>
      <c r="AH182" s="77">
        <f>'مصرف متادون'!AB182</f>
        <v>0</v>
      </c>
      <c r="AI182" s="77">
        <f>'مصرف متادون'!AC182</f>
        <v>0</v>
      </c>
      <c r="AJ182" s="77">
        <f>'مصرف متادون'!AD182</f>
        <v>0</v>
      </c>
      <c r="AK182" s="77">
        <f>'مصرف متادون'!AE182</f>
        <v>0</v>
      </c>
      <c r="AL182" s="77">
        <f>'مصرف متادون'!AF182</f>
        <v>0</v>
      </c>
      <c r="AM182" s="77">
        <f>'مصرف متادون'!AG182</f>
        <v>0</v>
      </c>
      <c r="AN182" s="77">
        <f>'مصرف متادون'!AH182</f>
        <v>0</v>
      </c>
      <c r="AO182" s="77">
        <f>'مصرف متادون'!AI182</f>
        <v>0</v>
      </c>
      <c r="AP182" s="77">
        <f>'مصرف متادون'!AJ182</f>
        <v>0</v>
      </c>
      <c r="AQ182" s="77">
        <f>'مصرف متادون'!AK182</f>
        <v>0</v>
      </c>
      <c r="AR182" s="77">
        <f>'مصرف متادون'!AL182</f>
        <v>0</v>
      </c>
      <c r="AS182" s="77">
        <f>'مصرف متادون'!AM182</f>
        <v>0</v>
      </c>
      <c r="AT182" s="77">
        <f>'مصرف متادون'!AN182</f>
        <v>0</v>
      </c>
    </row>
    <row r="183" spans="1:46" x14ac:dyDescent="0.3">
      <c r="A183" s="77" t="str">
        <f>"m"&amp;'مصرف متادون'!A183</f>
        <v>m0</v>
      </c>
      <c r="B183" s="77">
        <f>'مصرف متادون'!B183</f>
        <v>0</v>
      </c>
      <c r="C183" s="77">
        <f>'مصرف متادون'!C183</f>
        <v>0</v>
      </c>
      <c r="D183" s="77">
        <f>'مصرف متادون'!D183</f>
        <v>0</v>
      </c>
      <c r="E183" s="77">
        <f>'مصرف متادون'!E183</f>
        <v>0</v>
      </c>
      <c r="F183" s="77">
        <f>'مصرف متادون'!F183</f>
        <v>0</v>
      </c>
      <c r="G183" s="77">
        <f>'مصرف متادون'!G183</f>
        <v>0</v>
      </c>
      <c r="H183" s="77">
        <f>'بیماران متادون'!B183</f>
        <v>0</v>
      </c>
      <c r="I183" s="77">
        <f>'بیماران متادون'!C183</f>
        <v>0</v>
      </c>
      <c r="J183" s="77">
        <f>'بیماران متادون'!D183</f>
        <v>0</v>
      </c>
      <c r="K183" s="77">
        <f>'بیماران متادون'!F183</f>
        <v>0</v>
      </c>
      <c r="L183" s="77">
        <f>'بیماران متادون'!G183</f>
        <v>0</v>
      </c>
      <c r="M183" s="77">
        <f>'بیماران متادون'!H183</f>
        <v>0</v>
      </c>
      <c r="N183" s="77">
        <f>'بیماران متادون'!I183</f>
        <v>0</v>
      </c>
      <c r="O183" s="77">
        <f>'مصرف متادون'!I183</f>
        <v>0</v>
      </c>
      <c r="P183" s="77">
        <f>'مصرف متادون'!J183</f>
        <v>0</v>
      </c>
      <c r="Q183" s="77">
        <f>'مصرف متادون'!K183</f>
        <v>0</v>
      </c>
      <c r="R183" s="77">
        <f>'مصرف متادون'!L183</f>
        <v>0</v>
      </c>
      <c r="S183" s="77">
        <f>'مصرف متادون'!M183</f>
        <v>0</v>
      </c>
      <c r="T183" s="77">
        <f>'مصرف متادون'!N183</f>
        <v>0</v>
      </c>
      <c r="U183" s="77">
        <f>'مصرف متادون'!O183</f>
        <v>0</v>
      </c>
      <c r="V183" s="77">
        <f>'مصرف متادون'!P183</f>
        <v>0</v>
      </c>
      <c r="W183" s="77">
        <f>'مصرف متادون'!Q183</f>
        <v>0</v>
      </c>
      <c r="X183" s="77">
        <f>'مصرف متادون'!R183</f>
        <v>0</v>
      </c>
      <c r="Y183" s="77">
        <f>'مصرف متادون'!S183</f>
        <v>0</v>
      </c>
      <c r="Z183" s="77">
        <f>'مصرف متادون'!T183</f>
        <v>0</v>
      </c>
      <c r="AA183" s="77">
        <f>'مصرف متادون'!U183</f>
        <v>0</v>
      </c>
      <c r="AB183" s="77">
        <f>'مصرف متادون'!V183</f>
        <v>0</v>
      </c>
      <c r="AC183" s="77">
        <f>'مصرف متادون'!W183</f>
        <v>0</v>
      </c>
      <c r="AD183" s="77">
        <f>'مصرف متادون'!X183</f>
        <v>0</v>
      </c>
      <c r="AE183" s="77">
        <f>'مصرف متادون'!Y183</f>
        <v>0</v>
      </c>
      <c r="AF183" s="77">
        <f>'مصرف متادون'!Z183</f>
        <v>0</v>
      </c>
      <c r="AG183" s="77">
        <f>'مصرف متادون'!AA183</f>
        <v>0</v>
      </c>
      <c r="AH183" s="77">
        <f>'مصرف متادون'!AB183</f>
        <v>0</v>
      </c>
      <c r="AI183" s="77">
        <f>'مصرف متادون'!AC183</f>
        <v>0</v>
      </c>
      <c r="AJ183" s="77">
        <f>'مصرف متادون'!AD183</f>
        <v>0</v>
      </c>
      <c r="AK183" s="77">
        <f>'مصرف متادون'!AE183</f>
        <v>0</v>
      </c>
      <c r="AL183" s="77">
        <f>'مصرف متادون'!AF183</f>
        <v>0</v>
      </c>
      <c r="AM183" s="77">
        <f>'مصرف متادون'!AG183</f>
        <v>0</v>
      </c>
      <c r="AN183" s="77">
        <f>'مصرف متادون'!AH183</f>
        <v>0</v>
      </c>
      <c r="AO183" s="77">
        <f>'مصرف متادون'!AI183</f>
        <v>0</v>
      </c>
      <c r="AP183" s="77">
        <f>'مصرف متادون'!AJ183</f>
        <v>0</v>
      </c>
      <c r="AQ183" s="77">
        <f>'مصرف متادون'!AK183</f>
        <v>0</v>
      </c>
      <c r="AR183" s="77">
        <f>'مصرف متادون'!AL183</f>
        <v>0</v>
      </c>
      <c r="AS183" s="77">
        <f>'مصرف متادون'!AM183</f>
        <v>0</v>
      </c>
      <c r="AT183" s="77">
        <f>'مصرف متادون'!AN183</f>
        <v>0</v>
      </c>
    </row>
    <row r="184" spans="1:46" x14ac:dyDescent="0.3">
      <c r="A184" s="77" t="str">
        <f>"m"&amp;'مصرف متادون'!A184</f>
        <v>m0</v>
      </c>
      <c r="B184" s="77">
        <f>'مصرف متادون'!B184</f>
        <v>0</v>
      </c>
      <c r="C184" s="77">
        <f>'مصرف متادون'!C184</f>
        <v>0</v>
      </c>
      <c r="D184" s="77">
        <f>'مصرف متادون'!D184</f>
        <v>0</v>
      </c>
      <c r="E184" s="77">
        <f>'مصرف متادون'!E184</f>
        <v>0</v>
      </c>
      <c r="F184" s="77">
        <f>'مصرف متادون'!F184</f>
        <v>0</v>
      </c>
      <c r="G184" s="77">
        <f>'مصرف متادون'!G184</f>
        <v>0</v>
      </c>
      <c r="H184" s="77">
        <f>'بیماران متادون'!B184</f>
        <v>0</v>
      </c>
      <c r="I184" s="77">
        <f>'بیماران متادون'!C184</f>
        <v>0</v>
      </c>
      <c r="J184" s="77">
        <f>'بیماران متادون'!D184</f>
        <v>0</v>
      </c>
      <c r="K184" s="77">
        <f>'بیماران متادون'!F184</f>
        <v>0</v>
      </c>
      <c r="L184" s="77">
        <f>'بیماران متادون'!G184</f>
        <v>0</v>
      </c>
      <c r="M184" s="77">
        <f>'بیماران متادون'!H184</f>
        <v>0</v>
      </c>
      <c r="N184" s="77">
        <f>'بیماران متادون'!I184</f>
        <v>0</v>
      </c>
      <c r="O184" s="77">
        <f>'مصرف متادون'!I184</f>
        <v>0</v>
      </c>
      <c r="P184" s="77">
        <f>'مصرف متادون'!J184</f>
        <v>0</v>
      </c>
      <c r="Q184" s="77">
        <f>'مصرف متادون'!K184</f>
        <v>0</v>
      </c>
      <c r="R184" s="77">
        <f>'مصرف متادون'!L184</f>
        <v>0</v>
      </c>
      <c r="S184" s="77">
        <f>'مصرف متادون'!M184</f>
        <v>0</v>
      </c>
      <c r="T184" s="77">
        <f>'مصرف متادون'!N184</f>
        <v>0</v>
      </c>
      <c r="U184" s="77">
        <f>'مصرف متادون'!O184</f>
        <v>0</v>
      </c>
      <c r="V184" s="77">
        <f>'مصرف متادون'!P184</f>
        <v>0</v>
      </c>
      <c r="W184" s="77">
        <f>'مصرف متادون'!Q184</f>
        <v>0</v>
      </c>
      <c r="X184" s="77">
        <f>'مصرف متادون'!R184</f>
        <v>0</v>
      </c>
      <c r="Y184" s="77">
        <f>'مصرف متادون'!S184</f>
        <v>0</v>
      </c>
      <c r="Z184" s="77">
        <f>'مصرف متادون'!T184</f>
        <v>0</v>
      </c>
      <c r="AA184" s="77">
        <f>'مصرف متادون'!U184</f>
        <v>0</v>
      </c>
      <c r="AB184" s="77">
        <f>'مصرف متادون'!V184</f>
        <v>0</v>
      </c>
      <c r="AC184" s="77">
        <f>'مصرف متادون'!W184</f>
        <v>0</v>
      </c>
      <c r="AD184" s="77">
        <f>'مصرف متادون'!X184</f>
        <v>0</v>
      </c>
      <c r="AE184" s="77">
        <f>'مصرف متادون'!Y184</f>
        <v>0</v>
      </c>
      <c r="AF184" s="77">
        <f>'مصرف متادون'!Z184</f>
        <v>0</v>
      </c>
      <c r="AG184" s="77">
        <f>'مصرف متادون'!AA184</f>
        <v>0</v>
      </c>
      <c r="AH184" s="77">
        <f>'مصرف متادون'!AB184</f>
        <v>0</v>
      </c>
      <c r="AI184" s="77">
        <f>'مصرف متادون'!AC184</f>
        <v>0</v>
      </c>
      <c r="AJ184" s="77">
        <f>'مصرف متادون'!AD184</f>
        <v>0</v>
      </c>
      <c r="AK184" s="77">
        <f>'مصرف متادون'!AE184</f>
        <v>0</v>
      </c>
      <c r="AL184" s="77">
        <f>'مصرف متادون'!AF184</f>
        <v>0</v>
      </c>
      <c r="AM184" s="77">
        <f>'مصرف متادون'!AG184</f>
        <v>0</v>
      </c>
      <c r="AN184" s="77">
        <f>'مصرف متادون'!AH184</f>
        <v>0</v>
      </c>
      <c r="AO184" s="77">
        <f>'مصرف متادون'!AI184</f>
        <v>0</v>
      </c>
      <c r="AP184" s="77">
        <f>'مصرف متادون'!AJ184</f>
        <v>0</v>
      </c>
      <c r="AQ184" s="77">
        <f>'مصرف متادون'!AK184</f>
        <v>0</v>
      </c>
      <c r="AR184" s="77">
        <f>'مصرف متادون'!AL184</f>
        <v>0</v>
      </c>
      <c r="AS184" s="77">
        <f>'مصرف متادون'!AM184</f>
        <v>0</v>
      </c>
      <c r="AT184" s="77">
        <f>'مصرف متادون'!AN184</f>
        <v>0</v>
      </c>
    </row>
    <row r="185" spans="1:46" x14ac:dyDescent="0.3">
      <c r="A185" s="77" t="str">
        <f>"m"&amp;'مصرف متادون'!A185</f>
        <v>m0</v>
      </c>
      <c r="B185" s="77">
        <f>'مصرف متادون'!B185</f>
        <v>0</v>
      </c>
      <c r="C185" s="77">
        <f>'مصرف متادون'!C185</f>
        <v>0</v>
      </c>
      <c r="D185" s="77">
        <f>'مصرف متادون'!D185</f>
        <v>0</v>
      </c>
      <c r="E185" s="77">
        <f>'مصرف متادون'!E185</f>
        <v>0</v>
      </c>
      <c r="F185" s="77">
        <f>'مصرف متادون'!F185</f>
        <v>0</v>
      </c>
      <c r="G185" s="77">
        <f>'مصرف متادون'!G185</f>
        <v>0</v>
      </c>
      <c r="H185" s="77">
        <f>'بیماران متادون'!B185</f>
        <v>0</v>
      </c>
      <c r="I185" s="77">
        <f>'بیماران متادون'!C185</f>
        <v>0</v>
      </c>
      <c r="J185" s="77">
        <f>'بیماران متادون'!D185</f>
        <v>0</v>
      </c>
      <c r="K185" s="77">
        <f>'بیماران متادون'!F185</f>
        <v>0</v>
      </c>
      <c r="L185" s="77">
        <f>'بیماران متادون'!G185</f>
        <v>0</v>
      </c>
      <c r="M185" s="77">
        <f>'بیماران متادون'!H185</f>
        <v>0</v>
      </c>
      <c r="N185" s="77">
        <f>'بیماران متادون'!I185</f>
        <v>0</v>
      </c>
      <c r="O185" s="77">
        <f>'مصرف متادون'!I185</f>
        <v>0</v>
      </c>
      <c r="P185" s="77">
        <f>'مصرف متادون'!J185</f>
        <v>0</v>
      </c>
      <c r="Q185" s="77">
        <f>'مصرف متادون'!K185</f>
        <v>0</v>
      </c>
      <c r="R185" s="77">
        <f>'مصرف متادون'!L185</f>
        <v>0</v>
      </c>
      <c r="S185" s="77">
        <f>'مصرف متادون'!M185</f>
        <v>0</v>
      </c>
      <c r="T185" s="77">
        <f>'مصرف متادون'!N185</f>
        <v>0</v>
      </c>
      <c r="U185" s="77">
        <f>'مصرف متادون'!O185</f>
        <v>0</v>
      </c>
      <c r="V185" s="77">
        <f>'مصرف متادون'!P185</f>
        <v>0</v>
      </c>
      <c r="W185" s="77">
        <f>'مصرف متادون'!Q185</f>
        <v>0</v>
      </c>
      <c r="X185" s="77">
        <f>'مصرف متادون'!R185</f>
        <v>0</v>
      </c>
      <c r="Y185" s="77">
        <f>'مصرف متادون'!S185</f>
        <v>0</v>
      </c>
      <c r="Z185" s="77">
        <f>'مصرف متادون'!T185</f>
        <v>0</v>
      </c>
      <c r="AA185" s="77">
        <f>'مصرف متادون'!U185</f>
        <v>0</v>
      </c>
      <c r="AB185" s="77">
        <f>'مصرف متادون'!V185</f>
        <v>0</v>
      </c>
      <c r="AC185" s="77">
        <f>'مصرف متادون'!W185</f>
        <v>0</v>
      </c>
      <c r="AD185" s="77">
        <f>'مصرف متادون'!X185</f>
        <v>0</v>
      </c>
      <c r="AE185" s="77">
        <f>'مصرف متادون'!Y185</f>
        <v>0</v>
      </c>
      <c r="AF185" s="77">
        <f>'مصرف متادون'!Z185</f>
        <v>0</v>
      </c>
      <c r="AG185" s="77">
        <f>'مصرف متادون'!AA185</f>
        <v>0</v>
      </c>
      <c r="AH185" s="77">
        <f>'مصرف متادون'!AB185</f>
        <v>0</v>
      </c>
      <c r="AI185" s="77">
        <f>'مصرف متادون'!AC185</f>
        <v>0</v>
      </c>
      <c r="AJ185" s="77">
        <f>'مصرف متادون'!AD185</f>
        <v>0</v>
      </c>
      <c r="AK185" s="77">
        <f>'مصرف متادون'!AE185</f>
        <v>0</v>
      </c>
      <c r="AL185" s="77">
        <f>'مصرف متادون'!AF185</f>
        <v>0</v>
      </c>
      <c r="AM185" s="77">
        <f>'مصرف متادون'!AG185</f>
        <v>0</v>
      </c>
      <c r="AN185" s="77">
        <f>'مصرف متادون'!AH185</f>
        <v>0</v>
      </c>
      <c r="AO185" s="77">
        <f>'مصرف متادون'!AI185</f>
        <v>0</v>
      </c>
      <c r="AP185" s="77">
        <f>'مصرف متادون'!AJ185</f>
        <v>0</v>
      </c>
      <c r="AQ185" s="77">
        <f>'مصرف متادون'!AK185</f>
        <v>0</v>
      </c>
      <c r="AR185" s="77">
        <f>'مصرف متادون'!AL185</f>
        <v>0</v>
      </c>
      <c r="AS185" s="77">
        <f>'مصرف متادون'!AM185</f>
        <v>0</v>
      </c>
      <c r="AT185" s="77">
        <f>'مصرف متادون'!AN185</f>
        <v>0</v>
      </c>
    </row>
    <row r="186" spans="1:46" x14ac:dyDescent="0.3">
      <c r="A186" s="77" t="str">
        <f>"m"&amp;'مصرف متادون'!A186</f>
        <v>m0</v>
      </c>
      <c r="B186" s="77">
        <f>'مصرف متادون'!B186</f>
        <v>0</v>
      </c>
      <c r="C186" s="77">
        <f>'مصرف متادون'!C186</f>
        <v>0</v>
      </c>
      <c r="D186" s="77">
        <f>'مصرف متادون'!D186</f>
        <v>0</v>
      </c>
      <c r="E186" s="77">
        <f>'مصرف متادون'!E186</f>
        <v>0</v>
      </c>
      <c r="F186" s="77">
        <f>'مصرف متادون'!F186</f>
        <v>0</v>
      </c>
      <c r="G186" s="77">
        <f>'مصرف متادون'!G186</f>
        <v>0</v>
      </c>
      <c r="H186" s="77">
        <f>'بیماران متادون'!B186</f>
        <v>0</v>
      </c>
      <c r="I186" s="77">
        <f>'بیماران متادون'!C186</f>
        <v>0</v>
      </c>
      <c r="J186" s="77">
        <f>'بیماران متادون'!D186</f>
        <v>0</v>
      </c>
      <c r="K186" s="77">
        <f>'بیماران متادون'!F186</f>
        <v>0</v>
      </c>
      <c r="L186" s="77">
        <f>'بیماران متادون'!G186</f>
        <v>0</v>
      </c>
      <c r="M186" s="77">
        <f>'بیماران متادون'!H186</f>
        <v>0</v>
      </c>
      <c r="N186" s="77">
        <f>'بیماران متادون'!I186</f>
        <v>0</v>
      </c>
      <c r="O186" s="77">
        <f>'مصرف متادون'!I186</f>
        <v>0</v>
      </c>
      <c r="P186" s="77">
        <f>'مصرف متادون'!J186</f>
        <v>0</v>
      </c>
      <c r="Q186" s="77">
        <f>'مصرف متادون'!K186</f>
        <v>0</v>
      </c>
      <c r="R186" s="77">
        <f>'مصرف متادون'!L186</f>
        <v>0</v>
      </c>
      <c r="S186" s="77">
        <f>'مصرف متادون'!M186</f>
        <v>0</v>
      </c>
      <c r="T186" s="77">
        <f>'مصرف متادون'!N186</f>
        <v>0</v>
      </c>
      <c r="U186" s="77">
        <f>'مصرف متادون'!O186</f>
        <v>0</v>
      </c>
      <c r="V186" s="77">
        <f>'مصرف متادون'!P186</f>
        <v>0</v>
      </c>
      <c r="W186" s="77">
        <f>'مصرف متادون'!Q186</f>
        <v>0</v>
      </c>
      <c r="X186" s="77">
        <f>'مصرف متادون'!R186</f>
        <v>0</v>
      </c>
      <c r="Y186" s="77">
        <f>'مصرف متادون'!S186</f>
        <v>0</v>
      </c>
      <c r="Z186" s="77">
        <f>'مصرف متادون'!T186</f>
        <v>0</v>
      </c>
      <c r="AA186" s="77">
        <f>'مصرف متادون'!U186</f>
        <v>0</v>
      </c>
      <c r="AB186" s="77">
        <f>'مصرف متادون'!V186</f>
        <v>0</v>
      </c>
      <c r="AC186" s="77">
        <f>'مصرف متادون'!W186</f>
        <v>0</v>
      </c>
      <c r="AD186" s="77">
        <f>'مصرف متادون'!X186</f>
        <v>0</v>
      </c>
      <c r="AE186" s="77">
        <f>'مصرف متادون'!Y186</f>
        <v>0</v>
      </c>
      <c r="AF186" s="77">
        <f>'مصرف متادون'!Z186</f>
        <v>0</v>
      </c>
      <c r="AG186" s="77">
        <f>'مصرف متادون'!AA186</f>
        <v>0</v>
      </c>
      <c r="AH186" s="77">
        <f>'مصرف متادون'!AB186</f>
        <v>0</v>
      </c>
      <c r="AI186" s="77">
        <f>'مصرف متادون'!AC186</f>
        <v>0</v>
      </c>
      <c r="AJ186" s="77">
        <f>'مصرف متادون'!AD186</f>
        <v>0</v>
      </c>
      <c r="AK186" s="77">
        <f>'مصرف متادون'!AE186</f>
        <v>0</v>
      </c>
      <c r="AL186" s="77">
        <f>'مصرف متادون'!AF186</f>
        <v>0</v>
      </c>
      <c r="AM186" s="77">
        <f>'مصرف متادون'!AG186</f>
        <v>0</v>
      </c>
      <c r="AN186" s="77">
        <f>'مصرف متادون'!AH186</f>
        <v>0</v>
      </c>
      <c r="AO186" s="77">
        <f>'مصرف متادون'!AI186</f>
        <v>0</v>
      </c>
      <c r="AP186" s="77">
        <f>'مصرف متادون'!AJ186</f>
        <v>0</v>
      </c>
      <c r="AQ186" s="77">
        <f>'مصرف متادون'!AK186</f>
        <v>0</v>
      </c>
      <c r="AR186" s="77">
        <f>'مصرف متادون'!AL186</f>
        <v>0</v>
      </c>
      <c r="AS186" s="77">
        <f>'مصرف متادون'!AM186</f>
        <v>0</v>
      </c>
      <c r="AT186" s="77">
        <f>'مصرف متادون'!AN186</f>
        <v>0</v>
      </c>
    </row>
    <row r="187" spans="1:46" x14ac:dyDescent="0.3">
      <c r="A187" s="77" t="str">
        <f>"m"&amp;'مصرف متادون'!A187</f>
        <v>m0</v>
      </c>
      <c r="B187" s="77">
        <f>'مصرف متادون'!B187</f>
        <v>0</v>
      </c>
      <c r="C187" s="77">
        <f>'مصرف متادون'!C187</f>
        <v>0</v>
      </c>
      <c r="D187" s="77">
        <f>'مصرف متادون'!D187</f>
        <v>0</v>
      </c>
      <c r="E187" s="77">
        <f>'مصرف متادون'!E187</f>
        <v>0</v>
      </c>
      <c r="F187" s="77">
        <f>'مصرف متادون'!F187</f>
        <v>0</v>
      </c>
      <c r="G187" s="77">
        <f>'مصرف متادون'!G187</f>
        <v>0</v>
      </c>
      <c r="H187" s="77">
        <f>'بیماران متادون'!B187</f>
        <v>0</v>
      </c>
      <c r="I187" s="77">
        <f>'بیماران متادون'!C187</f>
        <v>0</v>
      </c>
      <c r="J187" s="77">
        <f>'بیماران متادون'!D187</f>
        <v>0</v>
      </c>
      <c r="K187" s="77">
        <f>'بیماران متادون'!F187</f>
        <v>0</v>
      </c>
      <c r="L187" s="77">
        <f>'بیماران متادون'!G187</f>
        <v>0</v>
      </c>
      <c r="M187" s="77">
        <f>'بیماران متادون'!H187</f>
        <v>0</v>
      </c>
      <c r="N187" s="77">
        <f>'بیماران متادون'!I187</f>
        <v>0</v>
      </c>
      <c r="O187" s="77">
        <f>'مصرف متادون'!I187</f>
        <v>0</v>
      </c>
      <c r="P187" s="77">
        <f>'مصرف متادون'!J187</f>
        <v>0</v>
      </c>
      <c r="Q187" s="77">
        <f>'مصرف متادون'!K187</f>
        <v>0</v>
      </c>
      <c r="R187" s="77">
        <f>'مصرف متادون'!L187</f>
        <v>0</v>
      </c>
      <c r="S187" s="77">
        <f>'مصرف متادون'!M187</f>
        <v>0</v>
      </c>
      <c r="T187" s="77">
        <f>'مصرف متادون'!N187</f>
        <v>0</v>
      </c>
      <c r="U187" s="77">
        <f>'مصرف متادون'!O187</f>
        <v>0</v>
      </c>
      <c r="V187" s="77">
        <f>'مصرف متادون'!P187</f>
        <v>0</v>
      </c>
      <c r="W187" s="77">
        <f>'مصرف متادون'!Q187</f>
        <v>0</v>
      </c>
      <c r="X187" s="77">
        <f>'مصرف متادون'!R187</f>
        <v>0</v>
      </c>
      <c r="Y187" s="77">
        <f>'مصرف متادون'!S187</f>
        <v>0</v>
      </c>
      <c r="Z187" s="77">
        <f>'مصرف متادون'!T187</f>
        <v>0</v>
      </c>
      <c r="AA187" s="77">
        <f>'مصرف متادون'!U187</f>
        <v>0</v>
      </c>
      <c r="AB187" s="77">
        <f>'مصرف متادون'!V187</f>
        <v>0</v>
      </c>
      <c r="AC187" s="77">
        <f>'مصرف متادون'!W187</f>
        <v>0</v>
      </c>
      <c r="AD187" s="77">
        <f>'مصرف متادون'!X187</f>
        <v>0</v>
      </c>
      <c r="AE187" s="77">
        <f>'مصرف متادون'!Y187</f>
        <v>0</v>
      </c>
      <c r="AF187" s="77">
        <f>'مصرف متادون'!Z187</f>
        <v>0</v>
      </c>
      <c r="AG187" s="77">
        <f>'مصرف متادون'!AA187</f>
        <v>0</v>
      </c>
      <c r="AH187" s="77">
        <f>'مصرف متادون'!AB187</f>
        <v>0</v>
      </c>
      <c r="AI187" s="77">
        <f>'مصرف متادون'!AC187</f>
        <v>0</v>
      </c>
      <c r="AJ187" s="77">
        <f>'مصرف متادون'!AD187</f>
        <v>0</v>
      </c>
      <c r="AK187" s="77">
        <f>'مصرف متادون'!AE187</f>
        <v>0</v>
      </c>
      <c r="AL187" s="77">
        <f>'مصرف متادون'!AF187</f>
        <v>0</v>
      </c>
      <c r="AM187" s="77">
        <f>'مصرف متادون'!AG187</f>
        <v>0</v>
      </c>
      <c r="AN187" s="77">
        <f>'مصرف متادون'!AH187</f>
        <v>0</v>
      </c>
      <c r="AO187" s="77">
        <f>'مصرف متادون'!AI187</f>
        <v>0</v>
      </c>
      <c r="AP187" s="77">
        <f>'مصرف متادون'!AJ187</f>
        <v>0</v>
      </c>
      <c r="AQ187" s="77">
        <f>'مصرف متادون'!AK187</f>
        <v>0</v>
      </c>
      <c r="AR187" s="77">
        <f>'مصرف متادون'!AL187</f>
        <v>0</v>
      </c>
      <c r="AS187" s="77">
        <f>'مصرف متادون'!AM187</f>
        <v>0</v>
      </c>
      <c r="AT187" s="77">
        <f>'مصرف متادون'!AN187</f>
        <v>0</v>
      </c>
    </row>
    <row r="188" spans="1:46" x14ac:dyDescent="0.3">
      <c r="A188" s="77" t="str">
        <f>"m"&amp;'مصرف متادون'!A188</f>
        <v>m0</v>
      </c>
      <c r="B188" s="77">
        <f>'مصرف متادون'!B188</f>
        <v>0</v>
      </c>
      <c r="C188" s="77">
        <f>'مصرف متادون'!C188</f>
        <v>0</v>
      </c>
      <c r="D188" s="77">
        <f>'مصرف متادون'!D188</f>
        <v>0</v>
      </c>
      <c r="E188" s="77">
        <f>'مصرف متادون'!E188</f>
        <v>0</v>
      </c>
      <c r="F188" s="77">
        <f>'مصرف متادون'!F188</f>
        <v>0</v>
      </c>
      <c r="G188" s="77">
        <f>'مصرف متادون'!G188</f>
        <v>0</v>
      </c>
      <c r="H188" s="77">
        <f>'بیماران متادون'!B188</f>
        <v>0</v>
      </c>
      <c r="I188" s="77">
        <f>'بیماران متادون'!C188</f>
        <v>0</v>
      </c>
      <c r="J188" s="77">
        <f>'بیماران متادون'!D188</f>
        <v>0</v>
      </c>
      <c r="K188" s="77">
        <f>'بیماران متادون'!F188</f>
        <v>0</v>
      </c>
      <c r="L188" s="77">
        <f>'بیماران متادون'!G188</f>
        <v>0</v>
      </c>
      <c r="M188" s="77">
        <f>'بیماران متادون'!H188</f>
        <v>0</v>
      </c>
      <c r="N188" s="77">
        <f>'بیماران متادون'!I188</f>
        <v>0</v>
      </c>
      <c r="O188" s="77">
        <f>'مصرف متادون'!I188</f>
        <v>0</v>
      </c>
      <c r="P188" s="77">
        <f>'مصرف متادون'!J188</f>
        <v>0</v>
      </c>
      <c r="Q188" s="77">
        <f>'مصرف متادون'!K188</f>
        <v>0</v>
      </c>
      <c r="R188" s="77">
        <f>'مصرف متادون'!L188</f>
        <v>0</v>
      </c>
      <c r="S188" s="77">
        <f>'مصرف متادون'!M188</f>
        <v>0</v>
      </c>
      <c r="T188" s="77">
        <f>'مصرف متادون'!N188</f>
        <v>0</v>
      </c>
      <c r="U188" s="77">
        <f>'مصرف متادون'!O188</f>
        <v>0</v>
      </c>
      <c r="V188" s="77">
        <f>'مصرف متادون'!P188</f>
        <v>0</v>
      </c>
      <c r="W188" s="77">
        <f>'مصرف متادون'!Q188</f>
        <v>0</v>
      </c>
      <c r="X188" s="77">
        <f>'مصرف متادون'!R188</f>
        <v>0</v>
      </c>
      <c r="Y188" s="77">
        <f>'مصرف متادون'!S188</f>
        <v>0</v>
      </c>
      <c r="Z188" s="77">
        <f>'مصرف متادون'!T188</f>
        <v>0</v>
      </c>
      <c r="AA188" s="77">
        <f>'مصرف متادون'!U188</f>
        <v>0</v>
      </c>
      <c r="AB188" s="77">
        <f>'مصرف متادون'!V188</f>
        <v>0</v>
      </c>
      <c r="AC188" s="77">
        <f>'مصرف متادون'!W188</f>
        <v>0</v>
      </c>
      <c r="AD188" s="77">
        <f>'مصرف متادون'!X188</f>
        <v>0</v>
      </c>
      <c r="AE188" s="77">
        <f>'مصرف متادون'!Y188</f>
        <v>0</v>
      </c>
      <c r="AF188" s="77">
        <f>'مصرف متادون'!Z188</f>
        <v>0</v>
      </c>
      <c r="AG188" s="77">
        <f>'مصرف متادون'!AA188</f>
        <v>0</v>
      </c>
      <c r="AH188" s="77">
        <f>'مصرف متادون'!AB188</f>
        <v>0</v>
      </c>
      <c r="AI188" s="77">
        <f>'مصرف متادون'!AC188</f>
        <v>0</v>
      </c>
      <c r="AJ188" s="77">
        <f>'مصرف متادون'!AD188</f>
        <v>0</v>
      </c>
      <c r="AK188" s="77">
        <f>'مصرف متادون'!AE188</f>
        <v>0</v>
      </c>
      <c r="AL188" s="77">
        <f>'مصرف متادون'!AF188</f>
        <v>0</v>
      </c>
      <c r="AM188" s="77">
        <f>'مصرف متادون'!AG188</f>
        <v>0</v>
      </c>
      <c r="AN188" s="77">
        <f>'مصرف متادون'!AH188</f>
        <v>0</v>
      </c>
      <c r="AO188" s="77">
        <f>'مصرف متادون'!AI188</f>
        <v>0</v>
      </c>
      <c r="AP188" s="77">
        <f>'مصرف متادون'!AJ188</f>
        <v>0</v>
      </c>
      <c r="AQ188" s="77">
        <f>'مصرف متادون'!AK188</f>
        <v>0</v>
      </c>
      <c r="AR188" s="77">
        <f>'مصرف متادون'!AL188</f>
        <v>0</v>
      </c>
      <c r="AS188" s="77">
        <f>'مصرف متادون'!AM188</f>
        <v>0</v>
      </c>
      <c r="AT188" s="77">
        <f>'مصرف متادون'!AN188</f>
        <v>0</v>
      </c>
    </row>
    <row r="189" spans="1:46" x14ac:dyDescent="0.3">
      <c r="A189" s="77" t="str">
        <f>"m"&amp;'مصرف متادون'!A189</f>
        <v>m0</v>
      </c>
      <c r="B189" s="77">
        <f>'مصرف متادون'!B189</f>
        <v>0</v>
      </c>
      <c r="C189" s="77">
        <f>'مصرف متادون'!C189</f>
        <v>0</v>
      </c>
      <c r="D189" s="77">
        <f>'مصرف متادون'!D189</f>
        <v>0</v>
      </c>
      <c r="E189" s="77">
        <f>'مصرف متادون'!E189</f>
        <v>0</v>
      </c>
      <c r="F189" s="77">
        <f>'مصرف متادون'!F189</f>
        <v>0</v>
      </c>
      <c r="G189" s="77">
        <f>'مصرف متادون'!G189</f>
        <v>0</v>
      </c>
      <c r="H189" s="77">
        <f>'بیماران متادون'!B189</f>
        <v>0</v>
      </c>
      <c r="I189" s="77">
        <f>'بیماران متادون'!C189</f>
        <v>0</v>
      </c>
      <c r="J189" s="77">
        <f>'بیماران متادون'!D189</f>
        <v>0</v>
      </c>
      <c r="K189" s="77">
        <f>'بیماران متادون'!F189</f>
        <v>0</v>
      </c>
      <c r="L189" s="77">
        <f>'بیماران متادون'!G189</f>
        <v>0</v>
      </c>
      <c r="M189" s="77">
        <f>'بیماران متادون'!H189</f>
        <v>0</v>
      </c>
      <c r="N189" s="77">
        <f>'بیماران متادون'!I189</f>
        <v>0</v>
      </c>
      <c r="O189" s="77">
        <f>'مصرف متادون'!I189</f>
        <v>0</v>
      </c>
      <c r="P189" s="77">
        <f>'مصرف متادون'!J189</f>
        <v>0</v>
      </c>
      <c r="Q189" s="77">
        <f>'مصرف متادون'!K189</f>
        <v>0</v>
      </c>
      <c r="R189" s="77">
        <f>'مصرف متادون'!L189</f>
        <v>0</v>
      </c>
      <c r="S189" s="77">
        <f>'مصرف متادون'!M189</f>
        <v>0</v>
      </c>
      <c r="T189" s="77">
        <f>'مصرف متادون'!N189</f>
        <v>0</v>
      </c>
      <c r="U189" s="77">
        <f>'مصرف متادون'!O189</f>
        <v>0</v>
      </c>
      <c r="V189" s="77">
        <f>'مصرف متادون'!P189</f>
        <v>0</v>
      </c>
      <c r="W189" s="77">
        <f>'مصرف متادون'!Q189</f>
        <v>0</v>
      </c>
      <c r="X189" s="77">
        <f>'مصرف متادون'!R189</f>
        <v>0</v>
      </c>
      <c r="Y189" s="77">
        <f>'مصرف متادون'!S189</f>
        <v>0</v>
      </c>
      <c r="Z189" s="77">
        <f>'مصرف متادون'!T189</f>
        <v>0</v>
      </c>
      <c r="AA189" s="77">
        <f>'مصرف متادون'!U189</f>
        <v>0</v>
      </c>
      <c r="AB189" s="77">
        <f>'مصرف متادون'!V189</f>
        <v>0</v>
      </c>
      <c r="AC189" s="77">
        <f>'مصرف متادون'!W189</f>
        <v>0</v>
      </c>
      <c r="AD189" s="77">
        <f>'مصرف متادون'!X189</f>
        <v>0</v>
      </c>
      <c r="AE189" s="77">
        <f>'مصرف متادون'!Y189</f>
        <v>0</v>
      </c>
      <c r="AF189" s="77">
        <f>'مصرف متادون'!Z189</f>
        <v>0</v>
      </c>
      <c r="AG189" s="77">
        <f>'مصرف متادون'!AA189</f>
        <v>0</v>
      </c>
      <c r="AH189" s="77">
        <f>'مصرف متادون'!AB189</f>
        <v>0</v>
      </c>
      <c r="AI189" s="77">
        <f>'مصرف متادون'!AC189</f>
        <v>0</v>
      </c>
      <c r="AJ189" s="77">
        <f>'مصرف متادون'!AD189</f>
        <v>0</v>
      </c>
      <c r="AK189" s="77">
        <f>'مصرف متادون'!AE189</f>
        <v>0</v>
      </c>
      <c r="AL189" s="77">
        <f>'مصرف متادون'!AF189</f>
        <v>0</v>
      </c>
      <c r="AM189" s="77">
        <f>'مصرف متادون'!AG189</f>
        <v>0</v>
      </c>
      <c r="AN189" s="77">
        <f>'مصرف متادون'!AH189</f>
        <v>0</v>
      </c>
      <c r="AO189" s="77">
        <f>'مصرف متادون'!AI189</f>
        <v>0</v>
      </c>
      <c r="AP189" s="77">
        <f>'مصرف متادون'!AJ189</f>
        <v>0</v>
      </c>
      <c r="AQ189" s="77">
        <f>'مصرف متادون'!AK189</f>
        <v>0</v>
      </c>
      <c r="AR189" s="77">
        <f>'مصرف متادون'!AL189</f>
        <v>0</v>
      </c>
      <c r="AS189" s="77">
        <f>'مصرف متادون'!AM189</f>
        <v>0</v>
      </c>
      <c r="AT189" s="77">
        <f>'مصرف متادون'!AN189</f>
        <v>0</v>
      </c>
    </row>
    <row r="190" spans="1:46" x14ac:dyDescent="0.3">
      <c r="A190" s="77" t="str">
        <f>"m"&amp;'مصرف متادون'!A190</f>
        <v>m0</v>
      </c>
      <c r="B190" s="77">
        <f>'مصرف متادون'!B190</f>
        <v>0</v>
      </c>
      <c r="C190" s="77">
        <f>'مصرف متادون'!C190</f>
        <v>0</v>
      </c>
      <c r="D190" s="77">
        <f>'مصرف متادون'!D190</f>
        <v>0</v>
      </c>
      <c r="E190" s="77">
        <f>'مصرف متادون'!E190</f>
        <v>0</v>
      </c>
      <c r="F190" s="77">
        <f>'مصرف متادون'!F190</f>
        <v>0</v>
      </c>
      <c r="G190" s="77">
        <f>'مصرف متادون'!G190</f>
        <v>0</v>
      </c>
      <c r="H190" s="77">
        <f>'بیماران متادون'!B190</f>
        <v>0</v>
      </c>
      <c r="I190" s="77">
        <f>'بیماران متادون'!C190</f>
        <v>0</v>
      </c>
      <c r="J190" s="77">
        <f>'بیماران متادون'!D190</f>
        <v>0</v>
      </c>
      <c r="K190" s="77">
        <f>'بیماران متادون'!F190</f>
        <v>0</v>
      </c>
      <c r="L190" s="77">
        <f>'بیماران متادون'!G190</f>
        <v>0</v>
      </c>
      <c r="M190" s="77">
        <f>'بیماران متادون'!H190</f>
        <v>0</v>
      </c>
      <c r="N190" s="77">
        <f>'بیماران متادون'!I190</f>
        <v>0</v>
      </c>
      <c r="O190" s="77">
        <f>'مصرف متادون'!I190</f>
        <v>0</v>
      </c>
      <c r="P190" s="77">
        <f>'مصرف متادون'!J190</f>
        <v>0</v>
      </c>
      <c r="Q190" s="77">
        <f>'مصرف متادون'!K190</f>
        <v>0</v>
      </c>
      <c r="R190" s="77">
        <f>'مصرف متادون'!L190</f>
        <v>0</v>
      </c>
      <c r="S190" s="77">
        <f>'مصرف متادون'!M190</f>
        <v>0</v>
      </c>
      <c r="T190" s="77">
        <f>'مصرف متادون'!N190</f>
        <v>0</v>
      </c>
      <c r="U190" s="77">
        <f>'مصرف متادون'!O190</f>
        <v>0</v>
      </c>
      <c r="V190" s="77">
        <f>'مصرف متادون'!P190</f>
        <v>0</v>
      </c>
      <c r="W190" s="77">
        <f>'مصرف متادون'!Q190</f>
        <v>0</v>
      </c>
      <c r="X190" s="77">
        <f>'مصرف متادون'!R190</f>
        <v>0</v>
      </c>
      <c r="Y190" s="77">
        <f>'مصرف متادون'!S190</f>
        <v>0</v>
      </c>
      <c r="Z190" s="77">
        <f>'مصرف متادون'!T190</f>
        <v>0</v>
      </c>
      <c r="AA190" s="77">
        <f>'مصرف متادون'!U190</f>
        <v>0</v>
      </c>
      <c r="AB190" s="77">
        <f>'مصرف متادون'!V190</f>
        <v>0</v>
      </c>
      <c r="AC190" s="77">
        <f>'مصرف متادون'!W190</f>
        <v>0</v>
      </c>
      <c r="AD190" s="77">
        <f>'مصرف متادون'!X190</f>
        <v>0</v>
      </c>
      <c r="AE190" s="77">
        <f>'مصرف متادون'!Y190</f>
        <v>0</v>
      </c>
      <c r="AF190" s="77">
        <f>'مصرف متادون'!Z190</f>
        <v>0</v>
      </c>
      <c r="AG190" s="77">
        <f>'مصرف متادون'!AA190</f>
        <v>0</v>
      </c>
      <c r="AH190" s="77">
        <f>'مصرف متادون'!AB190</f>
        <v>0</v>
      </c>
      <c r="AI190" s="77">
        <f>'مصرف متادون'!AC190</f>
        <v>0</v>
      </c>
      <c r="AJ190" s="77">
        <f>'مصرف متادون'!AD190</f>
        <v>0</v>
      </c>
      <c r="AK190" s="77">
        <f>'مصرف متادون'!AE190</f>
        <v>0</v>
      </c>
      <c r="AL190" s="77">
        <f>'مصرف متادون'!AF190</f>
        <v>0</v>
      </c>
      <c r="AM190" s="77">
        <f>'مصرف متادون'!AG190</f>
        <v>0</v>
      </c>
      <c r="AN190" s="77">
        <f>'مصرف متادون'!AH190</f>
        <v>0</v>
      </c>
      <c r="AO190" s="77">
        <f>'مصرف متادون'!AI190</f>
        <v>0</v>
      </c>
      <c r="AP190" s="77">
        <f>'مصرف متادون'!AJ190</f>
        <v>0</v>
      </c>
      <c r="AQ190" s="77">
        <f>'مصرف متادون'!AK190</f>
        <v>0</v>
      </c>
      <c r="AR190" s="77">
        <f>'مصرف متادون'!AL190</f>
        <v>0</v>
      </c>
      <c r="AS190" s="77">
        <f>'مصرف متادون'!AM190</f>
        <v>0</v>
      </c>
      <c r="AT190" s="77">
        <f>'مصرف متادون'!AN190</f>
        <v>0</v>
      </c>
    </row>
    <row r="191" spans="1:46" x14ac:dyDescent="0.3">
      <c r="A191" s="77" t="str">
        <f>"m"&amp;'مصرف متادون'!A191</f>
        <v>m0</v>
      </c>
      <c r="B191" s="77">
        <f>'مصرف متادون'!B191</f>
        <v>0</v>
      </c>
      <c r="C191" s="77">
        <f>'مصرف متادون'!C191</f>
        <v>0</v>
      </c>
      <c r="D191" s="77">
        <f>'مصرف متادون'!D191</f>
        <v>0</v>
      </c>
      <c r="E191" s="77">
        <f>'مصرف متادون'!E191</f>
        <v>0</v>
      </c>
      <c r="F191" s="77">
        <f>'مصرف متادون'!F191</f>
        <v>0</v>
      </c>
      <c r="G191" s="77">
        <f>'مصرف متادون'!G191</f>
        <v>0</v>
      </c>
      <c r="H191" s="77">
        <f>'بیماران متادون'!B191</f>
        <v>0</v>
      </c>
      <c r="I191" s="77">
        <f>'بیماران متادون'!C191</f>
        <v>0</v>
      </c>
      <c r="J191" s="77">
        <f>'بیماران متادون'!D191</f>
        <v>0</v>
      </c>
      <c r="K191" s="77">
        <f>'بیماران متادون'!F191</f>
        <v>0</v>
      </c>
      <c r="L191" s="77">
        <f>'بیماران متادون'!G191</f>
        <v>0</v>
      </c>
      <c r="M191" s="77">
        <f>'بیماران متادون'!H191</f>
        <v>0</v>
      </c>
      <c r="N191" s="77">
        <f>'بیماران متادون'!I191</f>
        <v>0</v>
      </c>
      <c r="O191" s="77">
        <f>'مصرف متادون'!I191</f>
        <v>0</v>
      </c>
      <c r="P191" s="77">
        <f>'مصرف متادون'!J191</f>
        <v>0</v>
      </c>
      <c r="Q191" s="77">
        <f>'مصرف متادون'!K191</f>
        <v>0</v>
      </c>
      <c r="R191" s="77">
        <f>'مصرف متادون'!L191</f>
        <v>0</v>
      </c>
      <c r="S191" s="77">
        <f>'مصرف متادون'!M191</f>
        <v>0</v>
      </c>
      <c r="T191" s="77">
        <f>'مصرف متادون'!N191</f>
        <v>0</v>
      </c>
      <c r="U191" s="77">
        <f>'مصرف متادون'!O191</f>
        <v>0</v>
      </c>
      <c r="V191" s="77">
        <f>'مصرف متادون'!P191</f>
        <v>0</v>
      </c>
      <c r="W191" s="77">
        <f>'مصرف متادون'!Q191</f>
        <v>0</v>
      </c>
      <c r="X191" s="77">
        <f>'مصرف متادون'!R191</f>
        <v>0</v>
      </c>
      <c r="Y191" s="77">
        <f>'مصرف متادون'!S191</f>
        <v>0</v>
      </c>
      <c r="Z191" s="77">
        <f>'مصرف متادون'!T191</f>
        <v>0</v>
      </c>
      <c r="AA191" s="77">
        <f>'مصرف متادون'!U191</f>
        <v>0</v>
      </c>
      <c r="AB191" s="77">
        <f>'مصرف متادون'!V191</f>
        <v>0</v>
      </c>
      <c r="AC191" s="77">
        <f>'مصرف متادون'!W191</f>
        <v>0</v>
      </c>
      <c r="AD191" s="77">
        <f>'مصرف متادون'!X191</f>
        <v>0</v>
      </c>
      <c r="AE191" s="77">
        <f>'مصرف متادون'!Y191</f>
        <v>0</v>
      </c>
      <c r="AF191" s="77">
        <f>'مصرف متادون'!Z191</f>
        <v>0</v>
      </c>
      <c r="AG191" s="77">
        <f>'مصرف متادون'!AA191</f>
        <v>0</v>
      </c>
      <c r="AH191" s="77">
        <f>'مصرف متادون'!AB191</f>
        <v>0</v>
      </c>
      <c r="AI191" s="77">
        <f>'مصرف متادون'!AC191</f>
        <v>0</v>
      </c>
      <c r="AJ191" s="77">
        <f>'مصرف متادون'!AD191</f>
        <v>0</v>
      </c>
      <c r="AK191" s="77">
        <f>'مصرف متادون'!AE191</f>
        <v>0</v>
      </c>
      <c r="AL191" s="77">
        <f>'مصرف متادون'!AF191</f>
        <v>0</v>
      </c>
      <c r="AM191" s="77">
        <f>'مصرف متادون'!AG191</f>
        <v>0</v>
      </c>
      <c r="AN191" s="77">
        <f>'مصرف متادون'!AH191</f>
        <v>0</v>
      </c>
      <c r="AO191" s="77">
        <f>'مصرف متادون'!AI191</f>
        <v>0</v>
      </c>
      <c r="AP191" s="77">
        <f>'مصرف متادون'!AJ191</f>
        <v>0</v>
      </c>
      <c r="AQ191" s="77">
        <f>'مصرف متادون'!AK191</f>
        <v>0</v>
      </c>
      <c r="AR191" s="77">
        <f>'مصرف متادون'!AL191</f>
        <v>0</v>
      </c>
      <c r="AS191" s="77">
        <f>'مصرف متادون'!AM191</f>
        <v>0</v>
      </c>
      <c r="AT191" s="77">
        <f>'مصرف متادون'!AN191</f>
        <v>0</v>
      </c>
    </row>
    <row r="192" spans="1:46" x14ac:dyDescent="0.3">
      <c r="A192" s="77" t="str">
        <f>"m"&amp;'مصرف متادون'!A192</f>
        <v>m0</v>
      </c>
      <c r="B192" s="77">
        <f>'مصرف متادون'!B192</f>
        <v>0</v>
      </c>
      <c r="C192" s="77">
        <f>'مصرف متادون'!C192</f>
        <v>0</v>
      </c>
      <c r="D192" s="77">
        <f>'مصرف متادون'!D192</f>
        <v>0</v>
      </c>
      <c r="E192" s="77">
        <f>'مصرف متادون'!E192</f>
        <v>0</v>
      </c>
      <c r="F192" s="77">
        <f>'مصرف متادون'!F192</f>
        <v>0</v>
      </c>
      <c r="G192" s="77">
        <f>'مصرف متادون'!G192</f>
        <v>0</v>
      </c>
      <c r="H192" s="77">
        <f>'بیماران متادون'!B192</f>
        <v>0</v>
      </c>
      <c r="I192" s="77">
        <f>'بیماران متادون'!C192</f>
        <v>0</v>
      </c>
      <c r="J192" s="77">
        <f>'بیماران متادون'!D192</f>
        <v>0</v>
      </c>
      <c r="K192" s="77">
        <f>'بیماران متادون'!F192</f>
        <v>0</v>
      </c>
      <c r="L192" s="77">
        <f>'بیماران متادون'!G192</f>
        <v>0</v>
      </c>
      <c r="M192" s="77">
        <f>'بیماران متادون'!H192</f>
        <v>0</v>
      </c>
      <c r="N192" s="77">
        <f>'بیماران متادون'!I192</f>
        <v>0</v>
      </c>
      <c r="O192" s="77">
        <f>'مصرف متادون'!I192</f>
        <v>0</v>
      </c>
      <c r="P192" s="77">
        <f>'مصرف متادون'!J192</f>
        <v>0</v>
      </c>
      <c r="Q192" s="77">
        <f>'مصرف متادون'!K192</f>
        <v>0</v>
      </c>
      <c r="R192" s="77">
        <f>'مصرف متادون'!L192</f>
        <v>0</v>
      </c>
      <c r="S192" s="77">
        <f>'مصرف متادون'!M192</f>
        <v>0</v>
      </c>
      <c r="T192" s="77">
        <f>'مصرف متادون'!N192</f>
        <v>0</v>
      </c>
      <c r="U192" s="77">
        <f>'مصرف متادون'!O192</f>
        <v>0</v>
      </c>
      <c r="V192" s="77">
        <f>'مصرف متادون'!P192</f>
        <v>0</v>
      </c>
      <c r="W192" s="77">
        <f>'مصرف متادون'!Q192</f>
        <v>0</v>
      </c>
      <c r="X192" s="77">
        <f>'مصرف متادون'!R192</f>
        <v>0</v>
      </c>
      <c r="Y192" s="77">
        <f>'مصرف متادون'!S192</f>
        <v>0</v>
      </c>
      <c r="Z192" s="77">
        <f>'مصرف متادون'!T192</f>
        <v>0</v>
      </c>
      <c r="AA192" s="77">
        <f>'مصرف متادون'!U192</f>
        <v>0</v>
      </c>
      <c r="AB192" s="77">
        <f>'مصرف متادون'!V192</f>
        <v>0</v>
      </c>
      <c r="AC192" s="77">
        <f>'مصرف متادون'!W192</f>
        <v>0</v>
      </c>
      <c r="AD192" s="77">
        <f>'مصرف متادون'!X192</f>
        <v>0</v>
      </c>
      <c r="AE192" s="77">
        <f>'مصرف متادون'!Y192</f>
        <v>0</v>
      </c>
      <c r="AF192" s="77">
        <f>'مصرف متادون'!Z192</f>
        <v>0</v>
      </c>
      <c r="AG192" s="77">
        <f>'مصرف متادون'!AA192</f>
        <v>0</v>
      </c>
      <c r="AH192" s="77">
        <f>'مصرف متادون'!AB192</f>
        <v>0</v>
      </c>
      <c r="AI192" s="77">
        <f>'مصرف متادون'!AC192</f>
        <v>0</v>
      </c>
      <c r="AJ192" s="77">
        <f>'مصرف متادون'!AD192</f>
        <v>0</v>
      </c>
      <c r="AK192" s="77">
        <f>'مصرف متادون'!AE192</f>
        <v>0</v>
      </c>
      <c r="AL192" s="77">
        <f>'مصرف متادون'!AF192</f>
        <v>0</v>
      </c>
      <c r="AM192" s="77">
        <f>'مصرف متادون'!AG192</f>
        <v>0</v>
      </c>
      <c r="AN192" s="77">
        <f>'مصرف متادون'!AH192</f>
        <v>0</v>
      </c>
      <c r="AO192" s="77">
        <f>'مصرف متادون'!AI192</f>
        <v>0</v>
      </c>
      <c r="AP192" s="77">
        <f>'مصرف متادون'!AJ192</f>
        <v>0</v>
      </c>
      <c r="AQ192" s="77">
        <f>'مصرف متادون'!AK192</f>
        <v>0</v>
      </c>
      <c r="AR192" s="77">
        <f>'مصرف متادون'!AL192</f>
        <v>0</v>
      </c>
      <c r="AS192" s="77">
        <f>'مصرف متادون'!AM192</f>
        <v>0</v>
      </c>
      <c r="AT192" s="77">
        <f>'مصرف متادون'!AN192</f>
        <v>0</v>
      </c>
    </row>
    <row r="193" spans="1:46" x14ac:dyDescent="0.3">
      <c r="A193" s="77" t="str">
        <f>"m"&amp;'مصرف متادون'!A193</f>
        <v>m0</v>
      </c>
      <c r="B193" s="77">
        <f>'مصرف متادون'!B193</f>
        <v>0</v>
      </c>
      <c r="C193" s="77">
        <f>'مصرف متادون'!C193</f>
        <v>0</v>
      </c>
      <c r="D193" s="77">
        <f>'مصرف متادون'!D193</f>
        <v>0</v>
      </c>
      <c r="E193" s="77">
        <f>'مصرف متادون'!E193</f>
        <v>0</v>
      </c>
      <c r="F193" s="77">
        <f>'مصرف متادون'!F193</f>
        <v>0</v>
      </c>
      <c r="G193" s="77">
        <f>'مصرف متادون'!G193</f>
        <v>0</v>
      </c>
      <c r="H193" s="77">
        <f>'بیماران متادون'!B193</f>
        <v>0</v>
      </c>
      <c r="I193" s="77">
        <f>'بیماران متادون'!C193</f>
        <v>0</v>
      </c>
      <c r="J193" s="77">
        <f>'بیماران متادون'!D193</f>
        <v>0</v>
      </c>
      <c r="K193" s="77">
        <f>'بیماران متادون'!F193</f>
        <v>0</v>
      </c>
      <c r="L193" s="77">
        <f>'بیماران متادون'!G193</f>
        <v>0</v>
      </c>
      <c r="M193" s="77">
        <f>'بیماران متادون'!H193</f>
        <v>0</v>
      </c>
      <c r="N193" s="77">
        <f>'بیماران متادون'!I193</f>
        <v>0</v>
      </c>
      <c r="O193" s="77">
        <f>'مصرف متادون'!I193</f>
        <v>0</v>
      </c>
      <c r="P193" s="77">
        <f>'مصرف متادون'!J193</f>
        <v>0</v>
      </c>
      <c r="Q193" s="77">
        <f>'مصرف متادون'!K193</f>
        <v>0</v>
      </c>
      <c r="R193" s="77">
        <f>'مصرف متادون'!L193</f>
        <v>0</v>
      </c>
      <c r="S193" s="77">
        <f>'مصرف متادون'!M193</f>
        <v>0</v>
      </c>
      <c r="T193" s="77">
        <f>'مصرف متادون'!N193</f>
        <v>0</v>
      </c>
      <c r="U193" s="77">
        <f>'مصرف متادون'!O193</f>
        <v>0</v>
      </c>
      <c r="V193" s="77">
        <f>'مصرف متادون'!P193</f>
        <v>0</v>
      </c>
      <c r="W193" s="77">
        <f>'مصرف متادون'!Q193</f>
        <v>0</v>
      </c>
      <c r="X193" s="77">
        <f>'مصرف متادون'!R193</f>
        <v>0</v>
      </c>
      <c r="Y193" s="77">
        <f>'مصرف متادون'!S193</f>
        <v>0</v>
      </c>
      <c r="Z193" s="77">
        <f>'مصرف متادون'!T193</f>
        <v>0</v>
      </c>
      <c r="AA193" s="77">
        <f>'مصرف متادون'!U193</f>
        <v>0</v>
      </c>
      <c r="AB193" s="77">
        <f>'مصرف متادون'!V193</f>
        <v>0</v>
      </c>
      <c r="AC193" s="77">
        <f>'مصرف متادون'!W193</f>
        <v>0</v>
      </c>
      <c r="AD193" s="77">
        <f>'مصرف متادون'!X193</f>
        <v>0</v>
      </c>
      <c r="AE193" s="77">
        <f>'مصرف متادون'!Y193</f>
        <v>0</v>
      </c>
      <c r="AF193" s="77">
        <f>'مصرف متادون'!Z193</f>
        <v>0</v>
      </c>
      <c r="AG193" s="77">
        <f>'مصرف متادون'!AA193</f>
        <v>0</v>
      </c>
      <c r="AH193" s="77">
        <f>'مصرف متادون'!AB193</f>
        <v>0</v>
      </c>
      <c r="AI193" s="77">
        <f>'مصرف متادون'!AC193</f>
        <v>0</v>
      </c>
      <c r="AJ193" s="77">
        <f>'مصرف متادون'!AD193</f>
        <v>0</v>
      </c>
      <c r="AK193" s="77">
        <f>'مصرف متادون'!AE193</f>
        <v>0</v>
      </c>
      <c r="AL193" s="77">
        <f>'مصرف متادون'!AF193</f>
        <v>0</v>
      </c>
      <c r="AM193" s="77">
        <f>'مصرف متادون'!AG193</f>
        <v>0</v>
      </c>
      <c r="AN193" s="77">
        <f>'مصرف متادون'!AH193</f>
        <v>0</v>
      </c>
      <c r="AO193" s="77">
        <f>'مصرف متادون'!AI193</f>
        <v>0</v>
      </c>
      <c r="AP193" s="77">
        <f>'مصرف متادون'!AJ193</f>
        <v>0</v>
      </c>
      <c r="AQ193" s="77">
        <f>'مصرف متادون'!AK193</f>
        <v>0</v>
      </c>
      <c r="AR193" s="77">
        <f>'مصرف متادون'!AL193</f>
        <v>0</v>
      </c>
      <c r="AS193" s="77">
        <f>'مصرف متادون'!AM193</f>
        <v>0</v>
      </c>
      <c r="AT193" s="77">
        <f>'مصرف متادون'!AN193</f>
        <v>0</v>
      </c>
    </row>
    <row r="194" spans="1:46" x14ac:dyDescent="0.3">
      <c r="A194" s="77" t="str">
        <f>"m"&amp;'مصرف متادون'!A194</f>
        <v>m0</v>
      </c>
      <c r="B194" s="77">
        <f>'مصرف متادون'!B194</f>
        <v>0</v>
      </c>
      <c r="C194" s="77">
        <f>'مصرف متادون'!C194</f>
        <v>0</v>
      </c>
      <c r="D194" s="77">
        <f>'مصرف متادون'!D194</f>
        <v>0</v>
      </c>
      <c r="E194" s="77">
        <f>'مصرف متادون'!E194</f>
        <v>0</v>
      </c>
      <c r="F194" s="77">
        <f>'مصرف متادون'!F194</f>
        <v>0</v>
      </c>
      <c r="G194" s="77">
        <f>'مصرف متادون'!G194</f>
        <v>0</v>
      </c>
      <c r="H194" s="77">
        <f>'بیماران متادون'!B194</f>
        <v>0</v>
      </c>
      <c r="I194" s="77">
        <f>'بیماران متادون'!C194</f>
        <v>0</v>
      </c>
      <c r="J194" s="77">
        <f>'بیماران متادون'!D194</f>
        <v>0</v>
      </c>
      <c r="K194" s="77">
        <f>'بیماران متادون'!F194</f>
        <v>0</v>
      </c>
      <c r="L194" s="77">
        <f>'بیماران متادون'!G194</f>
        <v>0</v>
      </c>
      <c r="M194" s="77">
        <f>'بیماران متادون'!H194</f>
        <v>0</v>
      </c>
      <c r="N194" s="77">
        <f>'بیماران متادون'!I194</f>
        <v>0</v>
      </c>
      <c r="O194" s="77">
        <f>'مصرف متادون'!I194</f>
        <v>0</v>
      </c>
      <c r="P194" s="77">
        <f>'مصرف متادون'!J194</f>
        <v>0</v>
      </c>
      <c r="Q194" s="77">
        <f>'مصرف متادون'!K194</f>
        <v>0</v>
      </c>
      <c r="R194" s="77">
        <f>'مصرف متادون'!L194</f>
        <v>0</v>
      </c>
      <c r="S194" s="77">
        <f>'مصرف متادون'!M194</f>
        <v>0</v>
      </c>
      <c r="T194" s="77">
        <f>'مصرف متادون'!N194</f>
        <v>0</v>
      </c>
      <c r="U194" s="77">
        <f>'مصرف متادون'!O194</f>
        <v>0</v>
      </c>
      <c r="V194" s="77">
        <f>'مصرف متادون'!P194</f>
        <v>0</v>
      </c>
      <c r="W194" s="77">
        <f>'مصرف متادون'!Q194</f>
        <v>0</v>
      </c>
      <c r="X194" s="77">
        <f>'مصرف متادون'!R194</f>
        <v>0</v>
      </c>
      <c r="Y194" s="77">
        <f>'مصرف متادون'!S194</f>
        <v>0</v>
      </c>
      <c r="Z194" s="77">
        <f>'مصرف متادون'!T194</f>
        <v>0</v>
      </c>
      <c r="AA194" s="77">
        <f>'مصرف متادون'!U194</f>
        <v>0</v>
      </c>
      <c r="AB194" s="77">
        <f>'مصرف متادون'!V194</f>
        <v>0</v>
      </c>
      <c r="AC194" s="77">
        <f>'مصرف متادون'!W194</f>
        <v>0</v>
      </c>
      <c r="AD194" s="77">
        <f>'مصرف متادون'!X194</f>
        <v>0</v>
      </c>
      <c r="AE194" s="77">
        <f>'مصرف متادون'!Y194</f>
        <v>0</v>
      </c>
      <c r="AF194" s="77">
        <f>'مصرف متادون'!Z194</f>
        <v>0</v>
      </c>
      <c r="AG194" s="77">
        <f>'مصرف متادون'!AA194</f>
        <v>0</v>
      </c>
      <c r="AH194" s="77">
        <f>'مصرف متادون'!AB194</f>
        <v>0</v>
      </c>
      <c r="AI194" s="77">
        <f>'مصرف متادون'!AC194</f>
        <v>0</v>
      </c>
      <c r="AJ194" s="77">
        <f>'مصرف متادون'!AD194</f>
        <v>0</v>
      </c>
      <c r="AK194" s="77">
        <f>'مصرف متادون'!AE194</f>
        <v>0</v>
      </c>
      <c r="AL194" s="77">
        <f>'مصرف متادون'!AF194</f>
        <v>0</v>
      </c>
      <c r="AM194" s="77">
        <f>'مصرف متادون'!AG194</f>
        <v>0</v>
      </c>
      <c r="AN194" s="77">
        <f>'مصرف متادون'!AH194</f>
        <v>0</v>
      </c>
      <c r="AO194" s="77">
        <f>'مصرف متادون'!AI194</f>
        <v>0</v>
      </c>
      <c r="AP194" s="77">
        <f>'مصرف متادون'!AJ194</f>
        <v>0</v>
      </c>
      <c r="AQ194" s="77">
        <f>'مصرف متادون'!AK194</f>
        <v>0</v>
      </c>
      <c r="AR194" s="77">
        <f>'مصرف متادون'!AL194</f>
        <v>0</v>
      </c>
      <c r="AS194" s="77">
        <f>'مصرف متادون'!AM194</f>
        <v>0</v>
      </c>
      <c r="AT194" s="77">
        <f>'مصرف متادون'!AN194</f>
        <v>0</v>
      </c>
    </row>
    <row r="195" spans="1:46" x14ac:dyDescent="0.3">
      <c r="A195" s="77" t="str">
        <f>"m"&amp;'مصرف متادون'!A195</f>
        <v>m0</v>
      </c>
      <c r="B195" s="77">
        <f>'مصرف متادون'!B195</f>
        <v>0</v>
      </c>
      <c r="C195" s="77">
        <f>'مصرف متادون'!C195</f>
        <v>0</v>
      </c>
      <c r="D195" s="77">
        <f>'مصرف متادون'!D195</f>
        <v>0</v>
      </c>
      <c r="E195" s="77">
        <f>'مصرف متادون'!E195</f>
        <v>0</v>
      </c>
      <c r="F195" s="77">
        <f>'مصرف متادون'!F195</f>
        <v>0</v>
      </c>
      <c r="G195" s="77">
        <f>'مصرف متادون'!G195</f>
        <v>0</v>
      </c>
      <c r="H195" s="77">
        <f>'بیماران متادون'!B195</f>
        <v>0</v>
      </c>
      <c r="I195" s="77">
        <f>'بیماران متادون'!C195</f>
        <v>0</v>
      </c>
      <c r="J195" s="77">
        <f>'بیماران متادون'!D195</f>
        <v>0</v>
      </c>
      <c r="K195" s="77">
        <f>'بیماران متادون'!F195</f>
        <v>0</v>
      </c>
      <c r="L195" s="77">
        <f>'بیماران متادون'!G195</f>
        <v>0</v>
      </c>
      <c r="M195" s="77">
        <f>'بیماران متادون'!H195</f>
        <v>0</v>
      </c>
      <c r="N195" s="77">
        <f>'بیماران متادون'!I195</f>
        <v>0</v>
      </c>
      <c r="O195" s="77">
        <f>'مصرف متادون'!I195</f>
        <v>0</v>
      </c>
      <c r="P195" s="77">
        <f>'مصرف متادون'!J195</f>
        <v>0</v>
      </c>
      <c r="Q195" s="77">
        <f>'مصرف متادون'!K195</f>
        <v>0</v>
      </c>
      <c r="R195" s="77">
        <f>'مصرف متادون'!L195</f>
        <v>0</v>
      </c>
      <c r="S195" s="77">
        <f>'مصرف متادون'!M195</f>
        <v>0</v>
      </c>
      <c r="T195" s="77">
        <f>'مصرف متادون'!N195</f>
        <v>0</v>
      </c>
      <c r="U195" s="77">
        <f>'مصرف متادون'!O195</f>
        <v>0</v>
      </c>
      <c r="V195" s="77">
        <f>'مصرف متادون'!P195</f>
        <v>0</v>
      </c>
      <c r="W195" s="77">
        <f>'مصرف متادون'!Q195</f>
        <v>0</v>
      </c>
      <c r="X195" s="77">
        <f>'مصرف متادون'!R195</f>
        <v>0</v>
      </c>
      <c r="Y195" s="77">
        <f>'مصرف متادون'!S195</f>
        <v>0</v>
      </c>
      <c r="Z195" s="77">
        <f>'مصرف متادون'!T195</f>
        <v>0</v>
      </c>
      <c r="AA195" s="77">
        <f>'مصرف متادون'!U195</f>
        <v>0</v>
      </c>
      <c r="AB195" s="77">
        <f>'مصرف متادون'!V195</f>
        <v>0</v>
      </c>
      <c r="AC195" s="77">
        <f>'مصرف متادون'!W195</f>
        <v>0</v>
      </c>
      <c r="AD195" s="77">
        <f>'مصرف متادون'!X195</f>
        <v>0</v>
      </c>
      <c r="AE195" s="77">
        <f>'مصرف متادون'!Y195</f>
        <v>0</v>
      </c>
      <c r="AF195" s="77">
        <f>'مصرف متادون'!Z195</f>
        <v>0</v>
      </c>
      <c r="AG195" s="77">
        <f>'مصرف متادون'!AA195</f>
        <v>0</v>
      </c>
      <c r="AH195" s="77">
        <f>'مصرف متادون'!AB195</f>
        <v>0</v>
      </c>
      <c r="AI195" s="77">
        <f>'مصرف متادون'!AC195</f>
        <v>0</v>
      </c>
      <c r="AJ195" s="77">
        <f>'مصرف متادون'!AD195</f>
        <v>0</v>
      </c>
      <c r="AK195" s="77">
        <f>'مصرف متادون'!AE195</f>
        <v>0</v>
      </c>
      <c r="AL195" s="77">
        <f>'مصرف متادون'!AF195</f>
        <v>0</v>
      </c>
      <c r="AM195" s="77">
        <f>'مصرف متادون'!AG195</f>
        <v>0</v>
      </c>
      <c r="AN195" s="77">
        <f>'مصرف متادون'!AH195</f>
        <v>0</v>
      </c>
      <c r="AO195" s="77">
        <f>'مصرف متادون'!AI195</f>
        <v>0</v>
      </c>
      <c r="AP195" s="77">
        <f>'مصرف متادون'!AJ195</f>
        <v>0</v>
      </c>
      <c r="AQ195" s="77">
        <f>'مصرف متادون'!AK195</f>
        <v>0</v>
      </c>
      <c r="AR195" s="77">
        <f>'مصرف متادون'!AL195</f>
        <v>0</v>
      </c>
      <c r="AS195" s="77">
        <f>'مصرف متادون'!AM195</f>
        <v>0</v>
      </c>
      <c r="AT195" s="77">
        <f>'مصرف متادون'!AN195</f>
        <v>0</v>
      </c>
    </row>
    <row r="196" spans="1:46" x14ac:dyDescent="0.3">
      <c r="A196" s="77" t="str">
        <f>"m"&amp;'مصرف متادون'!A196</f>
        <v>m0</v>
      </c>
      <c r="B196" s="77">
        <f>'مصرف متادون'!B196</f>
        <v>0</v>
      </c>
      <c r="C196" s="77">
        <f>'مصرف متادون'!C196</f>
        <v>0</v>
      </c>
      <c r="D196" s="77">
        <f>'مصرف متادون'!D196</f>
        <v>0</v>
      </c>
      <c r="E196" s="77">
        <f>'مصرف متادون'!E196</f>
        <v>0</v>
      </c>
      <c r="F196" s="77">
        <f>'مصرف متادون'!F196</f>
        <v>0</v>
      </c>
      <c r="G196" s="77">
        <f>'مصرف متادون'!G196</f>
        <v>0</v>
      </c>
      <c r="H196" s="77">
        <f>'بیماران متادون'!B196</f>
        <v>0</v>
      </c>
      <c r="I196" s="77">
        <f>'بیماران متادون'!C196</f>
        <v>0</v>
      </c>
      <c r="J196" s="77">
        <f>'بیماران متادون'!D196</f>
        <v>0</v>
      </c>
      <c r="K196" s="77">
        <f>'بیماران متادون'!F196</f>
        <v>0</v>
      </c>
      <c r="L196" s="77">
        <f>'بیماران متادون'!G196</f>
        <v>0</v>
      </c>
      <c r="M196" s="77">
        <f>'بیماران متادون'!H196</f>
        <v>0</v>
      </c>
      <c r="N196" s="77">
        <f>'بیماران متادون'!I196</f>
        <v>0</v>
      </c>
      <c r="O196" s="77">
        <f>'مصرف متادون'!I196</f>
        <v>0</v>
      </c>
      <c r="P196" s="77">
        <f>'مصرف متادون'!J196</f>
        <v>0</v>
      </c>
      <c r="Q196" s="77">
        <f>'مصرف متادون'!K196</f>
        <v>0</v>
      </c>
      <c r="R196" s="77">
        <f>'مصرف متادون'!L196</f>
        <v>0</v>
      </c>
      <c r="S196" s="77">
        <f>'مصرف متادون'!M196</f>
        <v>0</v>
      </c>
      <c r="T196" s="77">
        <f>'مصرف متادون'!N196</f>
        <v>0</v>
      </c>
      <c r="U196" s="77">
        <f>'مصرف متادون'!O196</f>
        <v>0</v>
      </c>
      <c r="V196" s="77">
        <f>'مصرف متادون'!P196</f>
        <v>0</v>
      </c>
      <c r="W196" s="77">
        <f>'مصرف متادون'!Q196</f>
        <v>0</v>
      </c>
      <c r="X196" s="77">
        <f>'مصرف متادون'!R196</f>
        <v>0</v>
      </c>
      <c r="Y196" s="77">
        <f>'مصرف متادون'!S196</f>
        <v>0</v>
      </c>
      <c r="Z196" s="77">
        <f>'مصرف متادون'!T196</f>
        <v>0</v>
      </c>
      <c r="AA196" s="77">
        <f>'مصرف متادون'!U196</f>
        <v>0</v>
      </c>
      <c r="AB196" s="77">
        <f>'مصرف متادون'!V196</f>
        <v>0</v>
      </c>
      <c r="AC196" s="77">
        <f>'مصرف متادون'!W196</f>
        <v>0</v>
      </c>
      <c r="AD196" s="77">
        <f>'مصرف متادون'!X196</f>
        <v>0</v>
      </c>
      <c r="AE196" s="77">
        <f>'مصرف متادون'!Y196</f>
        <v>0</v>
      </c>
      <c r="AF196" s="77">
        <f>'مصرف متادون'!Z196</f>
        <v>0</v>
      </c>
      <c r="AG196" s="77">
        <f>'مصرف متادون'!AA196</f>
        <v>0</v>
      </c>
      <c r="AH196" s="77">
        <f>'مصرف متادون'!AB196</f>
        <v>0</v>
      </c>
      <c r="AI196" s="77">
        <f>'مصرف متادون'!AC196</f>
        <v>0</v>
      </c>
      <c r="AJ196" s="77">
        <f>'مصرف متادون'!AD196</f>
        <v>0</v>
      </c>
      <c r="AK196" s="77">
        <f>'مصرف متادون'!AE196</f>
        <v>0</v>
      </c>
      <c r="AL196" s="77">
        <f>'مصرف متادون'!AF196</f>
        <v>0</v>
      </c>
      <c r="AM196" s="77">
        <f>'مصرف متادون'!AG196</f>
        <v>0</v>
      </c>
      <c r="AN196" s="77">
        <f>'مصرف متادون'!AH196</f>
        <v>0</v>
      </c>
      <c r="AO196" s="77">
        <f>'مصرف متادون'!AI196</f>
        <v>0</v>
      </c>
      <c r="AP196" s="77">
        <f>'مصرف متادون'!AJ196</f>
        <v>0</v>
      </c>
      <c r="AQ196" s="77">
        <f>'مصرف متادون'!AK196</f>
        <v>0</v>
      </c>
      <c r="AR196" s="77">
        <f>'مصرف متادون'!AL196</f>
        <v>0</v>
      </c>
      <c r="AS196" s="77">
        <f>'مصرف متادون'!AM196</f>
        <v>0</v>
      </c>
      <c r="AT196" s="77">
        <f>'مصرف متادون'!AN196</f>
        <v>0</v>
      </c>
    </row>
    <row r="197" spans="1:46" x14ac:dyDescent="0.3">
      <c r="A197" s="77" t="str">
        <f>"m"&amp;'مصرف متادون'!A197</f>
        <v>m0</v>
      </c>
      <c r="B197" s="77">
        <f>'مصرف متادون'!B197</f>
        <v>0</v>
      </c>
      <c r="C197" s="77">
        <f>'مصرف متادون'!C197</f>
        <v>0</v>
      </c>
      <c r="D197" s="77">
        <f>'مصرف متادون'!D197</f>
        <v>0</v>
      </c>
      <c r="E197" s="77">
        <f>'مصرف متادون'!E197</f>
        <v>0</v>
      </c>
      <c r="F197" s="77">
        <f>'مصرف متادون'!F197</f>
        <v>0</v>
      </c>
      <c r="G197" s="77">
        <f>'مصرف متادون'!G197</f>
        <v>0</v>
      </c>
      <c r="H197" s="77">
        <f>'بیماران متادون'!B197</f>
        <v>0</v>
      </c>
      <c r="I197" s="77">
        <f>'بیماران متادون'!C197</f>
        <v>0</v>
      </c>
      <c r="J197" s="77">
        <f>'بیماران متادون'!D197</f>
        <v>0</v>
      </c>
      <c r="K197" s="77">
        <f>'بیماران متادون'!F197</f>
        <v>0</v>
      </c>
      <c r="L197" s="77">
        <f>'بیماران متادون'!G197</f>
        <v>0</v>
      </c>
      <c r="M197" s="77">
        <f>'بیماران متادون'!H197</f>
        <v>0</v>
      </c>
      <c r="N197" s="77">
        <f>'بیماران متادون'!I197</f>
        <v>0</v>
      </c>
      <c r="O197" s="77">
        <f>'مصرف متادون'!I197</f>
        <v>0</v>
      </c>
      <c r="P197" s="77">
        <f>'مصرف متادون'!J197</f>
        <v>0</v>
      </c>
      <c r="Q197" s="77">
        <f>'مصرف متادون'!K197</f>
        <v>0</v>
      </c>
      <c r="R197" s="77">
        <f>'مصرف متادون'!L197</f>
        <v>0</v>
      </c>
      <c r="S197" s="77">
        <f>'مصرف متادون'!M197</f>
        <v>0</v>
      </c>
      <c r="T197" s="77">
        <f>'مصرف متادون'!N197</f>
        <v>0</v>
      </c>
      <c r="U197" s="77">
        <f>'مصرف متادون'!O197</f>
        <v>0</v>
      </c>
      <c r="V197" s="77">
        <f>'مصرف متادون'!P197</f>
        <v>0</v>
      </c>
      <c r="W197" s="77">
        <f>'مصرف متادون'!Q197</f>
        <v>0</v>
      </c>
      <c r="X197" s="77">
        <f>'مصرف متادون'!R197</f>
        <v>0</v>
      </c>
      <c r="Y197" s="77">
        <f>'مصرف متادون'!S197</f>
        <v>0</v>
      </c>
      <c r="Z197" s="77">
        <f>'مصرف متادون'!T197</f>
        <v>0</v>
      </c>
      <c r="AA197" s="77">
        <f>'مصرف متادون'!U197</f>
        <v>0</v>
      </c>
      <c r="AB197" s="77">
        <f>'مصرف متادون'!V197</f>
        <v>0</v>
      </c>
      <c r="AC197" s="77">
        <f>'مصرف متادون'!W197</f>
        <v>0</v>
      </c>
      <c r="AD197" s="77">
        <f>'مصرف متادون'!X197</f>
        <v>0</v>
      </c>
      <c r="AE197" s="77">
        <f>'مصرف متادون'!Y197</f>
        <v>0</v>
      </c>
      <c r="AF197" s="77">
        <f>'مصرف متادون'!Z197</f>
        <v>0</v>
      </c>
      <c r="AG197" s="77">
        <f>'مصرف متادون'!AA197</f>
        <v>0</v>
      </c>
      <c r="AH197" s="77">
        <f>'مصرف متادون'!AB197</f>
        <v>0</v>
      </c>
      <c r="AI197" s="77">
        <f>'مصرف متادون'!AC197</f>
        <v>0</v>
      </c>
      <c r="AJ197" s="77">
        <f>'مصرف متادون'!AD197</f>
        <v>0</v>
      </c>
      <c r="AK197" s="77">
        <f>'مصرف متادون'!AE197</f>
        <v>0</v>
      </c>
      <c r="AL197" s="77">
        <f>'مصرف متادون'!AF197</f>
        <v>0</v>
      </c>
      <c r="AM197" s="77">
        <f>'مصرف متادون'!AG197</f>
        <v>0</v>
      </c>
      <c r="AN197" s="77">
        <f>'مصرف متادون'!AH197</f>
        <v>0</v>
      </c>
      <c r="AO197" s="77">
        <f>'مصرف متادون'!AI197</f>
        <v>0</v>
      </c>
      <c r="AP197" s="77">
        <f>'مصرف متادون'!AJ197</f>
        <v>0</v>
      </c>
      <c r="AQ197" s="77">
        <f>'مصرف متادون'!AK197</f>
        <v>0</v>
      </c>
      <c r="AR197" s="77">
        <f>'مصرف متادون'!AL197</f>
        <v>0</v>
      </c>
      <c r="AS197" s="77">
        <f>'مصرف متادون'!AM197</f>
        <v>0</v>
      </c>
      <c r="AT197" s="77">
        <f>'مصرف متادون'!AN197</f>
        <v>0</v>
      </c>
    </row>
    <row r="198" spans="1:46" x14ac:dyDescent="0.3">
      <c r="A198" s="77" t="str">
        <f>"m"&amp;'مصرف متادون'!A198</f>
        <v>m0</v>
      </c>
      <c r="B198" s="77">
        <f>'مصرف متادون'!B198</f>
        <v>0</v>
      </c>
      <c r="C198" s="77">
        <f>'مصرف متادون'!C198</f>
        <v>0</v>
      </c>
      <c r="D198" s="77">
        <f>'مصرف متادون'!D198</f>
        <v>0</v>
      </c>
      <c r="E198" s="77">
        <f>'مصرف متادون'!E198</f>
        <v>0</v>
      </c>
      <c r="F198" s="77">
        <f>'مصرف متادون'!F198</f>
        <v>0</v>
      </c>
      <c r="G198" s="77">
        <f>'مصرف متادون'!G198</f>
        <v>0</v>
      </c>
      <c r="H198" s="77">
        <f>'بیماران متادون'!B198</f>
        <v>0</v>
      </c>
      <c r="I198" s="77">
        <f>'بیماران متادون'!C198</f>
        <v>0</v>
      </c>
      <c r="J198" s="77">
        <f>'بیماران متادون'!D198</f>
        <v>0</v>
      </c>
      <c r="K198" s="77">
        <f>'بیماران متادون'!F198</f>
        <v>0</v>
      </c>
      <c r="L198" s="77">
        <f>'بیماران متادون'!G198</f>
        <v>0</v>
      </c>
      <c r="M198" s="77">
        <f>'بیماران متادون'!H198</f>
        <v>0</v>
      </c>
      <c r="N198" s="77">
        <f>'بیماران متادون'!I198</f>
        <v>0</v>
      </c>
      <c r="O198" s="77">
        <f>'مصرف متادون'!I198</f>
        <v>0</v>
      </c>
      <c r="P198" s="77">
        <f>'مصرف متادون'!J198</f>
        <v>0</v>
      </c>
      <c r="Q198" s="77">
        <f>'مصرف متادون'!K198</f>
        <v>0</v>
      </c>
      <c r="R198" s="77">
        <f>'مصرف متادون'!L198</f>
        <v>0</v>
      </c>
      <c r="S198" s="77">
        <f>'مصرف متادون'!M198</f>
        <v>0</v>
      </c>
      <c r="T198" s="77">
        <f>'مصرف متادون'!N198</f>
        <v>0</v>
      </c>
      <c r="U198" s="77">
        <f>'مصرف متادون'!O198</f>
        <v>0</v>
      </c>
      <c r="V198" s="77">
        <f>'مصرف متادون'!P198</f>
        <v>0</v>
      </c>
      <c r="W198" s="77">
        <f>'مصرف متادون'!Q198</f>
        <v>0</v>
      </c>
      <c r="X198" s="77">
        <f>'مصرف متادون'!R198</f>
        <v>0</v>
      </c>
      <c r="Y198" s="77">
        <f>'مصرف متادون'!S198</f>
        <v>0</v>
      </c>
      <c r="Z198" s="77">
        <f>'مصرف متادون'!T198</f>
        <v>0</v>
      </c>
      <c r="AA198" s="77">
        <f>'مصرف متادون'!U198</f>
        <v>0</v>
      </c>
      <c r="AB198" s="77">
        <f>'مصرف متادون'!V198</f>
        <v>0</v>
      </c>
      <c r="AC198" s="77">
        <f>'مصرف متادون'!W198</f>
        <v>0</v>
      </c>
      <c r="AD198" s="77">
        <f>'مصرف متادون'!X198</f>
        <v>0</v>
      </c>
      <c r="AE198" s="77">
        <f>'مصرف متادون'!Y198</f>
        <v>0</v>
      </c>
      <c r="AF198" s="77">
        <f>'مصرف متادون'!Z198</f>
        <v>0</v>
      </c>
      <c r="AG198" s="77">
        <f>'مصرف متادون'!AA198</f>
        <v>0</v>
      </c>
      <c r="AH198" s="77">
        <f>'مصرف متادون'!AB198</f>
        <v>0</v>
      </c>
      <c r="AI198" s="77">
        <f>'مصرف متادون'!AC198</f>
        <v>0</v>
      </c>
      <c r="AJ198" s="77">
        <f>'مصرف متادون'!AD198</f>
        <v>0</v>
      </c>
      <c r="AK198" s="77">
        <f>'مصرف متادون'!AE198</f>
        <v>0</v>
      </c>
      <c r="AL198" s="77">
        <f>'مصرف متادون'!AF198</f>
        <v>0</v>
      </c>
      <c r="AM198" s="77">
        <f>'مصرف متادون'!AG198</f>
        <v>0</v>
      </c>
      <c r="AN198" s="77">
        <f>'مصرف متادون'!AH198</f>
        <v>0</v>
      </c>
      <c r="AO198" s="77">
        <f>'مصرف متادون'!AI198</f>
        <v>0</v>
      </c>
      <c r="AP198" s="77">
        <f>'مصرف متادون'!AJ198</f>
        <v>0</v>
      </c>
      <c r="AQ198" s="77">
        <f>'مصرف متادون'!AK198</f>
        <v>0</v>
      </c>
      <c r="AR198" s="77">
        <f>'مصرف متادون'!AL198</f>
        <v>0</v>
      </c>
      <c r="AS198" s="77">
        <f>'مصرف متادون'!AM198</f>
        <v>0</v>
      </c>
      <c r="AT198" s="77">
        <f>'مصرف متادون'!AN198</f>
        <v>0</v>
      </c>
    </row>
    <row r="199" spans="1:46" x14ac:dyDescent="0.3">
      <c r="A199" s="77" t="str">
        <f>"m"&amp;'مصرف متادون'!A199</f>
        <v>m0</v>
      </c>
      <c r="B199" s="77">
        <f>'مصرف متادون'!B199</f>
        <v>0</v>
      </c>
      <c r="C199" s="77">
        <f>'مصرف متادون'!C199</f>
        <v>0</v>
      </c>
      <c r="D199" s="77">
        <f>'مصرف متادون'!D199</f>
        <v>0</v>
      </c>
      <c r="E199" s="77">
        <f>'مصرف متادون'!E199</f>
        <v>0</v>
      </c>
      <c r="F199" s="77">
        <f>'مصرف متادون'!F199</f>
        <v>0</v>
      </c>
      <c r="G199" s="77">
        <f>'مصرف متادون'!G199</f>
        <v>0</v>
      </c>
      <c r="H199" s="77">
        <f>'بیماران متادون'!B199</f>
        <v>0</v>
      </c>
      <c r="I199" s="77">
        <f>'بیماران متادون'!C199</f>
        <v>0</v>
      </c>
      <c r="J199" s="77">
        <f>'بیماران متادون'!D199</f>
        <v>0</v>
      </c>
      <c r="K199" s="77">
        <f>'بیماران متادون'!F199</f>
        <v>0</v>
      </c>
      <c r="L199" s="77">
        <f>'بیماران متادون'!G199</f>
        <v>0</v>
      </c>
      <c r="M199" s="77">
        <f>'بیماران متادون'!H199</f>
        <v>0</v>
      </c>
      <c r="N199" s="77">
        <f>'بیماران متادون'!I199</f>
        <v>0</v>
      </c>
      <c r="O199" s="77">
        <f>'مصرف متادون'!I199</f>
        <v>0</v>
      </c>
      <c r="P199" s="77">
        <f>'مصرف متادون'!J199</f>
        <v>0</v>
      </c>
      <c r="Q199" s="77">
        <f>'مصرف متادون'!K199</f>
        <v>0</v>
      </c>
      <c r="R199" s="77">
        <f>'مصرف متادون'!L199</f>
        <v>0</v>
      </c>
      <c r="S199" s="77">
        <f>'مصرف متادون'!M199</f>
        <v>0</v>
      </c>
      <c r="T199" s="77">
        <f>'مصرف متادون'!N199</f>
        <v>0</v>
      </c>
      <c r="U199" s="77">
        <f>'مصرف متادون'!O199</f>
        <v>0</v>
      </c>
      <c r="V199" s="77">
        <f>'مصرف متادون'!P199</f>
        <v>0</v>
      </c>
      <c r="W199" s="77">
        <f>'مصرف متادون'!Q199</f>
        <v>0</v>
      </c>
      <c r="X199" s="77">
        <f>'مصرف متادون'!R199</f>
        <v>0</v>
      </c>
      <c r="Y199" s="77">
        <f>'مصرف متادون'!S199</f>
        <v>0</v>
      </c>
      <c r="Z199" s="77">
        <f>'مصرف متادون'!T199</f>
        <v>0</v>
      </c>
      <c r="AA199" s="77">
        <f>'مصرف متادون'!U199</f>
        <v>0</v>
      </c>
      <c r="AB199" s="77">
        <f>'مصرف متادون'!V199</f>
        <v>0</v>
      </c>
      <c r="AC199" s="77">
        <f>'مصرف متادون'!W199</f>
        <v>0</v>
      </c>
      <c r="AD199" s="77">
        <f>'مصرف متادون'!X199</f>
        <v>0</v>
      </c>
      <c r="AE199" s="77">
        <f>'مصرف متادون'!Y199</f>
        <v>0</v>
      </c>
      <c r="AF199" s="77">
        <f>'مصرف متادون'!Z199</f>
        <v>0</v>
      </c>
      <c r="AG199" s="77">
        <f>'مصرف متادون'!AA199</f>
        <v>0</v>
      </c>
      <c r="AH199" s="77">
        <f>'مصرف متادون'!AB199</f>
        <v>0</v>
      </c>
      <c r="AI199" s="77">
        <f>'مصرف متادون'!AC199</f>
        <v>0</v>
      </c>
      <c r="AJ199" s="77">
        <f>'مصرف متادون'!AD199</f>
        <v>0</v>
      </c>
      <c r="AK199" s="77">
        <f>'مصرف متادون'!AE199</f>
        <v>0</v>
      </c>
      <c r="AL199" s="77">
        <f>'مصرف متادون'!AF199</f>
        <v>0</v>
      </c>
      <c r="AM199" s="77">
        <f>'مصرف متادون'!AG199</f>
        <v>0</v>
      </c>
      <c r="AN199" s="77">
        <f>'مصرف متادون'!AH199</f>
        <v>0</v>
      </c>
      <c r="AO199" s="77">
        <f>'مصرف متادون'!AI199</f>
        <v>0</v>
      </c>
      <c r="AP199" s="77">
        <f>'مصرف متادون'!AJ199</f>
        <v>0</v>
      </c>
      <c r="AQ199" s="77">
        <f>'مصرف متادون'!AK199</f>
        <v>0</v>
      </c>
      <c r="AR199" s="77">
        <f>'مصرف متادون'!AL199</f>
        <v>0</v>
      </c>
      <c r="AS199" s="77">
        <f>'مصرف متادون'!AM199</f>
        <v>0</v>
      </c>
      <c r="AT199" s="77">
        <f>'مصرف متادون'!AN199</f>
        <v>0</v>
      </c>
    </row>
    <row r="200" spans="1:46" x14ac:dyDescent="0.3">
      <c r="A200" s="77" t="str">
        <f>"m"&amp;'مصرف متادون'!A200</f>
        <v>m0</v>
      </c>
      <c r="B200" s="77">
        <f>'مصرف متادون'!B200</f>
        <v>0</v>
      </c>
      <c r="C200" s="77">
        <f>'مصرف متادون'!C200</f>
        <v>0</v>
      </c>
      <c r="D200" s="77">
        <f>'مصرف متادون'!D200</f>
        <v>0</v>
      </c>
      <c r="E200" s="77">
        <f>'مصرف متادون'!E200</f>
        <v>0</v>
      </c>
      <c r="F200" s="77">
        <f>'مصرف متادون'!F200</f>
        <v>0</v>
      </c>
      <c r="G200" s="77">
        <f>'مصرف متادون'!G200</f>
        <v>0</v>
      </c>
      <c r="H200" s="77">
        <f>'بیماران متادون'!B200</f>
        <v>0</v>
      </c>
      <c r="I200" s="77">
        <f>'بیماران متادون'!C200</f>
        <v>0</v>
      </c>
      <c r="J200" s="77">
        <f>'بیماران متادون'!D200</f>
        <v>0</v>
      </c>
      <c r="K200" s="77">
        <f>'بیماران متادون'!F200</f>
        <v>0</v>
      </c>
      <c r="L200" s="77">
        <f>'بیماران متادون'!G200</f>
        <v>0</v>
      </c>
      <c r="M200" s="77">
        <f>'بیماران متادون'!H200</f>
        <v>0</v>
      </c>
      <c r="N200" s="77">
        <f>'بیماران متادون'!I200</f>
        <v>0</v>
      </c>
      <c r="O200" s="77">
        <f>'مصرف متادون'!I200</f>
        <v>0</v>
      </c>
      <c r="P200" s="77">
        <f>'مصرف متادون'!J200</f>
        <v>0</v>
      </c>
      <c r="Q200" s="77">
        <f>'مصرف متادون'!K200</f>
        <v>0</v>
      </c>
      <c r="R200" s="77">
        <f>'مصرف متادون'!L200</f>
        <v>0</v>
      </c>
      <c r="S200" s="77">
        <f>'مصرف متادون'!M200</f>
        <v>0</v>
      </c>
      <c r="T200" s="77">
        <f>'مصرف متادون'!N200</f>
        <v>0</v>
      </c>
      <c r="U200" s="77">
        <f>'مصرف متادون'!O200</f>
        <v>0</v>
      </c>
      <c r="V200" s="77">
        <f>'مصرف متادون'!P200</f>
        <v>0</v>
      </c>
      <c r="W200" s="77">
        <f>'مصرف متادون'!Q200</f>
        <v>0</v>
      </c>
      <c r="X200" s="77">
        <f>'مصرف متادون'!R200</f>
        <v>0</v>
      </c>
      <c r="Y200" s="77">
        <f>'مصرف متادون'!S200</f>
        <v>0</v>
      </c>
      <c r="Z200" s="77">
        <f>'مصرف متادون'!T200</f>
        <v>0</v>
      </c>
      <c r="AA200" s="77">
        <f>'مصرف متادون'!U200</f>
        <v>0</v>
      </c>
      <c r="AB200" s="77">
        <f>'مصرف متادون'!V200</f>
        <v>0</v>
      </c>
      <c r="AC200" s="77">
        <f>'مصرف متادون'!W200</f>
        <v>0</v>
      </c>
      <c r="AD200" s="77">
        <f>'مصرف متادون'!X200</f>
        <v>0</v>
      </c>
      <c r="AE200" s="77">
        <f>'مصرف متادون'!Y200</f>
        <v>0</v>
      </c>
      <c r="AF200" s="77">
        <f>'مصرف متادون'!Z200</f>
        <v>0</v>
      </c>
      <c r="AG200" s="77">
        <f>'مصرف متادون'!AA200</f>
        <v>0</v>
      </c>
      <c r="AH200" s="77">
        <f>'مصرف متادون'!AB200</f>
        <v>0</v>
      </c>
      <c r="AI200" s="77">
        <f>'مصرف متادون'!AC200</f>
        <v>0</v>
      </c>
      <c r="AJ200" s="77">
        <f>'مصرف متادون'!AD200</f>
        <v>0</v>
      </c>
      <c r="AK200" s="77">
        <f>'مصرف متادون'!AE200</f>
        <v>0</v>
      </c>
      <c r="AL200" s="77">
        <f>'مصرف متادون'!AF200</f>
        <v>0</v>
      </c>
      <c r="AM200" s="77">
        <f>'مصرف متادون'!AG200</f>
        <v>0</v>
      </c>
      <c r="AN200" s="77">
        <f>'مصرف متادون'!AH200</f>
        <v>0</v>
      </c>
      <c r="AO200" s="77">
        <f>'مصرف متادون'!AI200</f>
        <v>0</v>
      </c>
      <c r="AP200" s="77">
        <f>'مصرف متادون'!AJ200</f>
        <v>0</v>
      </c>
      <c r="AQ200" s="77">
        <f>'مصرف متادون'!AK200</f>
        <v>0</v>
      </c>
      <c r="AR200" s="77">
        <f>'مصرف متادون'!AL200</f>
        <v>0</v>
      </c>
      <c r="AS200" s="77">
        <f>'مصرف متادون'!AM200</f>
        <v>0</v>
      </c>
      <c r="AT200" s="77">
        <f>'مصرف متادون'!AN200</f>
        <v>0</v>
      </c>
    </row>
    <row r="201" spans="1:46" x14ac:dyDescent="0.3">
      <c r="A201" s="77" t="str">
        <f>"m"&amp;'مصرف متادون'!A201</f>
        <v>m0</v>
      </c>
      <c r="B201" s="77">
        <f>'مصرف متادون'!B201</f>
        <v>0</v>
      </c>
      <c r="C201" s="77">
        <f>'مصرف متادون'!C201</f>
        <v>0</v>
      </c>
      <c r="D201" s="77">
        <f>'مصرف متادون'!D201</f>
        <v>0</v>
      </c>
      <c r="E201" s="77">
        <f>'مصرف متادون'!E201</f>
        <v>0</v>
      </c>
      <c r="F201" s="77">
        <f>'مصرف متادون'!F201</f>
        <v>0</v>
      </c>
      <c r="G201" s="77">
        <f>'مصرف متادون'!G201</f>
        <v>0</v>
      </c>
      <c r="H201" s="77">
        <f>'بیماران متادون'!B201</f>
        <v>0</v>
      </c>
      <c r="I201" s="77">
        <f>'بیماران متادون'!C201</f>
        <v>0</v>
      </c>
      <c r="J201" s="77">
        <f>'بیماران متادون'!D201</f>
        <v>0</v>
      </c>
      <c r="K201" s="77">
        <f>'بیماران متادون'!F201</f>
        <v>0</v>
      </c>
      <c r="L201" s="77">
        <f>'بیماران متادون'!G201</f>
        <v>0</v>
      </c>
      <c r="M201" s="77">
        <f>'بیماران متادون'!H201</f>
        <v>0</v>
      </c>
      <c r="N201" s="77">
        <f>'بیماران متادون'!I201</f>
        <v>0</v>
      </c>
      <c r="O201" s="77">
        <f>'مصرف متادون'!I201</f>
        <v>0</v>
      </c>
      <c r="P201" s="77">
        <f>'مصرف متادون'!J201</f>
        <v>0</v>
      </c>
      <c r="Q201" s="77">
        <f>'مصرف متادون'!K201</f>
        <v>0</v>
      </c>
      <c r="R201" s="77">
        <f>'مصرف متادون'!L201</f>
        <v>0</v>
      </c>
      <c r="S201" s="77">
        <f>'مصرف متادون'!M201</f>
        <v>0</v>
      </c>
      <c r="T201" s="77">
        <f>'مصرف متادون'!N201</f>
        <v>0</v>
      </c>
      <c r="U201" s="77">
        <f>'مصرف متادون'!O201</f>
        <v>0</v>
      </c>
      <c r="V201" s="77">
        <f>'مصرف متادون'!P201</f>
        <v>0</v>
      </c>
      <c r="W201" s="77">
        <f>'مصرف متادون'!Q201</f>
        <v>0</v>
      </c>
      <c r="X201" s="77">
        <f>'مصرف متادون'!R201</f>
        <v>0</v>
      </c>
      <c r="Y201" s="77">
        <f>'مصرف متادون'!S201</f>
        <v>0</v>
      </c>
      <c r="Z201" s="77">
        <f>'مصرف متادون'!T201</f>
        <v>0</v>
      </c>
      <c r="AA201" s="77">
        <f>'مصرف متادون'!U201</f>
        <v>0</v>
      </c>
      <c r="AB201" s="77">
        <f>'مصرف متادون'!V201</f>
        <v>0</v>
      </c>
      <c r="AC201" s="77">
        <f>'مصرف متادون'!W201</f>
        <v>0</v>
      </c>
      <c r="AD201" s="77">
        <f>'مصرف متادون'!X201</f>
        <v>0</v>
      </c>
      <c r="AE201" s="77">
        <f>'مصرف متادون'!Y201</f>
        <v>0</v>
      </c>
      <c r="AF201" s="77">
        <f>'مصرف متادون'!Z201</f>
        <v>0</v>
      </c>
      <c r="AG201" s="77">
        <f>'مصرف متادون'!AA201</f>
        <v>0</v>
      </c>
      <c r="AH201" s="77">
        <f>'مصرف متادون'!AB201</f>
        <v>0</v>
      </c>
      <c r="AI201" s="77">
        <f>'مصرف متادون'!AC201</f>
        <v>0</v>
      </c>
      <c r="AJ201" s="77">
        <f>'مصرف متادون'!AD201</f>
        <v>0</v>
      </c>
      <c r="AK201" s="77">
        <f>'مصرف متادون'!AE201</f>
        <v>0</v>
      </c>
      <c r="AL201" s="77">
        <f>'مصرف متادون'!AF201</f>
        <v>0</v>
      </c>
      <c r="AM201" s="77">
        <f>'مصرف متادون'!AG201</f>
        <v>0</v>
      </c>
      <c r="AN201" s="77">
        <f>'مصرف متادون'!AH201</f>
        <v>0</v>
      </c>
      <c r="AO201" s="77">
        <f>'مصرف متادون'!AI201</f>
        <v>0</v>
      </c>
      <c r="AP201" s="77">
        <f>'مصرف متادون'!AJ201</f>
        <v>0</v>
      </c>
      <c r="AQ201" s="77">
        <f>'مصرف متادون'!AK201</f>
        <v>0</v>
      </c>
      <c r="AR201" s="77">
        <f>'مصرف متادون'!AL201</f>
        <v>0</v>
      </c>
      <c r="AS201" s="77">
        <f>'مصرف متادون'!AM201</f>
        <v>0</v>
      </c>
      <c r="AT201" s="77">
        <f>'مصرف متادون'!AN201</f>
        <v>0</v>
      </c>
    </row>
    <row r="202" spans="1:46" x14ac:dyDescent="0.3">
      <c r="A202" s="77" t="str">
        <f>"m"&amp;'مصرف متادون'!A202</f>
        <v>m0</v>
      </c>
      <c r="B202" s="77">
        <f>'مصرف متادون'!B202</f>
        <v>0</v>
      </c>
      <c r="C202" s="77">
        <f>'مصرف متادون'!C202</f>
        <v>0</v>
      </c>
      <c r="D202" s="77">
        <f>'مصرف متادون'!D202</f>
        <v>0</v>
      </c>
      <c r="E202" s="77">
        <f>'مصرف متادون'!E202</f>
        <v>0</v>
      </c>
      <c r="F202" s="77">
        <f>'مصرف متادون'!F202</f>
        <v>0</v>
      </c>
      <c r="G202" s="77">
        <f>'مصرف متادون'!G202</f>
        <v>0</v>
      </c>
      <c r="H202" s="77">
        <f>'بیماران متادون'!B202</f>
        <v>0</v>
      </c>
      <c r="I202" s="77">
        <f>'بیماران متادون'!C202</f>
        <v>0</v>
      </c>
      <c r="J202" s="77">
        <f>'بیماران متادون'!D202</f>
        <v>0</v>
      </c>
      <c r="K202" s="77">
        <f>'بیماران متادون'!F202</f>
        <v>0</v>
      </c>
      <c r="L202" s="77">
        <f>'بیماران متادون'!G202</f>
        <v>0</v>
      </c>
      <c r="M202" s="77">
        <f>'بیماران متادون'!H202</f>
        <v>0</v>
      </c>
      <c r="N202" s="77">
        <f>'بیماران متادون'!I202</f>
        <v>0</v>
      </c>
      <c r="O202" s="77">
        <f>'مصرف متادون'!I202</f>
        <v>0</v>
      </c>
      <c r="P202" s="77">
        <f>'مصرف متادون'!J202</f>
        <v>0</v>
      </c>
      <c r="Q202" s="77">
        <f>'مصرف متادون'!K202</f>
        <v>0</v>
      </c>
      <c r="R202" s="77">
        <f>'مصرف متادون'!L202</f>
        <v>0</v>
      </c>
      <c r="S202" s="77">
        <f>'مصرف متادون'!M202</f>
        <v>0</v>
      </c>
      <c r="T202" s="77">
        <f>'مصرف متادون'!N202</f>
        <v>0</v>
      </c>
      <c r="U202" s="77">
        <f>'مصرف متادون'!O202</f>
        <v>0</v>
      </c>
      <c r="V202" s="77">
        <f>'مصرف متادون'!P202</f>
        <v>0</v>
      </c>
      <c r="W202" s="77">
        <f>'مصرف متادون'!Q202</f>
        <v>0</v>
      </c>
      <c r="X202" s="77">
        <f>'مصرف متادون'!R202</f>
        <v>0</v>
      </c>
      <c r="Y202" s="77">
        <f>'مصرف متادون'!S202</f>
        <v>0</v>
      </c>
      <c r="Z202" s="77">
        <f>'مصرف متادون'!T202</f>
        <v>0</v>
      </c>
      <c r="AA202" s="77">
        <f>'مصرف متادون'!U202</f>
        <v>0</v>
      </c>
      <c r="AB202" s="77">
        <f>'مصرف متادون'!V202</f>
        <v>0</v>
      </c>
      <c r="AC202" s="77">
        <f>'مصرف متادون'!W202</f>
        <v>0</v>
      </c>
      <c r="AD202" s="77">
        <f>'مصرف متادون'!X202</f>
        <v>0</v>
      </c>
      <c r="AE202" s="77">
        <f>'مصرف متادون'!Y202</f>
        <v>0</v>
      </c>
      <c r="AF202" s="77">
        <f>'مصرف متادون'!Z202</f>
        <v>0</v>
      </c>
      <c r="AG202" s="77">
        <f>'مصرف متادون'!AA202</f>
        <v>0</v>
      </c>
      <c r="AH202" s="77">
        <f>'مصرف متادون'!AB202</f>
        <v>0</v>
      </c>
      <c r="AI202" s="77">
        <f>'مصرف متادون'!AC202</f>
        <v>0</v>
      </c>
      <c r="AJ202" s="77">
        <f>'مصرف متادون'!AD202</f>
        <v>0</v>
      </c>
      <c r="AK202" s="77">
        <f>'مصرف متادون'!AE202</f>
        <v>0</v>
      </c>
      <c r="AL202" s="77">
        <f>'مصرف متادون'!AF202</f>
        <v>0</v>
      </c>
      <c r="AM202" s="77">
        <f>'مصرف متادون'!AG202</f>
        <v>0</v>
      </c>
      <c r="AN202" s="77">
        <f>'مصرف متادون'!AH202</f>
        <v>0</v>
      </c>
      <c r="AO202" s="77">
        <f>'مصرف متادون'!AI202</f>
        <v>0</v>
      </c>
      <c r="AP202" s="77">
        <f>'مصرف متادون'!AJ202</f>
        <v>0</v>
      </c>
      <c r="AQ202" s="77">
        <f>'مصرف متادون'!AK202</f>
        <v>0</v>
      </c>
      <c r="AR202" s="77">
        <f>'مصرف متادون'!AL202</f>
        <v>0</v>
      </c>
      <c r="AS202" s="77">
        <f>'مصرف متادون'!AM202</f>
        <v>0</v>
      </c>
      <c r="AT202" s="77">
        <f>'مصرف متادون'!AN202</f>
        <v>0</v>
      </c>
    </row>
    <row r="203" spans="1:46" x14ac:dyDescent="0.3">
      <c r="A203" s="77" t="str">
        <f>"m"&amp;'مصرف متادون'!A203</f>
        <v>m0</v>
      </c>
      <c r="B203" s="77">
        <f>'مصرف متادون'!B203</f>
        <v>0</v>
      </c>
      <c r="C203" s="77">
        <f>'مصرف متادون'!C203</f>
        <v>0</v>
      </c>
      <c r="D203" s="77">
        <f>'مصرف متادون'!D203</f>
        <v>0</v>
      </c>
      <c r="E203" s="77">
        <f>'مصرف متادون'!E203</f>
        <v>0</v>
      </c>
      <c r="F203" s="77">
        <f>'مصرف متادون'!F203</f>
        <v>0</v>
      </c>
      <c r="G203" s="77">
        <f>'مصرف متادون'!G203</f>
        <v>0</v>
      </c>
      <c r="H203" s="77">
        <f>'بیماران متادون'!B203</f>
        <v>0</v>
      </c>
      <c r="I203" s="77">
        <f>'بیماران متادون'!C203</f>
        <v>0</v>
      </c>
      <c r="J203" s="77">
        <f>'بیماران متادون'!D203</f>
        <v>0</v>
      </c>
      <c r="K203" s="77">
        <f>'بیماران متادون'!F203</f>
        <v>0</v>
      </c>
      <c r="L203" s="77">
        <f>'بیماران متادون'!G203</f>
        <v>0</v>
      </c>
      <c r="M203" s="77">
        <f>'بیماران متادون'!H203</f>
        <v>0</v>
      </c>
      <c r="N203" s="77">
        <f>'بیماران متادون'!I203</f>
        <v>0</v>
      </c>
      <c r="O203" s="77">
        <f>'مصرف متادون'!I203</f>
        <v>0</v>
      </c>
      <c r="P203" s="77">
        <f>'مصرف متادون'!J203</f>
        <v>0</v>
      </c>
      <c r="Q203" s="77">
        <f>'مصرف متادون'!K203</f>
        <v>0</v>
      </c>
      <c r="R203" s="77">
        <f>'مصرف متادون'!L203</f>
        <v>0</v>
      </c>
      <c r="S203" s="77">
        <f>'مصرف متادون'!M203</f>
        <v>0</v>
      </c>
      <c r="T203" s="77">
        <f>'مصرف متادون'!N203</f>
        <v>0</v>
      </c>
      <c r="U203" s="77">
        <f>'مصرف متادون'!O203</f>
        <v>0</v>
      </c>
      <c r="V203" s="77">
        <f>'مصرف متادون'!P203</f>
        <v>0</v>
      </c>
      <c r="W203" s="77">
        <f>'مصرف متادون'!Q203</f>
        <v>0</v>
      </c>
      <c r="X203" s="77">
        <f>'مصرف متادون'!R203</f>
        <v>0</v>
      </c>
      <c r="Y203" s="77">
        <f>'مصرف متادون'!S203</f>
        <v>0</v>
      </c>
      <c r="Z203" s="77">
        <f>'مصرف متادون'!T203</f>
        <v>0</v>
      </c>
      <c r="AA203" s="77">
        <f>'مصرف متادون'!U203</f>
        <v>0</v>
      </c>
      <c r="AB203" s="77">
        <f>'مصرف متادون'!V203</f>
        <v>0</v>
      </c>
      <c r="AC203" s="77">
        <f>'مصرف متادون'!W203</f>
        <v>0</v>
      </c>
      <c r="AD203" s="77">
        <f>'مصرف متادون'!X203</f>
        <v>0</v>
      </c>
      <c r="AE203" s="77">
        <f>'مصرف متادون'!Y203</f>
        <v>0</v>
      </c>
      <c r="AF203" s="77">
        <f>'مصرف متادون'!Z203</f>
        <v>0</v>
      </c>
      <c r="AG203" s="77">
        <f>'مصرف متادون'!AA203</f>
        <v>0</v>
      </c>
      <c r="AH203" s="77">
        <f>'مصرف متادون'!AB203</f>
        <v>0</v>
      </c>
      <c r="AI203" s="77">
        <f>'مصرف متادون'!AC203</f>
        <v>0</v>
      </c>
      <c r="AJ203" s="77">
        <f>'مصرف متادون'!AD203</f>
        <v>0</v>
      </c>
      <c r="AK203" s="77">
        <f>'مصرف متادون'!AE203</f>
        <v>0</v>
      </c>
      <c r="AL203" s="77">
        <f>'مصرف متادون'!AF203</f>
        <v>0</v>
      </c>
      <c r="AM203" s="77">
        <f>'مصرف متادون'!AG203</f>
        <v>0</v>
      </c>
      <c r="AN203" s="77">
        <f>'مصرف متادون'!AH203</f>
        <v>0</v>
      </c>
      <c r="AO203" s="77">
        <f>'مصرف متادون'!AI203</f>
        <v>0</v>
      </c>
      <c r="AP203" s="77">
        <f>'مصرف متادون'!AJ203</f>
        <v>0</v>
      </c>
      <c r="AQ203" s="77">
        <f>'مصرف متادون'!AK203</f>
        <v>0</v>
      </c>
      <c r="AR203" s="77">
        <f>'مصرف متادون'!AL203</f>
        <v>0</v>
      </c>
      <c r="AS203" s="77">
        <f>'مصرف متادون'!AM203</f>
        <v>0</v>
      </c>
      <c r="AT203" s="77">
        <f>'مصرف متادون'!AN203</f>
        <v>0</v>
      </c>
    </row>
    <row r="204" spans="1:46" x14ac:dyDescent="0.3">
      <c r="A204" s="77" t="str">
        <f>"m"&amp;'مصرف متادون'!A204</f>
        <v>m0</v>
      </c>
      <c r="B204" s="77">
        <f>'مصرف متادون'!B204</f>
        <v>0</v>
      </c>
      <c r="C204" s="77">
        <f>'مصرف متادون'!C204</f>
        <v>0</v>
      </c>
      <c r="D204" s="77">
        <f>'مصرف متادون'!D204</f>
        <v>0</v>
      </c>
      <c r="E204" s="77">
        <f>'مصرف متادون'!E204</f>
        <v>0</v>
      </c>
      <c r="F204" s="77">
        <f>'مصرف متادون'!F204</f>
        <v>0</v>
      </c>
      <c r="G204" s="77">
        <f>'مصرف متادون'!G204</f>
        <v>0</v>
      </c>
      <c r="H204" s="77">
        <f>'بیماران متادون'!B204</f>
        <v>0</v>
      </c>
      <c r="I204" s="77">
        <f>'بیماران متادون'!C204</f>
        <v>0</v>
      </c>
      <c r="J204" s="77">
        <f>'بیماران متادون'!D204</f>
        <v>0</v>
      </c>
      <c r="K204" s="77">
        <f>'بیماران متادون'!F204</f>
        <v>0</v>
      </c>
      <c r="L204" s="77">
        <f>'بیماران متادون'!G204</f>
        <v>0</v>
      </c>
      <c r="M204" s="77">
        <f>'بیماران متادون'!H204</f>
        <v>0</v>
      </c>
      <c r="N204" s="77">
        <f>'بیماران متادون'!I204</f>
        <v>0</v>
      </c>
      <c r="O204" s="77">
        <f>'مصرف متادون'!I204</f>
        <v>0</v>
      </c>
      <c r="P204" s="77">
        <f>'مصرف متادون'!J204</f>
        <v>0</v>
      </c>
      <c r="Q204" s="77">
        <f>'مصرف متادون'!K204</f>
        <v>0</v>
      </c>
      <c r="R204" s="77">
        <f>'مصرف متادون'!L204</f>
        <v>0</v>
      </c>
      <c r="S204" s="77">
        <f>'مصرف متادون'!M204</f>
        <v>0</v>
      </c>
      <c r="T204" s="77">
        <f>'مصرف متادون'!N204</f>
        <v>0</v>
      </c>
      <c r="U204" s="77">
        <f>'مصرف متادون'!O204</f>
        <v>0</v>
      </c>
      <c r="V204" s="77">
        <f>'مصرف متادون'!P204</f>
        <v>0</v>
      </c>
      <c r="W204" s="77">
        <f>'مصرف متادون'!Q204</f>
        <v>0</v>
      </c>
      <c r="X204" s="77">
        <f>'مصرف متادون'!R204</f>
        <v>0</v>
      </c>
      <c r="Y204" s="77">
        <f>'مصرف متادون'!S204</f>
        <v>0</v>
      </c>
      <c r="Z204" s="77">
        <f>'مصرف متادون'!T204</f>
        <v>0</v>
      </c>
      <c r="AA204" s="77">
        <f>'مصرف متادون'!U204</f>
        <v>0</v>
      </c>
      <c r="AB204" s="77">
        <f>'مصرف متادون'!V204</f>
        <v>0</v>
      </c>
      <c r="AC204" s="77">
        <f>'مصرف متادون'!W204</f>
        <v>0</v>
      </c>
      <c r="AD204" s="77">
        <f>'مصرف متادون'!X204</f>
        <v>0</v>
      </c>
      <c r="AE204" s="77">
        <f>'مصرف متادون'!Y204</f>
        <v>0</v>
      </c>
      <c r="AF204" s="77">
        <f>'مصرف متادون'!Z204</f>
        <v>0</v>
      </c>
      <c r="AG204" s="77">
        <f>'مصرف متادون'!AA204</f>
        <v>0</v>
      </c>
      <c r="AH204" s="77">
        <f>'مصرف متادون'!AB204</f>
        <v>0</v>
      </c>
      <c r="AI204" s="77">
        <f>'مصرف متادون'!AC204</f>
        <v>0</v>
      </c>
      <c r="AJ204" s="77">
        <f>'مصرف متادون'!AD204</f>
        <v>0</v>
      </c>
      <c r="AK204" s="77">
        <f>'مصرف متادون'!AE204</f>
        <v>0</v>
      </c>
      <c r="AL204" s="77">
        <f>'مصرف متادون'!AF204</f>
        <v>0</v>
      </c>
      <c r="AM204" s="77">
        <f>'مصرف متادون'!AG204</f>
        <v>0</v>
      </c>
      <c r="AN204" s="77">
        <f>'مصرف متادون'!AH204</f>
        <v>0</v>
      </c>
      <c r="AO204" s="77">
        <f>'مصرف متادون'!AI204</f>
        <v>0</v>
      </c>
      <c r="AP204" s="77">
        <f>'مصرف متادون'!AJ204</f>
        <v>0</v>
      </c>
      <c r="AQ204" s="77">
        <f>'مصرف متادون'!AK204</f>
        <v>0</v>
      </c>
      <c r="AR204" s="77">
        <f>'مصرف متادون'!AL204</f>
        <v>0</v>
      </c>
      <c r="AS204" s="77">
        <f>'مصرف متادون'!AM204</f>
        <v>0</v>
      </c>
      <c r="AT204" s="77">
        <f>'مصرف متادون'!AN204</f>
        <v>0</v>
      </c>
    </row>
    <row r="205" spans="1:46" x14ac:dyDescent="0.3">
      <c r="A205" s="77" t="str">
        <f>"m"&amp;'مصرف متادون'!A205</f>
        <v>m0</v>
      </c>
      <c r="B205" s="77">
        <f>'مصرف متادون'!B205</f>
        <v>0</v>
      </c>
      <c r="C205" s="77">
        <f>'مصرف متادون'!C205</f>
        <v>0</v>
      </c>
      <c r="D205" s="77">
        <f>'مصرف متادون'!D205</f>
        <v>0</v>
      </c>
      <c r="E205" s="77">
        <f>'مصرف متادون'!E205</f>
        <v>0</v>
      </c>
      <c r="F205" s="77">
        <f>'مصرف متادون'!F205</f>
        <v>0</v>
      </c>
      <c r="G205" s="77">
        <f>'مصرف متادون'!G205</f>
        <v>0</v>
      </c>
      <c r="H205" s="77">
        <f>'بیماران متادون'!B205</f>
        <v>0</v>
      </c>
      <c r="I205" s="77">
        <f>'بیماران متادون'!C205</f>
        <v>0</v>
      </c>
      <c r="J205" s="77">
        <f>'بیماران متادون'!D205</f>
        <v>0</v>
      </c>
      <c r="K205" s="77">
        <f>'بیماران متادون'!F205</f>
        <v>0</v>
      </c>
      <c r="L205" s="77">
        <f>'بیماران متادون'!G205</f>
        <v>0</v>
      </c>
      <c r="M205" s="77">
        <f>'بیماران متادون'!H205</f>
        <v>0</v>
      </c>
      <c r="N205" s="77">
        <f>'بیماران متادون'!I205</f>
        <v>0</v>
      </c>
      <c r="O205" s="77">
        <f>'مصرف متادون'!I205</f>
        <v>0</v>
      </c>
      <c r="P205" s="77">
        <f>'مصرف متادون'!J205</f>
        <v>0</v>
      </c>
      <c r="Q205" s="77">
        <f>'مصرف متادون'!K205</f>
        <v>0</v>
      </c>
      <c r="R205" s="77">
        <f>'مصرف متادون'!L205</f>
        <v>0</v>
      </c>
      <c r="S205" s="77">
        <f>'مصرف متادون'!M205</f>
        <v>0</v>
      </c>
      <c r="T205" s="77">
        <f>'مصرف متادون'!N205</f>
        <v>0</v>
      </c>
      <c r="U205" s="77">
        <f>'مصرف متادون'!O205</f>
        <v>0</v>
      </c>
      <c r="V205" s="77">
        <f>'مصرف متادون'!P205</f>
        <v>0</v>
      </c>
      <c r="W205" s="77">
        <f>'مصرف متادون'!Q205</f>
        <v>0</v>
      </c>
      <c r="X205" s="77">
        <f>'مصرف متادون'!R205</f>
        <v>0</v>
      </c>
      <c r="Y205" s="77">
        <f>'مصرف متادون'!S205</f>
        <v>0</v>
      </c>
      <c r="Z205" s="77">
        <f>'مصرف متادون'!T205</f>
        <v>0</v>
      </c>
      <c r="AA205" s="77">
        <f>'مصرف متادون'!U205</f>
        <v>0</v>
      </c>
      <c r="AB205" s="77">
        <f>'مصرف متادون'!V205</f>
        <v>0</v>
      </c>
      <c r="AC205" s="77">
        <f>'مصرف متادون'!W205</f>
        <v>0</v>
      </c>
      <c r="AD205" s="77">
        <f>'مصرف متادون'!X205</f>
        <v>0</v>
      </c>
      <c r="AE205" s="77">
        <f>'مصرف متادون'!Y205</f>
        <v>0</v>
      </c>
      <c r="AF205" s="77">
        <f>'مصرف متادون'!Z205</f>
        <v>0</v>
      </c>
      <c r="AG205" s="77">
        <f>'مصرف متادون'!AA205</f>
        <v>0</v>
      </c>
      <c r="AH205" s="77">
        <f>'مصرف متادون'!AB205</f>
        <v>0</v>
      </c>
      <c r="AI205" s="77">
        <f>'مصرف متادون'!AC205</f>
        <v>0</v>
      </c>
      <c r="AJ205" s="77">
        <f>'مصرف متادون'!AD205</f>
        <v>0</v>
      </c>
      <c r="AK205" s="77">
        <f>'مصرف متادون'!AE205</f>
        <v>0</v>
      </c>
      <c r="AL205" s="77">
        <f>'مصرف متادون'!AF205</f>
        <v>0</v>
      </c>
      <c r="AM205" s="77">
        <f>'مصرف متادون'!AG205</f>
        <v>0</v>
      </c>
      <c r="AN205" s="77">
        <f>'مصرف متادون'!AH205</f>
        <v>0</v>
      </c>
      <c r="AO205" s="77">
        <f>'مصرف متادون'!AI205</f>
        <v>0</v>
      </c>
      <c r="AP205" s="77">
        <f>'مصرف متادون'!AJ205</f>
        <v>0</v>
      </c>
      <c r="AQ205" s="77">
        <f>'مصرف متادون'!AK205</f>
        <v>0</v>
      </c>
      <c r="AR205" s="77">
        <f>'مصرف متادون'!AL205</f>
        <v>0</v>
      </c>
      <c r="AS205" s="77">
        <f>'مصرف متادون'!AM205</f>
        <v>0</v>
      </c>
      <c r="AT205" s="77">
        <f>'مصرف متادون'!AN205</f>
        <v>0</v>
      </c>
    </row>
    <row r="206" spans="1:46" x14ac:dyDescent="0.3">
      <c r="A206" s="77" t="str">
        <f>"m"&amp;'مصرف متادون'!A206</f>
        <v>m0</v>
      </c>
      <c r="B206" s="77">
        <f>'مصرف متادون'!B206</f>
        <v>0</v>
      </c>
      <c r="C206" s="77">
        <f>'مصرف متادون'!C206</f>
        <v>0</v>
      </c>
      <c r="D206" s="77">
        <f>'مصرف متادون'!D206</f>
        <v>0</v>
      </c>
      <c r="E206" s="77">
        <f>'مصرف متادون'!E206</f>
        <v>0</v>
      </c>
      <c r="F206" s="77">
        <f>'مصرف متادون'!F206</f>
        <v>0</v>
      </c>
      <c r="G206" s="77">
        <f>'مصرف متادون'!G206</f>
        <v>0</v>
      </c>
      <c r="H206" s="77">
        <f>'بیماران متادون'!B206</f>
        <v>0</v>
      </c>
      <c r="I206" s="77">
        <f>'بیماران متادون'!C206</f>
        <v>0</v>
      </c>
      <c r="J206" s="77">
        <f>'بیماران متادون'!D206</f>
        <v>0</v>
      </c>
      <c r="K206" s="77">
        <f>'بیماران متادون'!F206</f>
        <v>0</v>
      </c>
      <c r="L206" s="77">
        <f>'بیماران متادون'!G206</f>
        <v>0</v>
      </c>
      <c r="M206" s="77">
        <f>'بیماران متادون'!H206</f>
        <v>0</v>
      </c>
      <c r="N206" s="77">
        <f>'بیماران متادون'!I206</f>
        <v>0</v>
      </c>
      <c r="O206" s="77">
        <f>'مصرف متادون'!I206</f>
        <v>0</v>
      </c>
      <c r="P206" s="77">
        <f>'مصرف متادون'!J206</f>
        <v>0</v>
      </c>
      <c r="Q206" s="77">
        <f>'مصرف متادون'!K206</f>
        <v>0</v>
      </c>
      <c r="R206" s="77">
        <f>'مصرف متادون'!L206</f>
        <v>0</v>
      </c>
      <c r="S206" s="77">
        <f>'مصرف متادون'!M206</f>
        <v>0</v>
      </c>
      <c r="T206" s="77">
        <f>'مصرف متادون'!N206</f>
        <v>0</v>
      </c>
      <c r="U206" s="77">
        <f>'مصرف متادون'!O206</f>
        <v>0</v>
      </c>
      <c r="V206" s="77">
        <f>'مصرف متادون'!P206</f>
        <v>0</v>
      </c>
      <c r="W206" s="77">
        <f>'مصرف متادون'!Q206</f>
        <v>0</v>
      </c>
      <c r="X206" s="77">
        <f>'مصرف متادون'!R206</f>
        <v>0</v>
      </c>
      <c r="Y206" s="77">
        <f>'مصرف متادون'!S206</f>
        <v>0</v>
      </c>
      <c r="Z206" s="77">
        <f>'مصرف متادون'!T206</f>
        <v>0</v>
      </c>
      <c r="AA206" s="77">
        <f>'مصرف متادون'!U206</f>
        <v>0</v>
      </c>
      <c r="AB206" s="77">
        <f>'مصرف متادون'!V206</f>
        <v>0</v>
      </c>
      <c r="AC206" s="77">
        <f>'مصرف متادون'!W206</f>
        <v>0</v>
      </c>
      <c r="AD206" s="77">
        <f>'مصرف متادون'!X206</f>
        <v>0</v>
      </c>
      <c r="AE206" s="77">
        <f>'مصرف متادون'!Y206</f>
        <v>0</v>
      </c>
      <c r="AF206" s="77">
        <f>'مصرف متادون'!Z206</f>
        <v>0</v>
      </c>
      <c r="AG206" s="77">
        <f>'مصرف متادون'!AA206</f>
        <v>0</v>
      </c>
      <c r="AH206" s="77">
        <f>'مصرف متادون'!AB206</f>
        <v>0</v>
      </c>
      <c r="AI206" s="77">
        <f>'مصرف متادون'!AC206</f>
        <v>0</v>
      </c>
      <c r="AJ206" s="77">
        <f>'مصرف متادون'!AD206</f>
        <v>0</v>
      </c>
      <c r="AK206" s="77">
        <f>'مصرف متادون'!AE206</f>
        <v>0</v>
      </c>
      <c r="AL206" s="77">
        <f>'مصرف متادون'!AF206</f>
        <v>0</v>
      </c>
      <c r="AM206" s="77">
        <f>'مصرف متادون'!AG206</f>
        <v>0</v>
      </c>
      <c r="AN206" s="77">
        <f>'مصرف متادون'!AH206</f>
        <v>0</v>
      </c>
      <c r="AO206" s="77">
        <f>'مصرف متادون'!AI206</f>
        <v>0</v>
      </c>
      <c r="AP206" s="77">
        <f>'مصرف متادون'!AJ206</f>
        <v>0</v>
      </c>
      <c r="AQ206" s="77">
        <f>'مصرف متادون'!AK206</f>
        <v>0</v>
      </c>
      <c r="AR206" s="77">
        <f>'مصرف متادون'!AL206</f>
        <v>0</v>
      </c>
      <c r="AS206" s="77">
        <f>'مصرف متادون'!AM206</f>
        <v>0</v>
      </c>
      <c r="AT206" s="77">
        <f>'مصرف متادون'!AN206</f>
        <v>0</v>
      </c>
    </row>
    <row r="207" spans="1:46" x14ac:dyDescent="0.3">
      <c r="A207" s="77" t="str">
        <f>"m"&amp;'مصرف متادون'!A207</f>
        <v>m0</v>
      </c>
      <c r="B207" s="77">
        <f>'مصرف متادون'!B207</f>
        <v>0</v>
      </c>
      <c r="C207" s="77">
        <f>'مصرف متادون'!C207</f>
        <v>0</v>
      </c>
      <c r="D207" s="77">
        <f>'مصرف متادون'!D207</f>
        <v>0</v>
      </c>
      <c r="E207" s="77">
        <f>'مصرف متادون'!E207</f>
        <v>0</v>
      </c>
      <c r="F207" s="77">
        <f>'مصرف متادون'!F207</f>
        <v>0</v>
      </c>
      <c r="G207" s="77">
        <f>'مصرف متادون'!G207</f>
        <v>0</v>
      </c>
      <c r="H207" s="77">
        <f>'بیماران متادون'!B207</f>
        <v>0</v>
      </c>
      <c r="I207" s="77">
        <f>'بیماران متادون'!C207</f>
        <v>0</v>
      </c>
      <c r="J207" s="77">
        <f>'بیماران متادون'!D207</f>
        <v>0</v>
      </c>
      <c r="K207" s="77">
        <f>'بیماران متادون'!F207</f>
        <v>0</v>
      </c>
      <c r="L207" s="77">
        <f>'بیماران متادون'!G207</f>
        <v>0</v>
      </c>
      <c r="M207" s="77">
        <f>'بیماران متادون'!H207</f>
        <v>0</v>
      </c>
      <c r="N207" s="77">
        <f>'بیماران متادون'!I207</f>
        <v>0</v>
      </c>
      <c r="O207" s="77">
        <f>'مصرف متادون'!I207</f>
        <v>0</v>
      </c>
      <c r="P207" s="77">
        <f>'مصرف متادون'!J207</f>
        <v>0</v>
      </c>
      <c r="Q207" s="77">
        <f>'مصرف متادون'!K207</f>
        <v>0</v>
      </c>
      <c r="R207" s="77">
        <f>'مصرف متادون'!L207</f>
        <v>0</v>
      </c>
      <c r="S207" s="77">
        <f>'مصرف متادون'!M207</f>
        <v>0</v>
      </c>
      <c r="T207" s="77">
        <f>'مصرف متادون'!N207</f>
        <v>0</v>
      </c>
      <c r="U207" s="77">
        <f>'مصرف متادون'!O207</f>
        <v>0</v>
      </c>
      <c r="V207" s="77">
        <f>'مصرف متادون'!P207</f>
        <v>0</v>
      </c>
      <c r="W207" s="77">
        <f>'مصرف متادون'!Q207</f>
        <v>0</v>
      </c>
      <c r="X207" s="77">
        <f>'مصرف متادون'!R207</f>
        <v>0</v>
      </c>
      <c r="Y207" s="77">
        <f>'مصرف متادون'!S207</f>
        <v>0</v>
      </c>
      <c r="Z207" s="77">
        <f>'مصرف متادون'!T207</f>
        <v>0</v>
      </c>
      <c r="AA207" s="77">
        <f>'مصرف متادون'!U207</f>
        <v>0</v>
      </c>
      <c r="AB207" s="77">
        <f>'مصرف متادون'!V207</f>
        <v>0</v>
      </c>
      <c r="AC207" s="77">
        <f>'مصرف متادون'!W207</f>
        <v>0</v>
      </c>
      <c r="AD207" s="77">
        <f>'مصرف متادون'!X207</f>
        <v>0</v>
      </c>
      <c r="AE207" s="77">
        <f>'مصرف متادون'!Y207</f>
        <v>0</v>
      </c>
      <c r="AF207" s="77">
        <f>'مصرف متادون'!Z207</f>
        <v>0</v>
      </c>
      <c r="AG207" s="77">
        <f>'مصرف متادون'!AA207</f>
        <v>0</v>
      </c>
      <c r="AH207" s="77">
        <f>'مصرف متادون'!AB207</f>
        <v>0</v>
      </c>
      <c r="AI207" s="77">
        <f>'مصرف متادون'!AC207</f>
        <v>0</v>
      </c>
      <c r="AJ207" s="77">
        <f>'مصرف متادون'!AD207</f>
        <v>0</v>
      </c>
      <c r="AK207" s="77">
        <f>'مصرف متادون'!AE207</f>
        <v>0</v>
      </c>
      <c r="AL207" s="77">
        <f>'مصرف متادون'!AF207</f>
        <v>0</v>
      </c>
      <c r="AM207" s="77">
        <f>'مصرف متادون'!AG207</f>
        <v>0</v>
      </c>
      <c r="AN207" s="77">
        <f>'مصرف متادون'!AH207</f>
        <v>0</v>
      </c>
      <c r="AO207" s="77">
        <f>'مصرف متادون'!AI207</f>
        <v>0</v>
      </c>
      <c r="AP207" s="77">
        <f>'مصرف متادون'!AJ207</f>
        <v>0</v>
      </c>
      <c r="AQ207" s="77">
        <f>'مصرف متادون'!AK207</f>
        <v>0</v>
      </c>
      <c r="AR207" s="77">
        <f>'مصرف متادون'!AL207</f>
        <v>0</v>
      </c>
      <c r="AS207" s="77">
        <f>'مصرف متادون'!AM207</f>
        <v>0</v>
      </c>
      <c r="AT207" s="77">
        <f>'مصرف متادون'!AN207</f>
        <v>0</v>
      </c>
    </row>
    <row r="208" spans="1:46" x14ac:dyDescent="0.3">
      <c r="A208" s="77" t="str">
        <f>"m"&amp;'مصرف متادون'!A208</f>
        <v>m0</v>
      </c>
      <c r="B208" s="77">
        <f>'مصرف متادون'!B208</f>
        <v>0</v>
      </c>
      <c r="C208" s="77">
        <f>'مصرف متادون'!C208</f>
        <v>0</v>
      </c>
      <c r="D208" s="77">
        <f>'مصرف متادون'!D208</f>
        <v>0</v>
      </c>
      <c r="E208" s="77">
        <f>'مصرف متادون'!E208</f>
        <v>0</v>
      </c>
      <c r="F208" s="77">
        <f>'مصرف متادون'!F208</f>
        <v>0</v>
      </c>
      <c r="G208" s="77">
        <f>'مصرف متادون'!G208</f>
        <v>0</v>
      </c>
      <c r="H208" s="77">
        <f>'بیماران متادون'!B208</f>
        <v>0</v>
      </c>
      <c r="I208" s="77">
        <f>'بیماران متادون'!C208</f>
        <v>0</v>
      </c>
      <c r="J208" s="77">
        <f>'بیماران متادون'!D208</f>
        <v>0</v>
      </c>
      <c r="K208" s="77">
        <f>'بیماران متادون'!F208</f>
        <v>0</v>
      </c>
      <c r="L208" s="77">
        <f>'بیماران متادون'!G208</f>
        <v>0</v>
      </c>
      <c r="M208" s="77">
        <f>'بیماران متادون'!H208</f>
        <v>0</v>
      </c>
      <c r="N208" s="77">
        <f>'بیماران متادون'!I208</f>
        <v>0</v>
      </c>
      <c r="O208" s="77">
        <f>'مصرف متادون'!I208</f>
        <v>0</v>
      </c>
      <c r="P208" s="77">
        <f>'مصرف متادون'!J208</f>
        <v>0</v>
      </c>
      <c r="Q208" s="77">
        <f>'مصرف متادون'!K208</f>
        <v>0</v>
      </c>
      <c r="R208" s="77">
        <f>'مصرف متادون'!L208</f>
        <v>0</v>
      </c>
      <c r="S208" s="77">
        <f>'مصرف متادون'!M208</f>
        <v>0</v>
      </c>
      <c r="T208" s="77">
        <f>'مصرف متادون'!N208</f>
        <v>0</v>
      </c>
      <c r="U208" s="77">
        <f>'مصرف متادون'!O208</f>
        <v>0</v>
      </c>
      <c r="V208" s="77">
        <f>'مصرف متادون'!P208</f>
        <v>0</v>
      </c>
      <c r="W208" s="77">
        <f>'مصرف متادون'!Q208</f>
        <v>0</v>
      </c>
      <c r="X208" s="77">
        <f>'مصرف متادون'!R208</f>
        <v>0</v>
      </c>
      <c r="Y208" s="77">
        <f>'مصرف متادون'!S208</f>
        <v>0</v>
      </c>
      <c r="Z208" s="77">
        <f>'مصرف متادون'!T208</f>
        <v>0</v>
      </c>
      <c r="AA208" s="77">
        <f>'مصرف متادون'!U208</f>
        <v>0</v>
      </c>
      <c r="AB208" s="77">
        <f>'مصرف متادون'!V208</f>
        <v>0</v>
      </c>
      <c r="AC208" s="77">
        <f>'مصرف متادون'!W208</f>
        <v>0</v>
      </c>
      <c r="AD208" s="77">
        <f>'مصرف متادون'!X208</f>
        <v>0</v>
      </c>
      <c r="AE208" s="77">
        <f>'مصرف متادون'!Y208</f>
        <v>0</v>
      </c>
      <c r="AF208" s="77">
        <f>'مصرف متادون'!Z208</f>
        <v>0</v>
      </c>
      <c r="AG208" s="77">
        <f>'مصرف متادون'!AA208</f>
        <v>0</v>
      </c>
      <c r="AH208" s="77">
        <f>'مصرف متادون'!AB208</f>
        <v>0</v>
      </c>
      <c r="AI208" s="77">
        <f>'مصرف متادون'!AC208</f>
        <v>0</v>
      </c>
      <c r="AJ208" s="77">
        <f>'مصرف متادون'!AD208</f>
        <v>0</v>
      </c>
      <c r="AK208" s="77">
        <f>'مصرف متادون'!AE208</f>
        <v>0</v>
      </c>
      <c r="AL208" s="77">
        <f>'مصرف متادون'!AF208</f>
        <v>0</v>
      </c>
      <c r="AM208" s="77">
        <f>'مصرف متادون'!AG208</f>
        <v>0</v>
      </c>
      <c r="AN208" s="77">
        <f>'مصرف متادون'!AH208</f>
        <v>0</v>
      </c>
      <c r="AO208" s="77">
        <f>'مصرف متادون'!AI208</f>
        <v>0</v>
      </c>
      <c r="AP208" s="77">
        <f>'مصرف متادون'!AJ208</f>
        <v>0</v>
      </c>
      <c r="AQ208" s="77">
        <f>'مصرف متادون'!AK208</f>
        <v>0</v>
      </c>
      <c r="AR208" s="77">
        <f>'مصرف متادون'!AL208</f>
        <v>0</v>
      </c>
      <c r="AS208" s="77">
        <f>'مصرف متادون'!AM208</f>
        <v>0</v>
      </c>
      <c r="AT208" s="77">
        <f>'مصرف متادون'!AN208</f>
        <v>0</v>
      </c>
    </row>
    <row r="209" spans="1:46" x14ac:dyDescent="0.3">
      <c r="A209" s="77" t="str">
        <f>"m"&amp;'مصرف متادون'!A209</f>
        <v>m0</v>
      </c>
      <c r="B209" s="77">
        <f>'مصرف متادون'!B209</f>
        <v>0</v>
      </c>
      <c r="C209" s="77">
        <f>'مصرف متادون'!C209</f>
        <v>0</v>
      </c>
      <c r="D209" s="77">
        <f>'مصرف متادون'!D209</f>
        <v>0</v>
      </c>
      <c r="E209" s="77">
        <f>'مصرف متادون'!E209</f>
        <v>0</v>
      </c>
      <c r="F209" s="77">
        <f>'مصرف متادون'!F209</f>
        <v>0</v>
      </c>
      <c r="G209" s="77">
        <f>'مصرف متادون'!G209</f>
        <v>0</v>
      </c>
      <c r="H209" s="77">
        <f>'بیماران متادون'!B209</f>
        <v>0</v>
      </c>
      <c r="I209" s="77">
        <f>'بیماران متادون'!C209</f>
        <v>0</v>
      </c>
      <c r="J209" s="77">
        <f>'بیماران متادون'!D209</f>
        <v>0</v>
      </c>
      <c r="K209" s="77">
        <f>'بیماران متادون'!F209</f>
        <v>0</v>
      </c>
      <c r="L209" s="77">
        <f>'بیماران متادون'!G209</f>
        <v>0</v>
      </c>
      <c r="M209" s="77">
        <f>'بیماران متادون'!H209</f>
        <v>0</v>
      </c>
      <c r="N209" s="77">
        <f>'بیماران متادون'!I209</f>
        <v>0</v>
      </c>
      <c r="O209" s="77">
        <f>'مصرف متادون'!I209</f>
        <v>0</v>
      </c>
      <c r="P209" s="77">
        <f>'مصرف متادون'!J209</f>
        <v>0</v>
      </c>
      <c r="Q209" s="77">
        <f>'مصرف متادون'!K209</f>
        <v>0</v>
      </c>
      <c r="R209" s="77">
        <f>'مصرف متادون'!L209</f>
        <v>0</v>
      </c>
      <c r="S209" s="77">
        <f>'مصرف متادون'!M209</f>
        <v>0</v>
      </c>
      <c r="T209" s="77">
        <f>'مصرف متادون'!N209</f>
        <v>0</v>
      </c>
      <c r="U209" s="77">
        <f>'مصرف متادون'!O209</f>
        <v>0</v>
      </c>
      <c r="V209" s="77">
        <f>'مصرف متادون'!P209</f>
        <v>0</v>
      </c>
      <c r="W209" s="77">
        <f>'مصرف متادون'!Q209</f>
        <v>0</v>
      </c>
      <c r="X209" s="77">
        <f>'مصرف متادون'!R209</f>
        <v>0</v>
      </c>
      <c r="Y209" s="77">
        <f>'مصرف متادون'!S209</f>
        <v>0</v>
      </c>
      <c r="Z209" s="77">
        <f>'مصرف متادون'!T209</f>
        <v>0</v>
      </c>
      <c r="AA209" s="77">
        <f>'مصرف متادون'!U209</f>
        <v>0</v>
      </c>
      <c r="AB209" s="77">
        <f>'مصرف متادون'!V209</f>
        <v>0</v>
      </c>
      <c r="AC209" s="77">
        <f>'مصرف متادون'!W209</f>
        <v>0</v>
      </c>
      <c r="AD209" s="77">
        <f>'مصرف متادون'!X209</f>
        <v>0</v>
      </c>
      <c r="AE209" s="77">
        <f>'مصرف متادون'!Y209</f>
        <v>0</v>
      </c>
      <c r="AF209" s="77">
        <f>'مصرف متادون'!Z209</f>
        <v>0</v>
      </c>
      <c r="AG209" s="77">
        <f>'مصرف متادون'!AA209</f>
        <v>0</v>
      </c>
      <c r="AH209" s="77">
        <f>'مصرف متادون'!AB209</f>
        <v>0</v>
      </c>
      <c r="AI209" s="77">
        <f>'مصرف متادون'!AC209</f>
        <v>0</v>
      </c>
      <c r="AJ209" s="77">
        <f>'مصرف متادون'!AD209</f>
        <v>0</v>
      </c>
      <c r="AK209" s="77">
        <f>'مصرف متادون'!AE209</f>
        <v>0</v>
      </c>
      <c r="AL209" s="77">
        <f>'مصرف متادون'!AF209</f>
        <v>0</v>
      </c>
      <c r="AM209" s="77">
        <f>'مصرف متادون'!AG209</f>
        <v>0</v>
      </c>
      <c r="AN209" s="77">
        <f>'مصرف متادون'!AH209</f>
        <v>0</v>
      </c>
      <c r="AO209" s="77">
        <f>'مصرف متادون'!AI209</f>
        <v>0</v>
      </c>
      <c r="AP209" s="77">
        <f>'مصرف متادون'!AJ209</f>
        <v>0</v>
      </c>
      <c r="AQ209" s="77">
        <f>'مصرف متادون'!AK209</f>
        <v>0</v>
      </c>
      <c r="AR209" s="77">
        <f>'مصرف متادون'!AL209</f>
        <v>0</v>
      </c>
      <c r="AS209" s="77">
        <f>'مصرف متادون'!AM209</f>
        <v>0</v>
      </c>
      <c r="AT209" s="77">
        <f>'مصرف متادون'!AN209</f>
        <v>0</v>
      </c>
    </row>
    <row r="210" spans="1:46" x14ac:dyDescent="0.3">
      <c r="A210" s="77" t="str">
        <f>"m"&amp;'مصرف متادون'!A210</f>
        <v>m0</v>
      </c>
      <c r="B210" s="77">
        <f>'مصرف متادون'!B210</f>
        <v>0</v>
      </c>
      <c r="C210" s="77">
        <f>'مصرف متادون'!C210</f>
        <v>0</v>
      </c>
      <c r="D210" s="77">
        <f>'مصرف متادون'!D210</f>
        <v>0</v>
      </c>
      <c r="E210" s="77">
        <f>'مصرف متادون'!E210</f>
        <v>0</v>
      </c>
      <c r="F210" s="77">
        <f>'مصرف متادون'!F210</f>
        <v>0</v>
      </c>
      <c r="G210" s="77">
        <f>'مصرف متادون'!G210</f>
        <v>0</v>
      </c>
      <c r="H210" s="77">
        <f>'بیماران متادون'!B210</f>
        <v>0</v>
      </c>
      <c r="I210" s="77">
        <f>'بیماران متادون'!C210</f>
        <v>0</v>
      </c>
      <c r="J210" s="77">
        <f>'بیماران متادون'!D210</f>
        <v>0</v>
      </c>
      <c r="K210" s="77">
        <f>'بیماران متادون'!F210</f>
        <v>0</v>
      </c>
      <c r="L210" s="77">
        <f>'بیماران متادون'!G210</f>
        <v>0</v>
      </c>
      <c r="M210" s="77">
        <f>'بیماران متادون'!H210</f>
        <v>0</v>
      </c>
      <c r="N210" s="77">
        <f>'بیماران متادون'!I210</f>
        <v>0</v>
      </c>
      <c r="O210" s="77">
        <f>'مصرف متادون'!I210</f>
        <v>0</v>
      </c>
      <c r="P210" s="77">
        <f>'مصرف متادون'!J210</f>
        <v>0</v>
      </c>
      <c r="Q210" s="77">
        <f>'مصرف متادون'!K210</f>
        <v>0</v>
      </c>
      <c r="R210" s="77">
        <f>'مصرف متادون'!L210</f>
        <v>0</v>
      </c>
      <c r="S210" s="77">
        <f>'مصرف متادون'!M210</f>
        <v>0</v>
      </c>
      <c r="T210" s="77">
        <f>'مصرف متادون'!N210</f>
        <v>0</v>
      </c>
      <c r="U210" s="77">
        <f>'مصرف متادون'!O210</f>
        <v>0</v>
      </c>
      <c r="V210" s="77">
        <f>'مصرف متادون'!P210</f>
        <v>0</v>
      </c>
      <c r="W210" s="77">
        <f>'مصرف متادون'!Q210</f>
        <v>0</v>
      </c>
      <c r="X210" s="77">
        <f>'مصرف متادون'!R210</f>
        <v>0</v>
      </c>
      <c r="Y210" s="77">
        <f>'مصرف متادون'!S210</f>
        <v>0</v>
      </c>
      <c r="Z210" s="77">
        <f>'مصرف متادون'!T210</f>
        <v>0</v>
      </c>
      <c r="AA210" s="77">
        <f>'مصرف متادون'!U210</f>
        <v>0</v>
      </c>
      <c r="AB210" s="77">
        <f>'مصرف متادون'!V210</f>
        <v>0</v>
      </c>
      <c r="AC210" s="77">
        <f>'مصرف متادون'!W210</f>
        <v>0</v>
      </c>
      <c r="AD210" s="77">
        <f>'مصرف متادون'!X210</f>
        <v>0</v>
      </c>
      <c r="AE210" s="77">
        <f>'مصرف متادون'!Y210</f>
        <v>0</v>
      </c>
      <c r="AF210" s="77">
        <f>'مصرف متادون'!Z210</f>
        <v>0</v>
      </c>
      <c r="AG210" s="77">
        <f>'مصرف متادون'!AA210</f>
        <v>0</v>
      </c>
      <c r="AH210" s="77">
        <f>'مصرف متادون'!AB210</f>
        <v>0</v>
      </c>
      <c r="AI210" s="77">
        <f>'مصرف متادون'!AC210</f>
        <v>0</v>
      </c>
      <c r="AJ210" s="77">
        <f>'مصرف متادون'!AD210</f>
        <v>0</v>
      </c>
      <c r="AK210" s="77">
        <f>'مصرف متادون'!AE210</f>
        <v>0</v>
      </c>
      <c r="AL210" s="77">
        <f>'مصرف متادون'!AF210</f>
        <v>0</v>
      </c>
      <c r="AM210" s="77">
        <f>'مصرف متادون'!AG210</f>
        <v>0</v>
      </c>
      <c r="AN210" s="77">
        <f>'مصرف متادون'!AH210</f>
        <v>0</v>
      </c>
      <c r="AO210" s="77">
        <f>'مصرف متادون'!AI210</f>
        <v>0</v>
      </c>
      <c r="AP210" s="77">
        <f>'مصرف متادون'!AJ210</f>
        <v>0</v>
      </c>
      <c r="AQ210" s="77">
        <f>'مصرف متادون'!AK210</f>
        <v>0</v>
      </c>
      <c r="AR210" s="77">
        <f>'مصرف متادون'!AL210</f>
        <v>0</v>
      </c>
      <c r="AS210" s="77">
        <f>'مصرف متادون'!AM210</f>
        <v>0</v>
      </c>
      <c r="AT210" s="77">
        <f>'مصرف متادون'!AN210</f>
        <v>0</v>
      </c>
    </row>
    <row r="211" spans="1:46" x14ac:dyDescent="0.3">
      <c r="A211" s="77" t="str">
        <f>"m"&amp;'مصرف متادون'!A211</f>
        <v>m0</v>
      </c>
      <c r="B211" s="77">
        <f>'مصرف متادون'!B211</f>
        <v>0</v>
      </c>
      <c r="C211" s="77">
        <f>'مصرف متادون'!C211</f>
        <v>0</v>
      </c>
      <c r="D211" s="77">
        <f>'مصرف متادون'!D211</f>
        <v>0</v>
      </c>
      <c r="E211" s="77">
        <f>'مصرف متادون'!E211</f>
        <v>0</v>
      </c>
      <c r="F211" s="77">
        <f>'مصرف متادون'!F211</f>
        <v>0</v>
      </c>
      <c r="G211" s="77">
        <f>'مصرف متادون'!G211</f>
        <v>0</v>
      </c>
      <c r="H211" s="77">
        <f>'بیماران متادون'!B211</f>
        <v>0</v>
      </c>
      <c r="I211" s="77">
        <f>'بیماران متادون'!C211</f>
        <v>0</v>
      </c>
      <c r="J211" s="77">
        <f>'بیماران متادون'!D211</f>
        <v>0</v>
      </c>
      <c r="K211" s="77">
        <f>'بیماران متادون'!F211</f>
        <v>0</v>
      </c>
      <c r="L211" s="77">
        <f>'بیماران متادون'!G211</f>
        <v>0</v>
      </c>
      <c r="M211" s="77">
        <f>'بیماران متادون'!H211</f>
        <v>0</v>
      </c>
      <c r="N211" s="77">
        <f>'بیماران متادون'!I211</f>
        <v>0</v>
      </c>
      <c r="O211" s="77">
        <f>'مصرف متادون'!I211</f>
        <v>0</v>
      </c>
      <c r="P211" s="77">
        <f>'مصرف متادون'!J211</f>
        <v>0</v>
      </c>
      <c r="Q211" s="77">
        <f>'مصرف متادون'!K211</f>
        <v>0</v>
      </c>
      <c r="R211" s="77">
        <f>'مصرف متادون'!L211</f>
        <v>0</v>
      </c>
      <c r="S211" s="77">
        <f>'مصرف متادون'!M211</f>
        <v>0</v>
      </c>
      <c r="T211" s="77">
        <f>'مصرف متادون'!N211</f>
        <v>0</v>
      </c>
      <c r="U211" s="77">
        <f>'مصرف متادون'!O211</f>
        <v>0</v>
      </c>
      <c r="V211" s="77">
        <f>'مصرف متادون'!P211</f>
        <v>0</v>
      </c>
      <c r="W211" s="77">
        <f>'مصرف متادون'!Q211</f>
        <v>0</v>
      </c>
      <c r="X211" s="77">
        <f>'مصرف متادون'!R211</f>
        <v>0</v>
      </c>
      <c r="Y211" s="77">
        <f>'مصرف متادون'!S211</f>
        <v>0</v>
      </c>
      <c r="Z211" s="77">
        <f>'مصرف متادون'!T211</f>
        <v>0</v>
      </c>
      <c r="AA211" s="77">
        <f>'مصرف متادون'!U211</f>
        <v>0</v>
      </c>
      <c r="AB211" s="77">
        <f>'مصرف متادون'!V211</f>
        <v>0</v>
      </c>
      <c r="AC211" s="77">
        <f>'مصرف متادون'!W211</f>
        <v>0</v>
      </c>
      <c r="AD211" s="77">
        <f>'مصرف متادون'!X211</f>
        <v>0</v>
      </c>
      <c r="AE211" s="77">
        <f>'مصرف متادون'!Y211</f>
        <v>0</v>
      </c>
      <c r="AF211" s="77">
        <f>'مصرف متادون'!Z211</f>
        <v>0</v>
      </c>
      <c r="AG211" s="77">
        <f>'مصرف متادون'!AA211</f>
        <v>0</v>
      </c>
      <c r="AH211" s="77">
        <f>'مصرف متادون'!AB211</f>
        <v>0</v>
      </c>
      <c r="AI211" s="77">
        <f>'مصرف متادون'!AC211</f>
        <v>0</v>
      </c>
      <c r="AJ211" s="77">
        <f>'مصرف متادون'!AD211</f>
        <v>0</v>
      </c>
      <c r="AK211" s="77">
        <f>'مصرف متادون'!AE211</f>
        <v>0</v>
      </c>
      <c r="AL211" s="77">
        <f>'مصرف متادون'!AF211</f>
        <v>0</v>
      </c>
      <c r="AM211" s="77">
        <f>'مصرف متادون'!AG211</f>
        <v>0</v>
      </c>
      <c r="AN211" s="77">
        <f>'مصرف متادون'!AH211</f>
        <v>0</v>
      </c>
      <c r="AO211" s="77">
        <f>'مصرف متادون'!AI211</f>
        <v>0</v>
      </c>
      <c r="AP211" s="77">
        <f>'مصرف متادون'!AJ211</f>
        <v>0</v>
      </c>
      <c r="AQ211" s="77">
        <f>'مصرف متادون'!AK211</f>
        <v>0</v>
      </c>
      <c r="AR211" s="77">
        <f>'مصرف متادون'!AL211</f>
        <v>0</v>
      </c>
      <c r="AS211" s="77">
        <f>'مصرف متادون'!AM211</f>
        <v>0</v>
      </c>
      <c r="AT211" s="77">
        <f>'مصرف متادون'!AN211</f>
        <v>0</v>
      </c>
    </row>
    <row r="212" spans="1:46" x14ac:dyDescent="0.3">
      <c r="A212" s="77" t="str">
        <f>"m"&amp;'مصرف متادون'!A212</f>
        <v>m0</v>
      </c>
      <c r="B212" s="77">
        <f>'مصرف متادون'!B212</f>
        <v>0</v>
      </c>
      <c r="C212" s="77">
        <f>'مصرف متادون'!C212</f>
        <v>0</v>
      </c>
      <c r="D212" s="77">
        <f>'مصرف متادون'!D212</f>
        <v>0</v>
      </c>
      <c r="E212" s="77">
        <f>'مصرف متادون'!E212</f>
        <v>0</v>
      </c>
      <c r="F212" s="77">
        <f>'مصرف متادون'!F212</f>
        <v>0</v>
      </c>
      <c r="G212" s="77">
        <f>'مصرف متادون'!G212</f>
        <v>0</v>
      </c>
      <c r="H212" s="77">
        <f>'بیماران متادون'!B212</f>
        <v>0</v>
      </c>
      <c r="I212" s="77">
        <f>'بیماران متادون'!C212</f>
        <v>0</v>
      </c>
      <c r="J212" s="77">
        <f>'بیماران متادون'!D212</f>
        <v>0</v>
      </c>
      <c r="K212" s="77">
        <f>'بیماران متادون'!F212</f>
        <v>0</v>
      </c>
      <c r="L212" s="77">
        <f>'بیماران متادون'!G212</f>
        <v>0</v>
      </c>
      <c r="M212" s="77">
        <f>'بیماران متادون'!H212</f>
        <v>0</v>
      </c>
      <c r="N212" s="77">
        <f>'بیماران متادون'!I212</f>
        <v>0</v>
      </c>
      <c r="O212" s="77">
        <f>'مصرف متادون'!I212</f>
        <v>0</v>
      </c>
      <c r="P212" s="77">
        <f>'مصرف متادون'!J212</f>
        <v>0</v>
      </c>
      <c r="Q212" s="77">
        <f>'مصرف متادون'!K212</f>
        <v>0</v>
      </c>
      <c r="R212" s="77">
        <f>'مصرف متادون'!L212</f>
        <v>0</v>
      </c>
      <c r="S212" s="77">
        <f>'مصرف متادون'!M212</f>
        <v>0</v>
      </c>
      <c r="T212" s="77">
        <f>'مصرف متادون'!N212</f>
        <v>0</v>
      </c>
      <c r="U212" s="77">
        <f>'مصرف متادون'!O212</f>
        <v>0</v>
      </c>
      <c r="V212" s="77">
        <f>'مصرف متادون'!P212</f>
        <v>0</v>
      </c>
      <c r="W212" s="77">
        <f>'مصرف متادون'!Q212</f>
        <v>0</v>
      </c>
      <c r="X212" s="77">
        <f>'مصرف متادون'!R212</f>
        <v>0</v>
      </c>
      <c r="Y212" s="77">
        <f>'مصرف متادون'!S212</f>
        <v>0</v>
      </c>
      <c r="Z212" s="77">
        <f>'مصرف متادون'!T212</f>
        <v>0</v>
      </c>
      <c r="AA212" s="77">
        <f>'مصرف متادون'!U212</f>
        <v>0</v>
      </c>
      <c r="AB212" s="77">
        <f>'مصرف متادون'!V212</f>
        <v>0</v>
      </c>
      <c r="AC212" s="77">
        <f>'مصرف متادون'!W212</f>
        <v>0</v>
      </c>
      <c r="AD212" s="77">
        <f>'مصرف متادون'!X212</f>
        <v>0</v>
      </c>
      <c r="AE212" s="77">
        <f>'مصرف متادون'!Y212</f>
        <v>0</v>
      </c>
      <c r="AF212" s="77">
        <f>'مصرف متادون'!Z212</f>
        <v>0</v>
      </c>
      <c r="AG212" s="77">
        <f>'مصرف متادون'!AA212</f>
        <v>0</v>
      </c>
      <c r="AH212" s="77">
        <f>'مصرف متادون'!AB212</f>
        <v>0</v>
      </c>
      <c r="AI212" s="77">
        <f>'مصرف متادون'!AC212</f>
        <v>0</v>
      </c>
      <c r="AJ212" s="77">
        <f>'مصرف متادون'!AD212</f>
        <v>0</v>
      </c>
      <c r="AK212" s="77">
        <f>'مصرف متادون'!AE212</f>
        <v>0</v>
      </c>
      <c r="AL212" s="77">
        <f>'مصرف متادون'!AF212</f>
        <v>0</v>
      </c>
      <c r="AM212" s="77">
        <f>'مصرف متادون'!AG212</f>
        <v>0</v>
      </c>
      <c r="AN212" s="77">
        <f>'مصرف متادون'!AH212</f>
        <v>0</v>
      </c>
      <c r="AO212" s="77">
        <f>'مصرف متادون'!AI212</f>
        <v>0</v>
      </c>
      <c r="AP212" s="77">
        <f>'مصرف متادون'!AJ212</f>
        <v>0</v>
      </c>
      <c r="AQ212" s="77">
        <f>'مصرف متادون'!AK212</f>
        <v>0</v>
      </c>
      <c r="AR212" s="77">
        <f>'مصرف متادون'!AL212</f>
        <v>0</v>
      </c>
      <c r="AS212" s="77">
        <f>'مصرف متادون'!AM212</f>
        <v>0</v>
      </c>
      <c r="AT212" s="77">
        <f>'مصرف متادون'!AN212</f>
        <v>0</v>
      </c>
    </row>
    <row r="213" spans="1:46" x14ac:dyDescent="0.3">
      <c r="A213" s="77" t="str">
        <f>"m"&amp;'مصرف متادون'!A213</f>
        <v>m0</v>
      </c>
      <c r="B213" s="77">
        <f>'مصرف متادون'!B213</f>
        <v>0</v>
      </c>
      <c r="C213" s="77">
        <f>'مصرف متادون'!C213</f>
        <v>0</v>
      </c>
      <c r="D213" s="77">
        <f>'مصرف متادون'!D213</f>
        <v>0</v>
      </c>
      <c r="E213" s="77">
        <f>'مصرف متادون'!E213</f>
        <v>0</v>
      </c>
      <c r="F213" s="77">
        <f>'مصرف متادون'!F213</f>
        <v>0</v>
      </c>
      <c r="G213" s="77">
        <f>'مصرف متادون'!G213</f>
        <v>0</v>
      </c>
      <c r="H213" s="77">
        <f>'بیماران متادون'!B213</f>
        <v>0</v>
      </c>
      <c r="I213" s="77">
        <f>'بیماران متادون'!C213</f>
        <v>0</v>
      </c>
      <c r="J213" s="77">
        <f>'بیماران متادون'!D213</f>
        <v>0</v>
      </c>
      <c r="K213" s="77">
        <f>'بیماران متادون'!F213</f>
        <v>0</v>
      </c>
      <c r="L213" s="77">
        <f>'بیماران متادون'!G213</f>
        <v>0</v>
      </c>
      <c r="M213" s="77">
        <f>'بیماران متادون'!H213</f>
        <v>0</v>
      </c>
      <c r="N213" s="77">
        <f>'بیماران متادون'!I213</f>
        <v>0</v>
      </c>
      <c r="O213" s="77">
        <f>'مصرف متادون'!I213</f>
        <v>0</v>
      </c>
      <c r="P213" s="77">
        <f>'مصرف متادون'!J213</f>
        <v>0</v>
      </c>
      <c r="Q213" s="77">
        <f>'مصرف متادون'!K213</f>
        <v>0</v>
      </c>
      <c r="R213" s="77">
        <f>'مصرف متادون'!L213</f>
        <v>0</v>
      </c>
      <c r="S213" s="77">
        <f>'مصرف متادون'!M213</f>
        <v>0</v>
      </c>
      <c r="T213" s="77">
        <f>'مصرف متادون'!N213</f>
        <v>0</v>
      </c>
      <c r="U213" s="77">
        <f>'مصرف متادون'!O213</f>
        <v>0</v>
      </c>
      <c r="V213" s="77">
        <f>'مصرف متادون'!P213</f>
        <v>0</v>
      </c>
      <c r="W213" s="77">
        <f>'مصرف متادون'!Q213</f>
        <v>0</v>
      </c>
      <c r="X213" s="77">
        <f>'مصرف متادون'!R213</f>
        <v>0</v>
      </c>
      <c r="Y213" s="77">
        <f>'مصرف متادون'!S213</f>
        <v>0</v>
      </c>
      <c r="Z213" s="77">
        <f>'مصرف متادون'!T213</f>
        <v>0</v>
      </c>
      <c r="AA213" s="77">
        <f>'مصرف متادون'!U213</f>
        <v>0</v>
      </c>
      <c r="AB213" s="77">
        <f>'مصرف متادون'!V213</f>
        <v>0</v>
      </c>
      <c r="AC213" s="77">
        <f>'مصرف متادون'!W213</f>
        <v>0</v>
      </c>
      <c r="AD213" s="77">
        <f>'مصرف متادون'!X213</f>
        <v>0</v>
      </c>
      <c r="AE213" s="77">
        <f>'مصرف متادون'!Y213</f>
        <v>0</v>
      </c>
      <c r="AF213" s="77">
        <f>'مصرف متادون'!Z213</f>
        <v>0</v>
      </c>
      <c r="AG213" s="77">
        <f>'مصرف متادون'!AA213</f>
        <v>0</v>
      </c>
      <c r="AH213" s="77">
        <f>'مصرف متادون'!AB213</f>
        <v>0</v>
      </c>
      <c r="AI213" s="77">
        <f>'مصرف متادون'!AC213</f>
        <v>0</v>
      </c>
      <c r="AJ213" s="77">
        <f>'مصرف متادون'!AD213</f>
        <v>0</v>
      </c>
      <c r="AK213" s="77">
        <f>'مصرف متادون'!AE213</f>
        <v>0</v>
      </c>
      <c r="AL213" s="77">
        <f>'مصرف متادون'!AF213</f>
        <v>0</v>
      </c>
      <c r="AM213" s="77">
        <f>'مصرف متادون'!AG213</f>
        <v>0</v>
      </c>
      <c r="AN213" s="77">
        <f>'مصرف متادون'!AH213</f>
        <v>0</v>
      </c>
      <c r="AO213" s="77">
        <f>'مصرف متادون'!AI213</f>
        <v>0</v>
      </c>
      <c r="AP213" s="77">
        <f>'مصرف متادون'!AJ213</f>
        <v>0</v>
      </c>
      <c r="AQ213" s="77">
        <f>'مصرف متادون'!AK213</f>
        <v>0</v>
      </c>
      <c r="AR213" s="77">
        <f>'مصرف متادون'!AL213</f>
        <v>0</v>
      </c>
      <c r="AS213" s="77">
        <f>'مصرف متادون'!AM213</f>
        <v>0</v>
      </c>
      <c r="AT213" s="77">
        <f>'مصرف متادون'!AN213</f>
        <v>0</v>
      </c>
    </row>
    <row r="214" spans="1:46" x14ac:dyDescent="0.3">
      <c r="A214" s="77" t="str">
        <f>"m"&amp;'مصرف متادون'!A214</f>
        <v>m0</v>
      </c>
      <c r="B214" s="77">
        <f>'مصرف متادون'!B214</f>
        <v>0</v>
      </c>
      <c r="C214" s="77">
        <f>'مصرف متادون'!C214</f>
        <v>0</v>
      </c>
      <c r="D214" s="77">
        <f>'مصرف متادون'!D214</f>
        <v>0</v>
      </c>
      <c r="E214" s="77">
        <f>'مصرف متادون'!E214</f>
        <v>0</v>
      </c>
      <c r="F214" s="77">
        <f>'مصرف متادون'!F214</f>
        <v>0</v>
      </c>
      <c r="G214" s="77">
        <f>'مصرف متادون'!G214</f>
        <v>0</v>
      </c>
      <c r="H214" s="77">
        <f>'بیماران متادون'!B214</f>
        <v>0</v>
      </c>
      <c r="I214" s="77">
        <f>'بیماران متادون'!C214</f>
        <v>0</v>
      </c>
      <c r="J214" s="77">
        <f>'بیماران متادون'!D214</f>
        <v>0</v>
      </c>
      <c r="K214" s="77">
        <f>'بیماران متادون'!F214</f>
        <v>0</v>
      </c>
      <c r="L214" s="77">
        <f>'بیماران متادون'!G214</f>
        <v>0</v>
      </c>
      <c r="M214" s="77">
        <f>'بیماران متادون'!H214</f>
        <v>0</v>
      </c>
      <c r="N214" s="77">
        <f>'بیماران متادون'!I214</f>
        <v>0</v>
      </c>
      <c r="O214" s="77">
        <f>'مصرف متادون'!I214</f>
        <v>0</v>
      </c>
      <c r="P214" s="77">
        <f>'مصرف متادون'!J214</f>
        <v>0</v>
      </c>
      <c r="Q214" s="77">
        <f>'مصرف متادون'!K214</f>
        <v>0</v>
      </c>
      <c r="R214" s="77">
        <f>'مصرف متادون'!L214</f>
        <v>0</v>
      </c>
      <c r="S214" s="77">
        <f>'مصرف متادون'!M214</f>
        <v>0</v>
      </c>
      <c r="T214" s="77">
        <f>'مصرف متادون'!N214</f>
        <v>0</v>
      </c>
      <c r="U214" s="77">
        <f>'مصرف متادون'!O214</f>
        <v>0</v>
      </c>
      <c r="V214" s="77">
        <f>'مصرف متادون'!P214</f>
        <v>0</v>
      </c>
      <c r="W214" s="77">
        <f>'مصرف متادون'!Q214</f>
        <v>0</v>
      </c>
      <c r="X214" s="77">
        <f>'مصرف متادون'!R214</f>
        <v>0</v>
      </c>
      <c r="Y214" s="77">
        <f>'مصرف متادون'!S214</f>
        <v>0</v>
      </c>
      <c r="Z214" s="77">
        <f>'مصرف متادون'!T214</f>
        <v>0</v>
      </c>
      <c r="AA214" s="77">
        <f>'مصرف متادون'!U214</f>
        <v>0</v>
      </c>
      <c r="AB214" s="77">
        <f>'مصرف متادون'!V214</f>
        <v>0</v>
      </c>
      <c r="AC214" s="77">
        <f>'مصرف متادون'!W214</f>
        <v>0</v>
      </c>
      <c r="AD214" s="77">
        <f>'مصرف متادون'!X214</f>
        <v>0</v>
      </c>
      <c r="AE214" s="77">
        <f>'مصرف متادون'!Y214</f>
        <v>0</v>
      </c>
      <c r="AF214" s="77">
        <f>'مصرف متادون'!Z214</f>
        <v>0</v>
      </c>
      <c r="AG214" s="77">
        <f>'مصرف متادون'!AA214</f>
        <v>0</v>
      </c>
      <c r="AH214" s="77">
        <f>'مصرف متادون'!AB214</f>
        <v>0</v>
      </c>
      <c r="AI214" s="77">
        <f>'مصرف متادون'!AC214</f>
        <v>0</v>
      </c>
      <c r="AJ214" s="77">
        <f>'مصرف متادون'!AD214</f>
        <v>0</v>
      </c>
      <c r="AK214" s="77">
        <f>'مصرف متادون'!AE214</f>
        <v>0</v>
      </c>
      <c r="AL214" s="77">
        <f>'مصرف متادون'!AF214</f>
        <v>0</v>
      </c>
      <c r="AM214" s="77">
        <f>'مصرف متادون'!AG214</f>
        <v>0</v>
      </c>
      <c r="AN214" s="77">
        <f>'مصرف متادون'!AH214</f>
        <v>0</v>
      </c>
      <c r="AO214" s="77">
        <f>'مصرف متادون'!AI214</f>
        <v>0</v>
      </c>
      <c r="AP214" s="77">
        <f>'مصرف متادون'!AJ214</f>
        <v>0</v>
      </c>
      <c r="AQ214" s="77">
        <f>'مصرف متادون'!AK214</f>
        <v>0</v>
      </c>
      <c r="AR214" s="77">
        <f>'مصرف متادون'!AL214</f>
        <v>0</v>
      </c>
      <c r="AS214" s="77">
        <f>'مصرف متادون'!AM214</f>
        <v>0</v>
      </c>
      <c r="AT214" s="77">
        <f>'مصرف متادون'!AN214</f>
        <v>0</v>
      </c>
    </row>
    <row r="215" spans="1:46" x14ac:dyDescent="0.3">
      <c r="A215" s="77" t="str">
        <f>"m"&amp;'مصرف متادون'!A215</f>
        <v>m0</v>
      </c>
      <c r="B215" s="77">
        <f>'مصرف متادون'!B215</f>
        <v>0</v>
      </c>
      <c r="C215" s="77">
        <f>'مصرف متادون'!C215</f>
        <v>0</v>
      </c>
      <c r="D215" s="77">
        <f>'مصرف متادون'!D215</f>
        <v>0</v>
      </c>
      <c r="E215" s="77">
        <f>'مصرف متادون'!E215</f>
        <v>0</v>
      </c>
      <c r="F215" s="77">
        <f>'مصرف متادون'!F215</f>
        <v>0</v>
      </c>
      <c r="G215" s="77">
        <f>'مصرف متادون'!G215</f>
        <v>0</v>
      </c>
      <c r="H215" s="77">
        <f>'بیماران متادون'!B215</f>
        <v>0</v>
      </c>
      <c r="I215" s="77">
        <f>'بیماران متادون'!C215</f>
        <v>0</v>
      </c>
      <c r="J215" s="77">
        <f>'بیماران متادون'!D215</f>
        <v>0</v>
      </c>
      <c r="K215" s="77">
        <f>'بیماران متادون'!F215</f>
        <v>0</v>
      </c>
      <c r="L215" s="77">
        <f>'بیماران متادون'!G215</f>
        <v>0</v>
      </c>
      <c r="M215" s="77">
        <f>'بیماران متادون'!H215</f>
        <v>0</v>
      </c>
      <c r="N215" s="77">
        <f>'بیماران متادون'!I215</f>
        <v>0</v>
      </c>
      <c r="O215" s="77">
        <f>'مصرف متادون'!I215</f>
        <v>0</v>
      </c>
      <c r="P215" s="77">
        <f>'مصرف متادون'!J215</f>
        <v>0</v>
      </c>
      <c r="Q215" s="77">
        <f>'مصرف متادون'!K215</f>
        <v>0</v>
      </c>
      <c r="R215" s="77">
        <f>'مصرف متادون'!L215</f>
        <v>0</v>
      </c>
      <c r="S215" s="77">
        <f>'مصرف متادون'!M215</f>
        <v>0</v>
      </c>
      <c r="T215" s="77">
        <f>'مصرف متادون'!N215</f>
        <v>0</v>
      </c>
      <c r="U215" s="77">
        <f>'مصرف متادون'!O215</f>
        <v>0</v>
      </c>
      <c r="V215" s="77">
        <f>'مصرف متادون'!P215</f>
        <v>0</v>
      </c>
      <c r="W215" s="77">
        <f>'مصرف متادون'!Q215</f>
        <v>0</v>
      </c>
      <c r="X215" s="77">
        <f>'مصرف متادون'!R215</f>
        <v>0</v>
      </c>
      <c r="Y215" s="77">
        <f>'مصرف متادون'!S215</f>
        <v>0</v>
      </c>
      <c r="Z215" s="77">
        <f>'مصرف متادون'!T215</f>
        <v>0</v>
      </c>
      <c r="AA215" s="77">
        <f>'مصرف متادون'!U215</f>
        <v>0</v>
      </c>
      <c r="AB215" s="77">
        <f>'مصرف متادون'!V215</f>
        <v>0</v>
      </c>
      <c r="AC215" s="77">
        <f>'مصرف متادون'!W215</f>
        <v>0</v>
      </c>
      <c r="AD215" s="77">
        <f>'مصرف متادون'!X215</f>
        <v>0</v>
      </c>
      <c r="AE215" s="77">
        <f>'مصرف متادون'!Y215</f>
        <v>0</v>
      </c>
      <c r="AF215" s="77">
        <f>'مصرف متادون'!Z215</f>
        <v>0</v>
      </c>
      <c r="AG215" s="77">
        <f>'مصرف متادون'!AA215</f>
        <v>0</v>
      </c>
      <c r="AH215" s="77">
        <f>'مصرف متادون'!AB215</f>
        <v>0</v>
      </c>
      <c r="AI215" s="77">
        <f>'مصرف متادون'!AC215</f>
        <v>0</v>
      </c>
      <c r="AJ215" s="77">
        <f>'مصرف متادون'!AD215</f>
        <v>0</v>
      </c>
      <c r="AK215" s="77">
        <f>'مصرف متادون'!AE215</f>
        <v>0</v>
      </c>
      <c r="AL215" s="77">
        <f>'مصرف متادون'!AF215</f>
        <v>0</v>
      </c>
      <c r="AM215" s="77">
        <f>'مصرف متادون'!AG215</f>
        <v>0</v>
      </c>
      <c r="AN215" s="77">
        <f>'مصرف متادون'!AH215</f>
        <v>0</v>
      </c>
      <c r="AO215" s="77">
        <f>'مصرف متادون'!AI215</f>
        <v>0</v>
      </c>
      <c r="AP215" s="77">
        <f>'مصرف متادون'!AJ215</f>
        <v>0</v>
      </c>
      <c r="AQ215" s="77">
        <f>'مصرف متادون'!AK215</f>
        <v>0</v>
      </c>
      <c r="AR215" s="77">
        <f>'مصرف متادون'!AL215</f>
        <v>0</v>
      </c>
      <c r="AS215" s="77">
        <f>'مصرف متادون'!AM215</f>
        <v>0</v>
      </c>
      <c r="AT215" s="77">
        <f>'مصرف متادون'!AN215</f>
        <v>0</v>
      </c>
    </row>
    <row r="216" spans="1:46" x14ac:dyDescent="0.3">
      <c r="A216" s="77" t="str">
        <f>"m"&amp;'مصرف متادون'!A216</f>
        <v>m0</v>
      </c>
      <c r="B216" s="77">
        <f>'مصرف متادون'!B216</f>
        <v>0</v>
      </c>
      <c r="C216" s="77">
        <f>'مصرف متادون'!C216</f>
        <v>0</v>
      </c>
      <c r="D216" s="77">
        <f>'مصرف متادون'!D216</f>
        <v>0</v>
      </c>
      <c r="E216" s="77">
        <f>'مصرف متادون'!E216</f>
        <v>0</v>
      </c>
      <c r="F216" s="77">
        <f>'مصرف متادون'!F216</f>
        <v>0</v>
      </c>
      <c r="G216" s="77">
        <f>'مصرف متادون'!G216</f>
        <v>0</v>
      </c>
      <c r="H216" s="77">
        <f>'بیماران متادون'!B216</f>
        <v>0</v>
      </c>
      <c r="I216" s="77">
        <f>'بیماران متادون'!C216</f>
        <v>0</v>
      </c>
      <c r="J216" s="77">
        <f>'بیماران متادون'!D216</f>
        <v>0</v>
      </c>
      <c r="K216" s="77">
        <f>'بیماران متادون'!F216</f>
        <v>0</v>
      </c>
      <c r="L216" s="77">
        <f>'بیماران متادون'!G216</f>
        <v>0</v>
      </c>
      <c r="M216" s="77">
        <f>'بیماران متادون'!H216</f>
        <v>0</v>
      </c>
      <c r="N216" s="77">
        <f>'بیماران متادون'!I216</f>
        <v>0</v>
      </c>
      <c r="O216" s="77">
        <f>'مصرف متادون'!I216</f>
        <v>0</v>
      </c>
      <c r="P216" s="77">
        <f>'مصرف متادون'!J216</f>
        <v>0</v>
      </c>
      <c r="Q216" s="77">
        <f>'مصرف متادون'!K216</f>
        <v>0</v>
      </c>
      <c r="R216" s="77">
        <f>'مصرف متادون'!L216</f>
        <v>0</v>
      </c>
      <c r="S216" s="77">
        <f>'مصرف متادون'!M216</f>
        <v>0</v>
      </c>
      <c r="T216" s="77">
        <f>'مصرف متادون'!N216</f>
        <v>0</v>
      </c>
      <c r="U216" s="77">
        <f>'مصرف متادون'!O216</f>
        <v>0</v>
      </c>
      <c r="V216" s="77">
        <f>'مصرف متادون'!P216</f>
        <v>0</v>
      </c>
      <c r="W216" s="77">
        <f>'مصرف متادون'!Q216</f>
        <v>0</v>
      </c>
      <c r="X216" s="77">
        <f>'مصرف متادون'!R216</f>
        <v>0</v>
      </c>
      <c r="Y216" s="77">
        <f>'مصرف متادون'!S216</f>
        <v>0</v>
      </c>
      <c r="Z216" s="77">
        <f>'مصرف متادون'!T216</f>
        <v>0</v>
      </c>
      <c r="AA216" s="77">
        <f>'مصرف متادون'!U216</f>
        <v>0</v>
      </c>
      <c r="AB216" s="77">
        <f>'مصرف متادون'!V216</f>
        <v>0</v>
      </c>
      <c r="AC216" s="77">
        <f>'مصرف متادون'!W216</f>
        <v>0</v>
      </c>
      <c r="AD216" s="77">
        <f>'مصرف متادون'!X216</f>
        <v>0</v>
      </c>
      <c r="AE216" s="77">
        <f>'مصرف متادون'!Y216</f>
        <v>0</v>
      </c>
      <c r="AF216" s="77">
        <f>'مصرف متادون'!Z216</f>
        <v>0</v>
      </c>
      <c r="AG216" s="77">
        <f>'مصرف متادون'!AA216</f>
        <v>0</v>
      </c>
      <c r="AH216" s="77">
        <f>'مصرف متادون'!AB216</f>
        <v>0</v>
      </c>
      <c r="AI216" s="77">
        <f>'مصرف متادون'!AC216</f>
        <v>0</v>
      </c>
      <c r="AJ216" s="77">
        <f>'مصرف متادون'!AD216</f>
        <v>0</v>
      </c>
      <c r="AK216" s="77">
        <f>'مصرف متادون'!AE216</f>
        <v>0</v>
      </c>
      <c r="AL216" s="77">
        <f>'مصرف متادون'!AF216</f>
        <v>0</v>
      </c>
      <c r="AM216" s="77">
        <f>'مصرف متادون'!AG216</f>
        <v>0</v>
      </c>
      <c r="AN216" s="77">
        <f>'مصرف متادون'!AH216</f>
        <v>0</v>
      </c>
      <c r="AO216" s="77">
        <f>'مصرف متادون'!AI216</f>
        <v>0</v>
      </c>
      <c r="AP216" s="77">
        <f>'مصرف متادون'!AJ216</f>
        <v>0</v>
      </c>
      <c r="AQ216" s="77">
        <f>'مصرف متادون'!AK216</f>
        <v>0</v>
      </c>
      <c r="AR216" s="77">
        <f>'مصرف متادون'!AL216</f>
        <v>0</v>
      </c>
      <c r="AS216" s="77">
        <f>'مصرف متادون'!AM216</f>
        <v>0</v>
      </c>
      <c r="AT216" s="77">
        <f>'مصرف متادون'!AN216</f>
        <v>0</v>
      </c>
    </row>
    <row r="217" spans="1:46" x14ac:dyDescent="0.3">
      <c r="A217" s="77" t="str">
        <f>"m"&amp;'مصرف متادون'!A217</f>
        <v>m0</v>
      </c>
      <c r="B217" s="77">
        <f>'مصرف متادون'!B217</f>
        <v>0</v>
      </c>
      <c r="C217" s="77">
        <f>'مصرف متادون'!C217</f>
        <v>0</v>
      </c>
      <c r="D217" s="77">
        <f>'مصرف متادون'!D217</f>
        <v>0</v>
      </c>
      <c r="E217" s="77">
        <f>'مصرف متادون'!E217</f>
        <v>0</v>
      </c>
      <c r="F217" s="77">
        <f>'مصرف متادون'!F217</f>
        <v>0</v>
      </c>
      <c r="G217" s="77">
        <f>'مصرف متادون'!G217</f>
        <v>0</v>
      </c>
      <c r="H217" s="77">
        <f>'بیماران متادون'!B217</f>
        <v>0</v>
      </c>
      <c r="I217" s="77">
        <f>'بیماران متادون'!C217</f>
        <v>0</v>
      </c>
      <c r="J217" s="77">
        <f>'بیماران متادون'!D217</f>
        <v>0</v>
      </c>
      <c r="K217" s="77">
        <f>'بیماران متادون'!F217</f>
        <v>0</v>
      </c>
      <c r="L217" s="77">
        <f>'بیماران متادون'!G217</f>
        <v>0</v>
      </c>
      <c r="M217" s="77">
        <f>'بیماران متادون'!H217</f>
        <v>0</v>
      </c>
      <c r="N217" s="77">
        <f>'بیماران متادون'!I217</f>
        <v>0</v>
      </c>
      <c r="O217" s="77">
        <f>'مصرف متادون'!I217</f>
        <v>0</v>
      </c>
      <c r="P217" s="77">
        <f>'مصرف متادون'!J217</f>
        <v>0</v>
      </c>
      <c r="Q217" s="77">
        <f>'مصرف متادون'!K217</f>
        <v>0</v>
      </c>
      <c r="R217" s="77">
        <f>'مصرف متادون'!L217</f>
        <v>0</v>
      </c>
      <c r="S217" s="77">
        <f>'مصرف متادون'!M217</f>
        <v>0</v>
      </c>
      <c r="T217" s="77">
        <f>'مصرف متادون'!N217</f>
        <v>0</v>
      </c>
      <c r="U217" s="77">
        <f>'مصرف متادون'!O217</f>
        <v>0</v>
      </c>
      <c r="V217" s="77">
        <f>'مصرف متادون'!P217</f>
        <v>0</v>
      </c>
      <c r="W217" s="77">
        <f>'مصرف متادون'!Q217</f>
        <v>0</v>
      </c>
      <c r="X217" s="77">
        <f>'مصرف متادون'!R217</f>
        <v>0</v>
      </c>
      <c r="Y217" s="77">
        <f>'مصرف متادون'!S217</f>
        <v>0</v>
      </c>
      <c r="Z217" s="77">
        <f>'مصرف متادون'!T217</f>
        <v>0</v>
      </c>
      <c r="AA217" s="77">
        <f>'مصرف متادون'!U217</f>
        <v>0</v>
      </c>
      <c r="AB217" s="77">
        <f>'مصرف متادون'!V217</f>
        <v>0</v>
      </c>
      <c r="AC217" s="77">
        <f>'مصرف متادون'!W217</f>
        <v>0</v>
      </c>
      <c r="AD217" s="77">
        <f>'مصرف متادون'!X217</f>
        <v>0</v>
      </c>
      <c r="AE217" s="77">
        <f>'مصرف متادون'!Y217</f>
        <v>0</v>
      </c>
      <c r="AF217" s="77">
        <f>'مصرف متادون'!Z217</f>
        <v>0</v>
      </c>
      <c r="AG217" s="77">
        <f>'مصرف متادون'!AA217</f>
        <v>0</v>
      </c>
      <c r="AH217" s="77">
        <f>'مصرف متادون'!AB217</f>
        <v>0</v>
      </c>
      <c r="AI217" s="77">
        <f>'مصرف متادون'!AC217</f>
        <v>0</v>
      </c>
      <c r="AJ217" s="77">
        <f>'مصرف متادون'!AD217</f>
        <v>0</v>
      </c>
      <c r="AK217" s="77">
        <f>'مصرف متادون'!AE217</f>
        <v>0</v>
      </c>
      <c r="AL217" s="77">
        <f>'مصرف متادون'!AF217</f>
        <v>0</v>
      </c>
      <c r="AM217" s="77">
        <f>'مصرف متادون'!AG217</f>
        <v>0</v>
      </c>
      <c r="AN217" s="77">
        <f>'مصرف متادون'!AH217</f>
        <v>0</v>
      </c>
      <c r="AO217" s="77">
        <f>'مصرف متادون'!AI217</f>
        <v>0</v>
      </c>
      <c r="AP217" s="77">
        <f>'مصرف متادون'!AJ217</f>
        <v>0</v>
      </c>
      <c r="AQ217" s="77">
        <f>'مصرف متادون'!AK217</f>
        <v>0</v>
      </c>
      <c r="AR217" s="77">
        <f>'مصرف متادون'!AL217</f>
        <v>0</v>
      </c>
      <c r="AS217" s="77">
        <f>'مصرف متادون'!AM217</f>
        <v>0</v>
      </c>
      <c r="AT217" s="77">
        <f>'مصرف متادون'!AN217</f>
        <v>0</v>
      </c>
    </row>
    <row r="218" spans="1:46" x14ac:dyDescent="0.3">
      <c r="A218" s="77" t="str">
        <f>"m"&amp;'مصرف متادون'!A218</f>
        <v>m0</v>
      </c>
      <c r="B218" s="77">
        <f>'مصرف متادون'!B218</f>
        <v>0</v>
      </c>
      <c r="C218" s="77">
        <f>'مصرف متادون'!C218</f>
        <v>0</v>
      </c>
      <c r="D218" s="77">
        <f>'مصرف متادون'!D218</f>
        <v>0</v>
      </c>
      <c r="E218" s="77">
        <f>'مصرف متادون'!E218</f>
        <v>0</v>
      </c>
      <c r="F218" s="77">
        <f>'مصرف متادون'!F218</f>
        <v>0</v>
      </c>
      <c r="G218" s="77">
        <f>'مصرف متادون'!G218</f>
        <v>0</v>
      </c>
      <c r="H218" s="77">
        <f>'بیماران متادون'!B218</f>
        <v>0</v>
      </c>
      <c r="I218" s="77">
        <f>'بیماران متادون'!C218</f>
        <v>0</v>
      </c>
      <c r="J218" s="77">
        <f>'بیماران متادون'!D218</f>
        <v>0</v>
      </c>
      <c r="K218" s="77">
        <f>'بیماران متادون'!F218</f>
        <v>0</v>
      </c>
      <c r="L218" s="77">
        <f>'بیماران متادون'!G218</f>
        <v>0</v>
      </c>
      <c r="M218" s="77">
        <f>'بیماران متادون'!H218</f>
        <v>0</v>
      </c>
      <c r="N218" s="77">
        <f>'بیماران متادون'!I218</f>
        <v>0</v>
      </c>
      <c r="O218" s="77">
        <f>'مصرف متادون'!I218</f>
        <v>0</v>
      </c>
      <c r="P218" s="77">
        <f>'مصرف متادون'!J218</f>
        <v>0</v>
      </c>
      <c r="Q218" s="77">
        <f>'مصرف متادون'!K218</f>
        <v>0</v>
      </c>
      <c r="R218" s="77">
        <f>'مصرف متادون'!L218</f>
        <v>0</v>
      </c>
      <c r="S218" s="77">
        <f>'مصرف متادون'!M218</f>
        <v>0</v>
      </c>
      <c r="T218" s="77">
        <f>'مصرف متادون'!N218</f>
        <v>0</v>
      </c>
      <c r="U218" s="77">
        <f>'مصرف متادون'!O218</f>
        <v>0</v>
      </c>
      <c r="V218" s="77">
        <f>'مصرف متادون'!P218</f>
        <v>0</v>
      </c>
      <c r="W218" s="77">
        <f>'مصرف متادون'!Q218</f>
        <v>0</v>
      </c>
      <c r="X218" s="77">
        <f>'مصرف متادون'!R218</f>
        <v>0</v>
      </c>
      <c r="Y218" s="77">
        <f>'مصرف متادون'!S218</f>
        <v>0</v>
      </c>
      <c r="Z218" s="77">
        <f>'مصرف متادون'!T218</f>
        <v>0</v>
      </c>
      <c r="AA218" s="77">
        <f>'مصرف متادون'!U218</f>
        <v>0</v>
      </c>
      <c r="AB218" s="77">
        <f>'مصرف متادون'!V218</f>
        <v>0</v>
      </c>
      <c r="AC218" s="77">
        <f>'مصرف متادون'!W218</f>
        <v>0</v>
      </c>
      <c r="AD218" s="77">
        <f>'مصرف متادون'!X218</f>
        <v>0</v>
      </c>
      <c r="AE218" s="77">
        <f>'مصرف متادون'!Y218</f>
        <v>0</v>
      </c>
      <c r="AF218" s="77">
        <f>'مصرف متادون'!Z218</f>
        <v>0</v>
      </c>
      <c r="AG218" s="77">
        <f>'مصرف متادون'!AA218</f>
        <v>0</v>
      </c>
      <c r="AH218" s="77">
        <f>'مصرف متادون'!AB218</f>
        <v>0</v>
      </c>
      <c r="AI218" s="77">
        <f>'مصرف متادون'!AC218</f>
        <v>0</v>
      </c>
      <c r="AJ218" s="77">
        <f>'مصرف متادون'!AD218</f>
        <v>0</v>
      </c>
      <c r="AK218" s="77">
        <f>'مصرف متادون'!AE218</f>
        <v>0</v>
      </c>
      <c r="AL218" s="77">
        <f>'مصرف متادون'!AF218</f>
        <v>0</v>
      </c>
      <c r="AM218" s="77">
        <f>'مصرف متادون'!AG218</f>
        <v>0</v>
      </c>
      <c r="AN218" s="77">
        <f>'مصرف متادون'!AH218</f>
        <v>0</v>
      </c>
      <c r="AO218" s="77">
        <f>'مصرف متادون'!AI218</f>
        <v>0</v>
      </c>
      <c r="AP218" s="77">
        <f>'مصرف متادون'!AJ218</f>
        <v>0</v>
      </c>
      <c r="AQ218" s="77">
        <f>'مصرف متادون'!AK218</f>
        <v>0</v>
      </c>
      <c r="AR218" s="77">
        <f>'مصرف متادون'!AL218</f>
        <v>0</v>
      </c>
      <c r="AS218" s="77">
        <f>'مصرف متادون'!AM218</f>
        <v>0</v>
      </c>
      <c r="AT218" s="77">
        <f>'مصرف متادون'!AN218</f>
        <v>0</v>
      </c>
    </row>
    <row r="219" spans="1:46" x14ac:dyDescent="0.3">
      <c r="A219" s="77" t="str">
        <f>"m"&amp;'مصرف متادون'!A219</f>
        <v>m0</v>
      </c>
      <c r="B219" s="77">
        <f>'مصرف متادون'!B219</f>
        <v>0</v>
      </c>
      <c r="C219" s="77">
        <f>'مصرف متادون'!C219</f>
        <v>0</v>
      </c>
      <c r="D219" s="77">
        <f>'مصرف متادون'!D219</f>
        <v>0</v>
      </c>
      <c r="E219" s="77">
        <f>'مصرف متادون'!E219</f>
        <v>0</v>
      </c>
      <c r="F219" s="77">
        <f>'مصرف متادون'!F219</f>
        <v>0</v>
      </c>
      <c r="G219" s="77">
        <f>'مصرف متادون'!G219</f>
        <v>0</v>
      </c>
      <c r="H219" s="77">
        <f>'بیماران متادون'!B219</f>
        <v>0</v>
      </c>
      <c r="I219" s="77">
        <f>'بیماران متادون'!C219</f>
        <v>0</v>
      </c>
      <c r="J219" s="77">
        <f>'بیماران متادون'!D219</f>
        <v>0</v>
      </c>
      <c r="K219" s="77">
        <f>'بیماران متادون'!F219</f>
        <v>0</v>
      </c>
      <c r="L219" s="77">
        <f>'بیماران متادون'!G219</f>
        <v>0</v>
      </c>
      <c r="M219" s="77">
        <f>'بیماران متادون'!H219</f>
        <v>0</v>
      </c>
      <c r="N219" s="77">
        <f>'بیماران متادون'!I219</f>
        <v>0</v>
      </c>
      <c r="O219" s="77">
        <f>'مصرف متادون'!I219</f>
        <v>0</v>
      </c>
      <c r="P219" s="77">
        <f>'مصرف متادون'!J219</f>
        <v>0</v>
      </c>
      <c r="Q219" s="77">
        <f>'مصرف متادون'!K219</f>
        <v>0</v>
      </c>
      <c r="R219" s="77">
        <f>'مصرف متادون'!L219</f>
        <v>0</v>
      </c>
      <c r="S219" s="77">
        <f>'مصرف متادون'!M219</f>
        <v>0</v>
      </c>
      <c r="T219" s="77">
        <f>'مصرف متادون'!N219</f>
        <v>0</v>
      </c>
      <c r="U219" s="77">
        <f>'مصرف متادون'!O219</f>
        <v>0</v>
      </c>
      <c r="V219" s="77">
        <f>'مصرف متادون'!P219</f>
        <v>0</v>
      </c>
      <c r="W219" s="77">
        <f>'مصرف متادون'!Q219</f>
        <v>0</v>
      </c>
      <c r="X219" s="77">
        <f>'مصرف متادون'!R219</f>
        <v>0</v>
      </c>
      <c r="Y219" s="77">
        <f>'مصرف متادون'!S219</f>
        <v>0</v>
      </c>
      <c r="Z219" s="77">
        <f>'مصرف متادون'!T219</f>
        <v>0</v>
      </c>
      <c r="AA219" s="77">
        <f>'مصرف متادون'!U219</f>
        <v>0</v>
      </c>
      <c r="AB219" s="77">
        <f>'مصرف متادون'!V219</f>
        <v>0</v>
      </c>
      <c r="AC219" s="77">
        <f>'مصرف متادون'!W219</f>
        <v>0</v>
      </c>
      <c r="AD219" s="77">
        <f>'مصرف متادون'!X219</f>
        <v>0</v>
      </c>
      <c r="AE219" s="77">
        <f>'مصرف متادون'!Y219</f>
        <v>0</v>
      </c>
      <c r="AF219" s="77">
        <f>'مصرف متادون'!Z219</f>
        <v>0</v>
      </c>
      <c r="AG219" s="77">
        <f>'مصرف متادون'!AA219</f>
        <v>0</v>
      </c>
      <c r="AH219" s="77">
        <f>'مصرف متادون'!AB219</f>
        <v>0</v>
      </c>
      <c r="AI219" s="77">
        <f>'مصرف متادون'!AC219</f>
        <v>0</v>
      </c>
      <c r="AJ219" s="77">
        <f>'مصرف متادون'!AD219</f>
        <v>0</v>
      </c>
      <c r="AK219" s="77">
        <f>'مصرف متادون'!AE219</f>
        <v>0</v>
      </c>
      <c r="AL219" s="77">
        <f>'مصرف متادون'!AF219</f>
        <v>0</v>
      </c>
      <c r="AM219" s="77">
        <f>'مصرف متادون'!AG219</f>
        <v>0</v>
      </c>
      <c r="AN219" s="77">
        <f>'مصرف متادون'!AH219</f>
        <v>0</v>
      </c>
      <c r="AO219" s="77">
        <f>'مصرف متادون'!AI219</f>
        <v>0</v>
      </c>
      <c r="AP219" s="77">
        <f>'مصرف متادون'!AJ219</f>
        <v>0</v>
      </c>
      <c r="AQ219" s="77">
        <f>'مصرف متادون'!AK219</f>
        <v>0</v>
      </c>
      <c r="AR219" s="77">
        <f>'مصرف متادون'!AL219</f>
        <v>0</v>
      </c>
      <c r="AS219" s="77">
        <f>'مصرف متادون'!AM219</f>
        <v>0</v>
      </c>
      <c r="AT219" s="77">
        <f>'مصرف متادون'!AN219</f>
        <v>0</v>
      </c>
    </row>
    <row r="220" spans="1:46" x14ac:dyDescent="0.3">
      <c r="A220" s="77" t="str">
        <f>"m"&amp;'مصرف متادون'!A220</f>
        <v>m0</v>
      </c>
      <c r="B220" s="77">
        <f>'مصرف متادون'!B220</f>
        <v>0</v>
      </c>
      <c r="C220" s="77">
        <f>'مصرف متادون'!C220</f>
        <v>0</v>
      </c>
      <c r="D220" s="77">
        <f>'مصرف متادون'!D220</f>
        <v>0</v>
      </c>
      <c r="E220" s="77">
        <f>'مصرف متادون'!E220</f>
        <v>0</v>
      </c>
      <c r="F220" s="77">
        <f>'مصرف متادون'!F220</f>
        <v>0</v>
      </c>
      <c r="G220" s="77">
        <f>'مصرف متادون'!G220</f>
        <v>0</v>
      </c>
      <c r="H220" s="77">
        <f>'بیماران متادون'!B220</f>
        <v>0</v>
      </c>
      <c r="I220" s="77">
        <f>'بیماران متادون'!C220</f>
        <v>0</v>
      </c>
      <c r="J220" s="77">
        <f>'بیماران متادون'!D220</f>
        <v>0</v>
      </c>
      <c r="K220" s="77">
        <f>'بیماران متادون'!F220</f>
        <v>0</v>
      </c>
      <c r="L220" s="77">
        <f>'بیماران متادون'!G220</f>
        <v>0</v>
      </c>
      <c r="M220" s="77">
        <f>'بیماران متادون'!H220</f>
        <v>0</v>
      </c>
      <c r="N220" s="77">
        <f>'بیماران متادون'!I220</f>
        <v>0</v>
      </c>
      <c r="O220" s="77">
        <f>'مصرف متادون'!I220</f>
        <v>0</v>
      </c>
      <c r="P220" s="77">
        <f>'مصرف متادون'!J220</f>
        <v>0</v>
      </c>
      <c r="Q220" s="77">
        <f>'مصرف متادون'!K220</f>
        <v>0</v>
      </c>
      <c r="R220" s="77">
        <f>'مصرف متادون'!L220</f>
        <v>0</v>
      </c>
      <c r="S220" s="77">
        <f>'مصرف متادون'!M220</f>
        <v>0</v>
      </c>
      <c r="T220" s="77">
        <f>'مصرف متادون'!N220</f>
        <v>0</v>
      </c>
      <c r="U220" s="77">
        <f>'مصرف متادون'!O220</f>
        <v>0</v>
      </c>
      <c r="V220" s="77">
        <f>'مصرف متادون'!P220</f>
        <v>0</v>
      </c>
      <c r="W220" s="77">
        <f>'مصرف متادون'!Q220</f>
        <v>0</v>
      </c>
      <c r="X220" s="77">
        <f>'مصرف متادون'!R220</f>
        <v>0</v>
      </c>
      <c r="Y220" s="77">
        <f>'مصرف متادون'!S220</f>
        <v>0</v>
      </c>
      <c r="Z220" s="77">
        <f>'مصرف متادون'!T220</f>
        <v>0</v>
      </c>
      <c r="AA220" s="77">
        <f>'مصرف متادون'!U220</f>
        <v>0</v>
      </c>
      <c r="AB220" s="77">
        <f>'مصرف متادون'!V220</f>
        <v>0</v>
      </c>
      <c r="AC220" s="77">
        <f>'مصرف متادون'!W220</f>
        <v>0</v>
      </c>
      <c r="AD220" s="77">
        <f>'مصرف متادون'!X220</f>
        <v>0</v>
      </c>
      <c r="AE220" s="77">
        <f>'مصرف متادون'!Y220</f>
        <v>0</v>
      </c>
      <c r="AF220" s="77">
        <f>'مصرف متادون'!Z220</f>
        <v>0</v>
      </c>
      <c r="AG220" s="77">
        <f>'مصرف متادون'!AA220</f>
        <v>0</v>
      </c>
      <c r="AH220" s="77">
        <f>'مصرف متادون'!AB220</f>
        <v>0</v>
      </c>
      <c r="AI220" s="77">
        <f>'مصرف متادون'!AC220</f>
        <v>0</v>
      </c>
      <c r="AJ220" s="77">
        <f>'مصرف متادون'!AD220</f>
        <v>0</v>
      </c>
      <c r="AK220" s="77">
        <f>'مصرف متادون'!AE220</f>
        <v>0</v>
      </c>
      <c r="AL220" s="77">
        <f>'مصرف متادون'!AF220</f>
        <v>0</v>
      </c>
      <c r="AM220" s="77">
        <f>'مصرف متادون'!AG220</f>
        <v>0</v>
      </c>
      <c r="AN220" s="77">
        <f>'مصرف متادون'!AH220</f>
        <v>0</v>
      </c>
      <c r="AO220" s="77">
        <f>'مصرف متادون'!AI220</f>
        <v>0</v>
      </c>
      <c r="AP220" s="77">
        <f>'مصرف متادون'!AJ220</f>
        <v>0</v>
      </c>
      <c r="AQ220" s="77">
        <f>'مصرف متادون'!AK220</f>
        <v>0</v>
      </c>
      <c r="AR220" s="77">
        <f>'مصرف متادون'!AL220</f>
        <v>0</v>
      </c>
      <c r="AS220" s="77">
        <f>'مصرف متادون'!AM220</f>
        <v>0</v>
      </c>
      <c r="AT220" s="77">
        <f>'مصرف متادون'!AN220</f>
        <v>0</v>
      </c>
    </row>
    <row r="221" spans="1:46" x14ac:dyDescent="0.3">
      <c r="A221" s="77" t="str">
        <f>"m"&amp;'مصرف متادون'!A221</f>
        <v>m0</v>
      </c>
      <c r="B221" s="77">
        <f>'مصرف متادون'!B221</f>
        <v>0</v>
      </c>
      <c r="C221" s="77">
        <f>'مصرف متادون'!C221</f>
        <v>0</v>
      </c>
      <c r="D221" s="77">
        <f>'مصرف متادون'!D221</f>
        <v>0</v>
      </c>
      <c r="E221" s="77">
        <f>'مصرف متادون'!E221</f>
        <v>0</v>
      </c>
      <c r="F221" s="77">
        <f>'مصرف متادون'!F221</f>
        <v>0</v>
      </c>
      <c r="G221" s="77">
        <f>'مصرف متادون'!G221</f>
        <v>0</v>
      </c>
      <c r="H221" s="77">
        <f>'بیماران متادون'!B221</f>
        <v>0</v>
      </c>
      <c r="I221" s="77">
        <f>'بیماران متادون'!C221</f>
        <v>0</v>
      </c>
      <c r="J221" s="77">
        <f>'بیماران متادون'!D221</f>
        <v>0</v>
      </c>
      <c r="K221" s="77">
        <f>'بیماران متادون'!F221</f>
        <v>0</v>
      </c>
      <c r="L221" s="77">
        <f>'بیماران متادون'!G221</f>
        <v>0</v>
      </c>
      <c r="M221" s="77">
        <f>'بیماران متادون'!H221</f>
        <v>0</v>
      </c>
      <c r="N221" s="77">
        <f>'بیماران متادون'!I221</f>
        <v>0</v>
      </c>
      <c r="O221" s="77">
        <f>'مصرف متادون'!I221</f>
        <v>0</v>
      </c>
      <c r="P221" s="77">
        <f>'مصرف متادون'!J221</f>
        <v>0</v>
      </c>
      <c r="Q221" s="77">
        <f>'مصرف متادون'!K221</f>
        <v>0</v>
      </c>
      <c r="R221" s="77">
        <f>'مصرف متادون'!L221</f>
        <v>0</v>
      </c>
      <c r="S221" s="77">
        <f>'مصرف متادون'!M221</f>
        <v>0</v>
      </c>
      <c r="T221" s="77">
        <f>'مصرف متادون'!N221</f>
        <v>0</v>
      </c>
      <c r="U221" s="77">
        <f>'مصرف متادون'!O221</f>
        <v>0</v>
      </c>
      <c r="V221" s="77">
        <f>'مصرف متادون'!P221</f>
        <v>0</v>
      </c>
      <c r="W221" s="77">
        <f>'مصرف متادون'!Q221</f>
        <v>0</v>
      </c>
      <c r="X221" s="77">
        <f>'مصرف متادون'!R221</f>
        <v>0</v>
      </c>
      <c r="Y221" s="77">
        <f>'مصرف متادون'!S221</f>
        <v>0</v>
      </c>
      <c r="Z221" s="77">
        <f>'مصرف متادون'!T221</f>
        <v>0</v>
      </c>
      <c r="AA221" s="77">
        <f>'مصرف متادون'!U221</f>
        <v>0</v>
      </c>
      <c r="AB221" s="77">
        <f>'مصرف متادون'!V221</f>
        <v>0</v>
      </c>
      <c r="AC221" s="77">
        <f>'مصرف متادون'!W221</f>
        <v>0</v>
      </c>
      <c r="AD221" s="77">
        <f>'مصرف متادون'!X221</f>
        <v>0</v>
      </c>
      <c r="AE221" s="77">
        <f>'مصرف متادون'!Y221</f>
        <v>0</v>
      </c>
      <c r="AF221" s="77">
        <f>'مصرف متادون'!Z221</f>
        <v>0</v>
      </c>
      <c r="AG221" s="77">
        <f>'مصرف متادون'!AA221</f>
        <v>0</v>
      </c>
      <c r="AH221" s="77">
        <f>'مصرف متادون'!AB221</f>
        <v>0</v>
      </c>
      <c r="AI221" s="77">
        <f>'مصرف متادون'!AC221</f>
        <v>0</v>
      </c>
      <c r="AJ221" s="77">
        <f>'مصرف متادون'!AD221</f>
        <v>0</v>
      </c>
      <c r="AK221" s="77">
        <f>'مصرف متادون'!AE221</f>
        <v>0</v>
      </c>
      <c r="AL221" s="77">
        <f>'مصرف متادون'!AF221</f>
        <v>0</v>
      </c>
      <c r="AM221" s="77">
        <f>'مصرف متادون'!AG221</f>
        <v>0</v>
      </c>
      <c r="AN221" s="77">
        <f>'مصرف متادون'!AH221</f>
        <v>0</v>
      </c>
      <c r="AO221" s="77">
        <f>'مصرف متادون'!AI221</f>
        <v>0</v>
      </c>
      <c r="AP221" s="77">
        <f>'مصرف متادون'!AJ221</f>
        <v>0</v>
      </c>
      <c r="AQ221" s="77">
        <f>'مصرف متادون'!AK221</f>
        <v>0</v>
      </c>
      <c r="AR221" s="77">
        <f>'مصرف متادون'!AL221</f>
        <v>0</v>
      </c>
      <c r="AS221" s="77">
        <f>'مصرف متادون'!AM221</f>
        <v>0</v>
      </c>
      <c r="AT221" s="77">
        <f>'مصرف متادون'!AN221</f>
        <v>0</v>
      </c>
    </row>
    <row r="222" spans="1:46" x14ac:dyDescent="0.3">
      <c r="A222" s="77" t="str">
        <f>"m"&amp;'مصرف متادون'!A222</f>
        <v>m0</v>
      </c>
      <c r="B222" s="77">
        <f>'مصرف متادون'!B222</f>
        <v>0</v>
      </c>
      <c r="C222" s="77">
        <f>'مصرف متادون'!C222</f>
        <v>0</v>
      </c>
      <c r="D222" s="77">
        <f>'مصرف متادون'!D222</f>
        <v>0</v>
      </c>
      <c r="E222" s="77">
        <f>'مصرف متادون'!E222</f>
        <v>0</v>
      </c>
      <c r="F222" s="77">
        <f>'مصرف متادون'!F222</f>
        <v>0</v>
      </c>
      <c r="G222" s="77">
        <f>'مصرف متادون'!G222</f>
        <v>0</v>
      </c>
      <c r="H222" s="77">
        <f>'بیماران متادون'!B222</f>
        <v>0</v>
      </c>
      <c r="I222" s="77">
        <f>'بیماران متادون'!C222</f>
        <v>0</v>
      </c>
      <c r="J222" s="77">
        <f>'بیماران متادون'!D222</f>
        <v>0</v>
      </c>
      <c r="K222" s="77">
        <f>'بیماران متادون'!F222</f>
        <v>0</v>
      </c>
      <c r="L222" s="77">
        <f>'بیماران متادون'!G222</f>
        <v>0</v>
      </c>
      <c r="M222" s="77">
        <f>'بیماران متادون'!H222</f>
        <v>0</v>
      </c>
      <c r="N222" s="77">
        <f>'بیماران متادون'!I222</f>
        <v>0</v>
      </c>
      <c r="O222" s="77">
        <f>'مصرف متادون'!I222</f>
        <v>0</v>
      </c>
      <c r="P222" s="77">
        <f>'مصرف متادون'!J222</f>
        <v>0</v>
      </c>
      <c r="Q222" s="77">
        <f>'مصرف متادون'!K222</f>
        <v>0</v>
      </c>
      <c r="R222" s="77">
        <f>'مصرف متادون'!L222</f>
        <v>0</v>
      </c>
      <c r="S222" s="77">
        <f>'مصرف متادون'!M222</f>
        <v>0</v>
      </c>
      <c r="T222" s="77">
        <f>'مصرف متادون'!N222</f>
        <v>0</v>
      </c>
      <c r="U222" s="77">
        <f>'مصرف متادون'!O222</f>
        <v>0</v>
      </c>
      <c r="V222" s="77">
        <f>'مصرف متادون'!P222</f>
        <v>0</v>
      </c>
      <c r="W222" s="77">
        <f>'مصرف متادون'!Q222</f>
        <v>0</v>
      </c>
      <c r="X222" s="77">
        <f>'مصرف متادون'!R222</f>
        <v>0</v>
      </c>
      <c r="Y222" s="77">
        <f>'مصرف متادون'!S222</f>
        <v>0</v>
      </c>
      <c r="Z222" s="77">
        <f>'مصرف متادون'!T222</f>
        <v>0</v>
      </c>
      <c r="AA222" s="77">
        <f>'مصرف متادون'!U222</f>
        <v>0</v>
      </c>
      <c r="AB222" s="77">
        <f>'مصرف متادون'!V222</f>
        <v>0</v>
      </c>
      <c r="AC222" s="77">
        <f>'مصرف متادون'!W222</f>
        <v>0</v>
      </c>
      <c r="AD222" s="77">
        <f>'مصرف متادون'!X222</f>
        <v>0</v>
      </c>
      <c r="AE222" s="77">
        <f>'مصرف متادون'!Y222</f>
        <v>0</v>
      </c>
      <c r="AF222" s="77">
        <f>'مصرف متادون'!Z222</f>
        <v>0</v>
      </c>
      <c r="AG222" s="77">
        <f>'مصرف متادون'!AA222</f>
        <v>0</v>
      </c>
      <c r="AH222" s="77">
        <f>'مصرف متادون'!AB222</f>
        <v>0</v>
      </c>
      <c r="AI222" s="77">
        <f>'مصرف متادون'!AC222</f>
        <v>0</v>
      </c>
      <c r="AJ222" s="77">
        <f>'مصرف متادون'!AD222</f>
        <v>0</v>
      </c>
      <c r="AK222" s="77">
        <f>'مصرف متادون'!AE222</f>
        <v>0</v>
      </c>
      <c r="AL222" s="77">
        <f>'مصرف متادون'!AF222</f>
        <v>0</v>
      </c>
      <c r="AM222" s="77">
        <f>'مصرف متادون'!AG222</f>
        <v>0</v>
      </c>
      <c r="AN222" s="77">
        <f>'مصرف متادون'!AH222</f>
        <v>0</v>
      </c>
      <c r="AO222" s="77">
        <f>'مصرف متادون'!AI222</f>
        <v>0</v>
      </c>
      <c r="AP222" s="77">
        <f>'مصرف متادون'!AJ222</f>
        <v>0</v>
      </c>
      <c r="AQ222" s="77">
        <f>'مصرف متادون'!AK222</f>
        <v>0</v>
      </c>
      <c r="AR222" s="77">
        <f>'مصرف متادون'!AL222</f>
        <v>0</v>
      </c>
      <c r="AS222" s="77">
        <f>'مصرف متادون'!AM222</f>
        <v>0</v>
      </c>
      <c r="AT222" s="77">
        <f>'مصرف متادون'!AN222</f>
        <v>0</v>
      </c>
    </row>
    <row r="223" spans="1:46" x14ac:dyDescent="0.3">
      <c r="A223" s="77" t="str">
        <f>"m"&amp;'مصرف متادون'!A223</f>
        <v>m0</v>
      </c>
      <c r="B223" s="77">
        <f>'مصرف متادون'!B223</f>
        <v>0</v>
      </c>
      <c r="C223" s="77">
        <f>'مصرف متادون'!C223</f>
        <v>0</v>
      </c>
      <c r="D223" s="77">
        <f>'مصرف متادون'!D223</f>
        <v>0</v>
      </c>
      <c r="E223" s="77">
        <f>'مصرف متادون'!E223</f>
        <v>0</v>
      </c>
      <c r="F223" s="77">
        <f>'مصرف متادون'!F223</f>
        <v>0</v>
      </c>
      <c r="G223" s="77">
        <f>'مصرف متادون'!G223</f>
        <v>0</v>
      </c>
      <c r="H223" s="77">
        <f>'بیماران متادون'!B223</f>
        <v>0</v>
      </c>
      <c r="I223" s="77">
        <f>'بیماران متادون'!C223</f>
        <v>0</v>
      </c>
      <c r="J223" s="77">
        <f>'بیماران متادون'!D223</f>
        <v>0</v>
      </c>
      <c r="K223" s="77">
        <f>'بیماران متادون'!F223</f>
        <v>0</v>
      </c>
      <c r="L223" s="77">
        <f>'بیماران متادون'!G223</f>
        <v>0</v>
      </c>
      <c r="M223" s="77">
        <f>'بیماران متادون'!H223</f>
        <v>0</v>
      </c>
      <c r="N223" s="77">
        <f>'بیماران متادون'!I223</f>
        <v>0</v>
      </c>
      <c r="O223" s="77">
        <f>'مصرف متادون'!I223</f>
        <v>0</v>
      </c>
      <c r="P223" s="77">
        <f>'مصرف متادون'!J223</f>
        <v>0</v>
      </c>
      <c r="Q223" s="77">
        <f>'مصرف متادون'!K223</f>
        <v>0</v>
      </c>
      <c r="R223" s="77">
        <f>'مصرف متادون'!L223</f>
        <v>0</v>
      </c>
      <c r="S223" s="77">
        <f>'مصرف متادون'!M223</f>
        <v>0</v>
      </c>
      <c r="T223" s="77">
        <f>'مصرف متادون'!N223</f>
        <v>0</v>
      </c>
      <c r="U223" s="77">
        <f>'مصرف متادون'!O223</f>
        <v>0</v>
      </c>
      <c r="V223" s="77">
        <f>'مصرف متادون'!P223</f>
        <v>0</v>
      </c>
      <c r="W223" s="77">
        <f>'مصرف متادون'!Q223</f>
        <v>0</v>
      </c>
      <c r="X223" s="77">
        <f>'مصرف متادون'!R223</f>
        <v>0</v>
      </c>
      <c r="Y223" s="77">
        <f>'مصرف متادون'!S223</f>
        <v>0</v>
      </c>
      <c r="Z223" s="77">
        <f>'مصرف متادون'!T223</f>
        <v>0</v>
      </c>
      <c r="AA223" s="77">
        <f>'مصرف متادون'!U223</f>
        <v>0</v>
      </c>
      <c r="AB223" s="77">
        <f>'مصرف متادون'!V223</f>
        <v>0</v>
      </c>
      <c r="AC223" s="77">
        <f>'مصرف متادون'!W223</f>
        <v>0</v>
      </c>
      <c r="AD223" s="77">
        <f>'مصرف متادون'!X223</f>
        <v>0</v>
      </c>
      <c r="AE223" s="77">
        <f>'مصرف متادون'!Y223</f>
        <v>0</v>
      </c>
      <c r="AF223" s="77">
        <f>'مصرف متادون'!Z223</f>
        <v>0</v>
      </c>
      <c r="AG223" s="77">
        <f>'مصرف متادون'!AA223</f>
        <v>0</v>
      </c>
      <c r="AH223" s="77">
        <f>'مصرف متادون'!AB223</f>
        <v>0</v>
      </c>
      <c r="AI223" s="77">
        <f>'مصرف متادون'!AC223</f>
        <v>0</v>
      </c>
      <c r="AJ223" s="77">
        <f>'مصرف متادون'!AD223</f>
        <v>0</v>
      </c>
      <c r="AK223" s="77">
        <f>'مصرف متادون'!AE223</f>
        <v>0</v>
      </c>
      <c r="AL223" s="77">
        <f>'مصرف متادون'!AF223</f>
        <v>0</v>
      </c>
      <c r="AM223" s="77">
        <f>'مصرف متادون'!AG223</f>
        <v>0</v>
      </c>
      <c r="AN223" s="77">
        <f>'مصرف متادون'!AH223</f>
        <v>0</v>
      </c>
      <c r="AO223" s="77">
        <f>'مصرف متادون'!AI223</f>
        <v>0</v>
      </c>
      <c r="AP223" s="77">
        <f>'مصرف متادون'!AJ223</f>
        <v>0</v>
      </c>
      <c r="AQ223" s="77">
        <f>'مصرف متادون'!AK223</f>
        <v>0</v>
      </c>
      <c r="AR223" s="77">
        <f>'مصرف متادون'!AL223</f>
        <v>0</v>
      </c>
      <c r="AS223" s="77">
        <f>'مصرف متادون'!AM223</f>
        <v>0</v>
      </c>
      <c r="AT223" s="77">
        <f>'مصرف متادون'!AN223</f>
        <v>0</v>
      </c>
    </row>
    <row r="224" spans="1:46" x14ac:dyDescent="0.3">
      <c r="A224" s="77" t="str">
        <f>"m"&amp;'مصرف متادون'!A224</f>
        <v>m0</v>
      </c>
      <c r="B224" s="77">
        <f>'مصرف متادون'!B224</f>
        <v>0</v>
      </c>
      <c r="C224" s="77">
        <f>'مصرف متادون'!C224</f>
        <v>0</v>
      </c>
      <c r="D224" s="77">
        <f>'مصرف متادون'!D224</f>
        <v>0</v>
      </c>
      <c r="E224" s="77">
        <f>'مصرف متادون'!E224</f>
        <v>0</v>
      </c>
      <c r="F224" s="77">
        <f>'مصرف متادون'!F224</f>
        <v>0</v>
      </c>
      <c r="G224" s="77">
        <f>'مصرف متادون'!G224</f>
        <v>0</v>
      </c>
      <c r="H224" s="77">
        <f>'بیماران متادون'!B224</f>
        <v>0</v>
      </c>
      <c r="I224" s="77">
        <f>'بیماران متادون'!C224</f>
        <v>0</v>
      </c>
      <c r="J224" s="77">
        <f>'بیماران متادون'!D224</f>
        <v>0</v>
      </c>
      <c r="K224" s="77">
        <f>'بیماران متادون'!F224</f>
        <v>0</v>
      </c>
      <c r="L224" s="77">
        <f>'بیماران متادون'!G224</f>
        <v>0</v>
      </c>
      <c r="M224" s="77">
        <f>'بیماران متادون'!H224</f>
        <v>0</v>
      </c>
      <c r="N224" s="77">
        <f>'بیماران متادون'!I224</f>
        <v>0</v>
      </c>
      <c r="O224" s="77">
        <f>'مصرف متادون'!I224</f>
        <v>0</v>
      </c>
      <c r="P224" s="77">
        <f>'مصرف متادون'!J224</f>
        <v>0</v>
      </c>
      <c r="Q224" s="77">
        <f>'مصرف متادون'!K224</f>
        <v>0</v>
      </c>
      <c r="R224" s="77">
        <f>'مصرف متادون'!L224</f>
        <v>0</v>
      </c>
      <c r="S224" s="77">
        <f>'مصرف متادون'!M224</f>
        <v>0</v>
      </c>
      <c r="T224" s="77">
        <f>'مصرف متادون'!N224</f>
        <v>0</v>
      </c>
      <c r="U224" s="77">
        <f>'مصرف متادون'!O224</f>
        <v>0</v>
      </c>
      <c r="V224" s="77">
        <f>'مصرف متادون'!P224</f>
        <v>0</v>
      </c>
      <c r="W224" s="77">
        <f>'مصرف متادون'!Q224</f>
        <v>0</v>
      </c>
      <c r="X224" s="77">
        <f>'مصرف متادون'!R224</f>
        <v>0</v>
      </c>
      <c r="Y224" s="77">
        <f>'مصرف متادون'!S224</f>
        <v>0</v>
      </c>
      <c r="Z224" s="77">
        <f>'مصرف متادون'!T224</f>
        <v>0</v>
      </c>
      <c r="AA224" s="77">
        <f>'مصرف متادون'!U224</f>
        <v>0</v>
      </c>
      <c r="AB224" s="77">
        <f>'مصرف متادون'!V224</f>
        <v>0</v>
      </c>
      <c r="AC224" s="77">
        <f>'مصرف متادون'!W224</f>
        <v>0</v>
      </c>
      <c r="AD224" s="77">
        <f>'مصرف متادون'!X224</f>
        <v>0</v>
      </c>
      <c r="AE224" s="77">
        <f>'مصرف متادون'!Y224</f>
        <v>0</v>
      </c>
      <c r="AF224" s="77">
        <f>'مصرف متادون'!Z224</f>
        <v>0</v>
      </c>
      <c r="AG224" s="77">
        <f>'مصرف متادون'!AA224</f>
        <v>0</v>
      </c>
      <c r="AH224" s="77">
        <f>'مصرف متادون'!AB224</f>
        <v>0</v>
      </c>
      <c r="AI224" s="77">
        <f>'مصرف متادون'!AC224</f>
        <v>0</v>
      </c>
      <c r="AJ224" s="77">
        <f>'مصرف متادون'!AD224</f>
        <v>0</v>
      </c>
      <c r="AK224" s="77">
        <f>'مصرف متادون'!AE224</f>
        <v>0</v>
      </c>
      <c r="AL224" s="77">
        <f>'مصرف متادون'!AF224</f>
        <v>0</v>
      </c>
      <c r="AM224" s="77">
        <f>'مصرف متادون'!AG224</f>
        <v>0</v>
      </c>
      <c r="AN224" s="77">
        <f>'مصرف متادون'!AH224</f>
        <v>0</v>
      </c>
      <c r="AO224" s="77">
        <f>'مصرف متادون'!AI224</f>
        <v>0</v>
      </c>
      <c r="AP224" s="77">
        <f>'مصرف متادون'!AJ224</f>
        <v>0</v>
      </c>
      <c r="AQ224" s="77">
        <f>'مصرف متادون'!AK224</f>
        <v>0</v>
      </c>
      <c r="AR224" s="77">
        <f>'مصرف متادون'!AL224</f>
        <v>0</v>
      </c>
      <c r="AS224" s="77">
        <f>'مصرف متادون'!AM224</f>
        <v>0</v>
      </c>
      <c r="AT224" s="77">
        <f>'مصرف متادون'!AN224</f>
        <v>0</v>
      </c>
    </row>
    <row r="225" spans="1:46" x14ac:dyDescent="0.3">
      <c r="A225" s="77" t="str">
        <f>"m"&amp;'مصرف متادون'!A225</f>
        <v>m0</v>
      </c>
      <c r="B225" s="77">
        <f>'مصرف متادون'!B225</f>
        <v>0</v>
      </c>
      <c r="C225" s="77">
        <f>'مصرف متادون'!C225</f>
        <v>0</v>
      </c>
      <c r="D225" s="77">
        <f>'مصرف متادون'!D225</f>
        <v>0</v>
      </c>
      <c r="E225" s="77">
        <f>'مصرف متادون'!E225</f>
        <v>0</v>
      </c>
      <c r="F225" s="77">
        <f>'مصرف متادون'!F225</f>
        <v>0</v>
      </c>
      <c r="G225" s="77">
        <f>'مصرف متادون'!G225</f>
        <v>0</v>
      </c>
      <c r="H225" s="77">
        <f>'بیماران متادون'!B225</f>
        <v>0</v>
      </c>
      <c r="I225" s="77">
        <f>'بیماران متادون'!C225</f>
        <v>0</v>
      </c>
      <c r="J225" s="77">
        <f>'بیماران متادون'!D225</f>
        <v>0</v>
      </c>
      <c r="K225" s="77">
        <f>'بیماران متادون'!F225</f>
        <v>0</v>
      </c>
      <c r="L225" s="77">
        <f>'بیماران متادون'!G225</f>
        <v>0</v>
      </c>
      <c r="M225" s="77">
        <f>'بیماران متادون'!H225</f>
        <v>0</v>
      </c>
      <c r="N225" s="77">
        <f>'بیماران متادون'!I225</f>
        <v>0</v>
      </c>
      <c r="O225" s="77">
        <f>'مصرف متادون'!I225</f>
        <v>0</v>
      </c>
      <c r="P225" s="77">
        <f>'مصرف متادون'!J225</f>
        <v>0</v>
      </c>
      <c r="Q225" s="77">
        <f>'مصرف متادون'!K225</f>
        <v>0</v>
      </c>
      <c r="R225" s="77">
        <f>'مصرف متادون'!L225</f>
        <v>0</v>
      </c>
      <c r="S225" s="77">
        <f>'مصرف متادون'!M225</f>
        <v>0</v>
      </c>
      <c r="T225" s="77">
        <f>'مصرف متادون'!N225</f>
        <v>0</v>
      </c>
      <c r="U225" s="77">
        <f>'مصرف متادون'!O225</f>
        <v>0</v>
      </c>
      <c r="V225" s="77">
        <f>'مصرف متادون'!P225</f>
        <v>0</v>
      </c>
      <c r="W225" s="77">
        <f>'مصرف متادون'!Q225</f>
        <v>0</v>
      </c>
      <c r="X225" s="77">
        <f>'مصرف متادون'!R225</f>
        <v>0</v>
      </c>
      <c r="Y225" s="77">
        <f>'مصرف متادون'!S225</f>
        <v>0</v>
      </c>
      <c r="Z225" s="77">
        <f>'مصرف متادون'!T225</f>
        <v>0</v>
      </c>
      <c r="AA225" s="77">
        <f>'مصرف متادون'!U225</f>
        <v>0</v>
      </c>
      <c r="AB225" s="77">
        <f>'مصرف متادون'!V225</f>
        <v>0</v>
      </c>
      <c r="AC225" s="77">
        <f>'مصرف متادون'!W225</f>
        <v>0</v>
      </c>
      <c r="AD225" s="77">
        <f>'مصرف متادون'!X225</f>
        <v>0</v>
      </c>
      <c r="AE225" s="77">
        <f>'مصرف متادون'!Y225</f>
        <v>0</v>
      </c>
      <c r="AF225" s="77">
        <f>'مصرف متادون'!Z225</f>
        <v>0</v>
      </c>
      <c r="AG225" s="77">
        <f>'مصرف متادون'!AA225</f>
        <v>0</v>
      </c>
      <c r="AH225" s="77">
        <f>'مصرف متادون'!AB225</f>
        <v>0</v>
      </c>
      <c r="AI225" s="77">
        <f>'مصرف متادون'!AC225</f>
        <v>0</v>
      </c>
      <c r="AJ225" s="77">
        <f>'مصرف متادون'!AD225</f>
        <v>0</v>
      </c>
      <c r="AK225" s="77">
        <f>'مصرف متادون'!AE225</f>
        <v>0</v>
      </c>
      <c r="AL225" s="77">
        <f>'مصرف متادون'!AF225</f>
        <v>0</v>
      </c>
      <c r="AM225" s="77">
        <f>'مصرف متادون'!AG225</f>
        <v>0</v>
      </c>
      <c r="AN225" s="77">
        <f>'مصرف متادون'!AH225</f>
        <v>0</v>
      </c>
      <c r="AO225" s="77">
        <f>'مصرف متادون'!AI225</f>
        <v>0</v>
      </c>
      <c r="AP225" s="77">
        <f>'مصرف متادون'!AJ225</f>
        <v>0</v>
      </c>
      <c r="AQ225" s="77">
        <f>'مصرف متادون'!AK225</f>
        <v>0</v>
      </c>
      <c r="AR225" s="77">
        <f>'مصرف متادون'!AL225</f>
        <v>0</v>
      </c>
      <c r="AS225" s="77">
        <f>'مصرف متادون'!AM225</f>
        <v>0</v>
      </c>
      <c r="AT225" s="77">
        <f>'مصرف متادون'!AN225</f>
        <v>0</v>
      </c>
    </row>
    <row r="226" spans="1:46" x14ac:dyDescent="0.3">
      <c r="A226" s="77" t="str">
        <f>"m"&amp;'مصرف متادون'!A226</f>
        <v>m0</v>
      </c>
      <c r="B226" s="77">
        <f>'مصرف متادون'!B226</f>
        <v>0</v>
      </c>
      <c r="C226" s="77">
        <f>'مصرف متادون'!C226</f>
        <v>0</v>
      </c>
      <c r="D226" s="77">
        <f>'مصرف متادون'!D226</f>
        <v>0</v>
      </c>
      <c r="E226" s="77">
        <f>'مصرف متادون'!E226</f>
        <v>0</v>
      </c>
      <c r="F226" s="77">
        <f>'مصرف متادون'!F226</f>
        <v>0</v>
      </c>
      <c r="G226" s="77">
        <f>'مصرف متادون'!G226</f>
        <v>0</v>
      </c>
      <c r="H226" s="77">
        <f>'بیماران متادون'!B226</f>
        <v>0</v>
      </c>
      <c r="I226" s="77">
        <f>'بیماران متادون'!C226</f>
        <v>0</v>
      </c>
      <c r="J226" s="77">
        <f>'بیماران متادون'!D226</f>
        <v>0</v>
      </c>
      <c r="K226" s="77">
        <f>'بیماران متادون'!F226</f>
        <v>0</v>
      </c>
      <c r="L226" s="77">
        <f>'بیماران متادون'!G226</f>
        <v>0</v>
      </c>
      <c r="M226" s="77">
        <f>'بیماران متادون'!H226</f>
        <v>0</v>
      </c>
      <c r="N226" s="77">
        <f>'بیماران متادون'!I226</f>
        <v>0</v>
      </c>
      <c r="O226" s="77">
        <f>'مصرف متادون'!I226</f>
        <v>0</v>
      </c>
      <c r="P226" s="77">
        <f>'مصرف متادون'!J226</f>
        <v>0</v>
      </c>
      <c r="Q226" s="77">
        <f>'مصرف متادون'!K226</f>
        <v>0</v>
      </c>
      <c r="R226" s="77">
        <f>'مصرف متادون'!L226</f>
        <v>0</v>
      </c>
      <c r="S226" s="77">
        <f>'مصرف متادون'!M226</f>
        <v>0</v>
      </c>
      <c r="T226" s="77">
        <f>'مصرف متادون'!N226</f>
        <v>0</v>
      </c>
      <c r="U226" s="77">
        <f>'مصرف متادون'!O226</f>
        <v>0</v>
      </c>
      <c r="V226" s="77">
        <f>'مصرف متادون'!P226</f>
        <v>0</v>
      </c>
      <c r="W226" s="77">
        <f>'مصرف متادون'!Q226</f>
        <v>0</v>
      </c>
      <c r="X226" s="77">
        <f>'مصرف متادون'!R226</f>
        <v>0</v>
      </c>
      <c r="Y226" s="77">
        <f>'مصرف متادون'!S226</f>
        <v>0</v>
      </c>
      <c r="Z226" s="77">
        <f>'مصرف متادون'!T226</f>
        <v>0</v>
      </c>
      <c r="AA226" s="77">
        <f>'مصرف متادون'!U226</f>
        <v>0</v>
      </c>
      <c r="AB226" s="77">
        <f>'مصرف متادون'!V226</f>
        <v>0</v>
      </c>
      <c r="AC226" s="77">
        <f>'مصرف متادون'!W226</f>
        <v>0</v>
      </c>
      <c r="AD226" s="77">
        <f>'مصرف متادون'!X226</f>
        <v>0</v>
      </c>
      <c r="AE226" s="77">
        <f>'مصرف متادون'!Y226</f>
        <v>0</v>
      </c>
      <c r="AF226" s="77">
        <f>'مصرف متادون'!Z226</f>
        <v>0</v>
      </c>
      <c r="AG226" s="77">
        <f>'مصرف متادون'!AA226</f>
        <v>0</v>
      </c>
      <c r="AH226" s="77">
        <f>'مصرف متادون'!AB226</f>
        <v>0</v>
      </c>
      <c r="AI226" s="77">
        <f>'مصرف متادون'!AC226</f>
        <v>0</v>
      </c>
      <c r="AJ226" s="77">
        <f>'مصرف متادون'!AD226</f>
        <v>0</v>
      </c>
      <c r="AK226" s="77">
        <f>'مصرف متادون'!AE226</f>
        <v>0</v>
      </c>
      <c r="AL226" s="77">
        <f>'مصرف متادون'!AF226</f>
        <v>0</v>
      </c>
      <c r="AM226" s="77">
        <f>'مصرف متادون'!AG226</f>
        <v>0</v>
      </c>
      <c r="AN226" s="77">
        <f>'مصرف متادون'!AH226</f>
        <v>0</v>
      </c>
      <c r="AO226" s="77">
        <f>'مصرف متادون'!AI226</f>
        <v>0</v>
      </c>
      <c r="AP226" s="77">
        <f>'مصرف متادون'!AJ226</f>
        <v>0</v>
      </c>
      <c r="AQ226" s="77">
        <f>'مصرف متادون'!AK226</f>
        <v>0</v>
      </c>
      <c r="AR226" s="77">
        <f>'مصرف متادون'!AL226</f>
        <v>0</v>
      </c>
      <c r="AS226" s="77">
        <f>'مصرف متادون'!AM226</f>
        <v>0</v>
      </c>
      <c r="AT226" s="77">
        <f>'مصرف متادون'!AN226</f>
        <v>0</v>
      </c>
    </row>
    <row r="227" spans="1:46" x14ac:dyDescent="0.3">
      <c r="A227" s="77" t="str">
        <f>"m"&amp;'مصرف متادون'!A227</f>
        <v>m0</v>
      </c>
      <c r="B227" s="77">
        <f>'مصرف متادون'!B227</f>
        <v>0</v>
      </c>
      <c r="C227" s="77">
        <f>'مصرف متادون'!C227</f>
        <v>0</v>
      </c>
      <c r="D227" s="77">
        <f>'مصرف متادون'!D227</f>
        <v>0</v>
      </c>
      <c r="E227" s="77">
        <f>'مصرف متادون'!E227</f>
        <v>0</v>
      </c>
      <c r="F227" s="77">
        <f>'مصرف متادون'!F227</f>
        <v>0</v>
      </c>
      <c r="G227" s="77">
        <f>'مصرف متادون'!G227</f>
        <v>0</v>
      </c>
      <c r="H227" s="77">
        <f>'بیماران متادون'!B227</f>
        <v>0</v>
      </c>
      <c r="I227" s="77">
        <f>'بیماران متادون'!C227</f>
        <v>0</v>
      </c>
      <c r="J227" s="77">
        <f>'بیماران متادون'!D227</f>
        <v>0</v>
      </c>
      <c r="K227" s="77">
        <f>'بیماران متادون'!F227</f>
        <v>0</v>
      </c>
      <c r="L227" s="77">
        <f>'بیماران متادون'!G227</f>
        <v>0</v>
      </c>
      <c r="M227" s="77">
        <f>'بیماران متادون'!H227</f>
        <v>0</v>
      </c>
      <c r="N227" s="77">
        <f>'بیماران متادون'!I227</f>
        <v>0</v>
      </c>
      <c r="O227" s="77">
        <f>'مصرف متادون'!I227</f>
        <v>0</v>
      </c>
      <c r="P227" s="77">
        <f>'مصرف متادون'!J227</f>
        <v>0</v>
      </c>
      <c r="Q227" s="77">
        <f>'مصرف متادون'!K227</f>
        <v>0</v>
      </c>
      <c r="R227" s="77">
        <f>'مصرف متادون'!L227</f>
        <v>0</v>
      </c>
      <c r="S227" s="77">
        <f>'مصرف متادون'!M227</f>
        <v>0</v>
      </c>
      <c r="T227" s="77">
        <f>'مصرف متادون'!N227</f>
        <v>0</v>
      </c>
      <c r="U227" s="77">
        <f>'مصرف متادون'!O227</f>
        <v>0</v>
      </c>
      <c r="V227" s="77">
        <f>'مصرف متادون'!P227</f>
        <v>0</v>
      </c>
      <c r="W227" s="77">
        <f>'مصرف متادون'!Q227</f>
        <v>0</v>
      </c>
      <c r="X227" s="77">
        <f>'مصرف متادون'!R227</f>
        <v>0</v>
      </c>
      <c r="Y227" s="77">
        <f>'مصرف متادون'!S227</f>
        <v>0</v>
      </c>
      <c r="Z227" s="77">
        <f>'مصرف متادون'!T227</f>
        <v>0</v>
      </c>
      <c r="AA227" s="77">
        <f>'مصرف متادون'!U227</f>
        <v>0</v>
      </c>
      <c r="AB227" s="77">
        <f>'مصرف متادون'!V227</f>
        <v>0</v>
      </c>
      <c r="AC227" s="77">
        <f>'مصرف متادون'!W227</f>
        <v>0</v>
      </c>
      <c r="AD227" s="77">
        <f>'مصرف متادون'!X227</f>
        <v>0</v>
      </c>
      <c r="AE227" s="77">
        <f>'مصرف متادون'!Y227</f>
        <v>0</v>
      </c>
      <c r="AF227" s="77">
        <f>'مصرف متادون'!Z227</f>
        <v>0</v>
      </c>
      <c r="AG227" s="77">
        <f>'مصرف متادون'!AA227</f>
        <v>0</v>
      </c>
      <c r="AH227" s="77">
        <f>'مصرف متادون'!AB227</f>
        <v>0</v>
      </c>
      <c r="AI227" s="77">
        <f>'مصرف متادون'!AC227</f>
        <v>0</v>
      </c>
      <c r="AJ227" s="77">
        <f>'مصرف متادون'!AD227</f>
        <v>0</v>
      </c>
      <c r="AK227" s="77">
        <f>'مصرف متادون'!AE227</f>
        <v>0</v>
      </c>
      <c r="AL227" s="77">
        <f>'مصرف متادون'!AF227</f>
        <v>0</v>
      </c>
      <c r="AM227" s="77">
        <f>'مصرف متادون'!AG227</f>
        <v>0</v>
      </c>
      <c r="AN227" s="77">
        <f>'مصرف متادون'!AH227</f>
        <v>0</v>
      </c>
      <c r="AO227" s="77">
        <f>'مصرف متادون'!AI227</f>
        <v>0</v>
      </c>
      <c r="AP227" s="77">
        <f>'مصرف متادون'!AJ227</f>
        <v>0</v>
      </c>
      <c r="AQ227" s="77">
        <f>'مصرف متادون'!AK227</f>
        <v>0</v>
      </c>
      <c r="AR227" s="77">
        <f>'مصرف متادون'!AL227</f>
        <v>0</v>
      </c>
      <c r="AS227" s="77">
        <f>'مصرف متادون'!AM227</f>
        <v>0</v>
      </c>
      <c r="AT227" s="77">
        <f>'مصرف متادون'!AN227</f>
        <v>0</v>
      </c>
    </row>
    <row r="228" spans="1:46" x14ac:dyDescent="0.3">
      <c r="A228" s="77" t="str">
        <f>"m"&amp;'مصرف متادون'!A228</f>
        <v>m0</v>
      </c>
      <c r="B228" s="77">
        <f>'مصرف متادون'!B228</f>
        <v>0</v>
      </c>
      <c r="C228" s="77">
        <f>'مصرف متادون'!C228</f>
        <v>0</v>
      </c>
      <c r="D228" s="77">
        <f>'مصرف متادون'!D228</f>
        <v>0</v>
      </c>
      <c r="E228" s="77">
        <f>'مصرف متادون'!E228</f>
        <v>0</v>
      </c>
      <c r="F228" s="77">
        <f>'مصرف متادون'!F228</f>
        <v>0</v>
      </c>
      <c r="G228" s="77">
        <f>'مصرف متادون'!G228</f>
        <v>0</v>
      </c>
      <c r="H228" s="77">
        <f>'بیماران متادون'!B228</f>
        <v>0</v>
      </c>
      <c r="I228" s="77">
        <f>'بیماران متادون'!C228</f>
        <v>0</v>
      </c>
      <c r="J228" s="77">
        <f>'بیماران متادون'!D228</f>
        <v>0</v>
      </c>
      <c r="K228" s="77">
        <f>'بیماران متادون'!F228</f>
        <v>0</v>
      </c>
      <c r="L228" s="77">
        <f>'بیماران متادون'!G228</f>
        <v>0</v>
      </c>
      <c r="M228" s="77">
        <f>'بیماران متادون'!H228</f>
        <v>0</v>
      </c>
      <c r="N228" s="77">
        <f>'بیماران متادون'!I228</f>
        <v>0</v>
      </c>
      <c r="O228" s="77">
        <f>'مصرف متادون'!I228</f>
        <v>0</v>
      </c>
      <c r="P228" s="77">
        <f>'مصرف متادون'!J228</f>
        <v>0</v>
      </c>
      <c r="Q228" s="77">
        <f>'مصرف متادون'!K228</f>
        <v>0</v>
      </c>
      <c r="R228" s="77">
        <f>'مصرف متادون'!L228</f>
        <v>0</v>
      </c>
      <c r="S228" s="77">
        <f>'مصرف متادون'!M228</f>
        <v>0</v>
      </c>
      <c r="T228" s="77">
        <f>'مصرف متادون'!N228</f>
        <v>0</v>
      </c>
      <c r="U228" s="77">
        <f>'مصرف متادون'!O228</f>
        <v>0</v>
      </c>
      <c r="V228" s="77">
        <f>'مصرف متادون'!P228</f>
        <v>0</v>
      </c>
      <c r="W228" s="77">
        <f>'مصرف متادون'!Q228</f>
        <v>0</v>
      </c>
      <c r="X228" s="77">
        <f>'مصرف متادون'!R228</f>
        <v>0</v>
      </c>
      <c r="Y228" s="77">
        <f>'مصرف متادون'!S228</f>
        <v>0</v>
      </c>
      <c r="Z228" s="77">
        <f>'مصرف متادون'!T228</f>
        <v>0</v>
      </c>
      <c r="AA228" s="77">
        <f>'مصرف متادون'!U228</f>
        <v>0</v>
      </c>
      <c r="AB228" s="77">
        <f>'مصرف متادون'!V228</f>
        <v>0</v>
      </c>
      <c r="AC228" s="77">
        <f>'مصرف متادون'!W228</f>
        <v>0</v>
      </c>
      <c r="AD228" s="77">
        <f>'مصرف متادون'!X228</f>
        <v>0</v>
      </c>
      <c r="AE228" s="77">
        <f>'مصرف متادون'!Y228</f>
        <v>0</v>
      </c>
      <c r="AF228" s="77">
        <f>'مصرف متادون'!Z228</f>
        <v>0</v>
      </c>
      <c r="AG228" s="77">
        <f>'مصرف متادون'!AA228</f>
        <v>0</v>
      </c>
      <c r="AH228" s="77">
        <f>'مصرف متادون'!AB228</f>
        <v>0</v>
      </c>
      <c r="AI228" s="77">
        <f>'مصرف متادون'!AC228</f>
        <v>0</v>
      </c>
      <c r="AJ228" s="77">
        <f>'مصرف متادون'!AD228</f>
        <v>0</v>
      </c>
      <c r="AK228" s="77">
        <f>'مصرف متادون'!AE228</f>
        <v>0</v>
      </c>
      <c r="AL228" s="77">
        <f>'مصرف متادون'!AF228</f>
        <v>0</v>
      </c>
      <c r="AM228" s="77">
        <f>'مصرف متادون'!AG228</f>
        <v>0</v>
      </c>
      <c r="AN228" s="77">
        <f>'مصرف متادون'!AH228</f>
        <v>0</v>
      </c>
      <c r="AO228" s="77">
        <f>'مصرف متادون'!AI228</f>
        <v>0</v>
      </c>
      <c r="AP228" s="77">
        <f>'مصرف متادون'!AJ228</f>
        <v>0</v>
      </c>
      <c r="AQ228" s="77">
        <f>'مصرف متادون'!AK228</f>
        <v>0</v>
      </c>
      <c r="AR228" s="77">
        <f>'مصرف متادون'!AL228</f>
        <v>0</v>
      </c>
      <c r="AS228" s="77">
        <f>'مصرف متادون'!AM228</f>
        <v>0</v>
      </c>
      <c r="AT228" s="77">
        <f>'مصرف متادون'!AN228</f>
        <v>0</v>
      </c>
    </row>
    <row r="229" spans="1:46" x14ac:dyDescent="0.3">
      <c r="A229" s="77" t="str">
        <f>"m"&amp;'مصرف متادون'!A229</f>
        <v>m0</v>
      </c>
      <c r="B229" s="77">
        <f>'مصرف متادون'!B229</f>
        <v>0</v>
      </c>
      <c r="C229" s="77">
        <f>'مصرف متادون'!C229</f>
        <v>0</v>
      </c>
      <c r="D229" s="77">
        <f>'مصرف متادون'!D229</f>
        <v>0</v>
      </c>
      <c r="E229" s="77">
        <f>'مصرف متادون'!E229</f>
        <v>0</v>
      </c>
      <c r="F229" s="77">
        <f>'مصرف متادون'!F229</f>
        <v>0</v>
      </c>
      <c r="G229" s="77">
        <f>'مصرف متادون'!G229</f>
        <v>0</v>
      </c>
      <c r="H229" s="77">
        <f>'بیماران متادون'!B229</f>
        <v>0</v>
      </c>
      <c r="I229" s="77">
        <f>'بیماران متادون'!C229</f>
        <v>0</v>
      </c>
      <c r="J229" s="77">
        <f>'بیماران متادون'!D229</f>
        <v>0</v>
      </c>
      <c r="K229" s="77">
        <f>'بیماران متادون'!F229</f>
        <v>0</v>
      </c>
      <c r="L229" s="77">
        <f>'بیماران متادون'!G229</f>
        <v>0</v>
      </c>
      <c r="M229" s="77">
        <f>'بیماران متادون'!H229</f>
        <v>0</v>
      </c>
      <c r="N229" s="77">
        <f>'بیماران متادون'!I229</f>
        <v>0</v>
      </c>
      <c r="O229" s="77">
        <f>'مصرف متادون'!I229</f>
        <v>0</v>
      </c>
      <c r="P229" s="77">
        <f>'مصرف متادون'!J229</f>
        <v>0</v>
      </c>
      <c r="Q229" s="77">
        <f>'مصرف متادون'!K229</f>
        <v>0</v>
      </c>
      <c r="R229" s="77">
        <f>'مصرف متادون'!L229</f>
        <v>0</v>
      </c>
      <c r="S229" s="77">
        <f>'مصرف متادون'!M229</f>
        <v>0</v>
      </c>
      <c r="T229" s="77">
        <f>'مصرف متادون'!N229</f>
        <v>0</v>
      </c>
      <c r="U229" s="77">
        <f>'مصرف متادون'!O229</f>
        <v>0</v>
      </c>
      <c r="V229" s="77">
        <f>'مصرف متادون'!P229</f>
        <v>0</v>
      </c>
      <c r="W229" s="77">
        <f>'مصرف متادون'!Q229</f>
        <v>0</v>
      </c>
      <c r="X229" s="77">
        <f>'مصرف متادون'!R229</f>
        <v>0</v>
      </c>
      <c r="Y229" s="77">
        <f>'مصرف متادون'!S229</f>
        <v>0</v>
      </c>
      <c r="Z229" s="77">
        <f>'مصرف متادون'!T229</f>
        <v>0</v>
      </c>
      <c r="AA229" s="77">
        <f>'مصرف متادون'!U229</f>
        <v>0</v>
      </c>
      <c r="AB229" s="77">
        <f>'مصرف متادون'!V229</f>
        <v>0</v>
      </c>
      <c r="AC229" s="77">
        <f>'مصرف متادون'!W229</f>
        <v>0</v>
      </c>
      <c r="AD229" s="77">
        <f>'مصرف متادون'!X229</f>
        <v>0</v>
      </c>
      <c r="AE229" s="77">
        <f>'مصرف متادون'!Y229</f>
        <v>0</v>
      </c>
      <c r="AF229" s="77">
        <f>'مصرف متادون'!Z229</f>
        <v>0</v>
      </c>
      <c r="AG229" s="77">
        <f>'مصرف متادون'!AA229</f>
        <v>0</v>
      </c>
      <c r="AH229" s="77">
        <f>'مصرف متادون'!AB229</f>
        <v>0</v>
      </c>
      <c r="AI229" s="77">
        <f>'مصرف متادون'!AC229</f>
        <v>0</v>
      </c>
      <c r="AJ229" s="77">
        <f>'مصرف متادون'!AD229</f>
        <v>0</v>
      </c>
      <c r="AK229" s="77">
        <f>'مصرف متادون'!AE229</f>
        <v>0</v>
      </c>
      <c r="AL229" s="77">
        <f>'مصرف متادون'!AF229</f>
        <v>0</v>
      </c>
      <c r="AM229" s="77">
        <f>'مصرف متادون'!AG229</f>
        <v>0</v>
      </c>
      <c r="AN229" s="77">
        <f>'مصرف متادون'!AH229</f>
        <v>0</v>
      </c>
      <c r="AO229" s="77">
        <f>'مصرف متادون'!AI229</f>
        <v>0</v>
      </c>
      <c r="AP229" s="77">
        <f>'مصرف متادون'!AJ229</f>
        <v>0</v>
      </c>
      <c r="AQ229" s="77">
        <f>'مصرف متادون'!AK229</f>
        <v>0</v>
      </c>
      <c r="AR229" s="77">
        <f>'مصرف متادون'!AL229</f>
        <v>0</v>
      </c>
      <c r="AS229" s="77">
        <f>'مصرف متادون'!AM229</f>
        <v>0</v>
      </c>
      <c r="AT229" s="77">
        <f>'مصرف متادون'!AN229</f>
        <v>0</v>
      </c>
    </row>
    <row r="230" spans="1:46" x14ac:dyDescent="0.3">
      <c r="A230" s="77" t="str">
        <f>"m"&amp;'مصرف متادون'!A230</f>
        <v>m0</v>
      </c>
      <c r="B230" s="77">
        <f>'مصرف متادون'!B230</f>
        <v>0</v>
      </c>
      <c r="C230" s="77">
        <f>'مصرف متادون'!C230</f>
        <v>0</v>
      </c>
      <c r="D230" s="77">
        <f>'مصرف متادون'!D230</f>
        <v>0</v>
      </c>
      <c r="E230" s="77">
        <f>'مصرف متادون'!E230</f>
        <v>0</v>
      </c>
      <c r="F230" s="77">
        <f>'مصرف متادون'!F230</f>
        <v>0</v>
      </c>
      <c r="G230" s="77">
        <f>'مصرف متادون'!G230</f>
        <v>0</v>
      </c>
      <c r="H230" s="77">
        <f>'بیماران متادون'!B230</f>
        <v>0</v>
      </c>
      <c r="I230" s="77">
        <f>'بیماران متادون'!C230</f>
        <v>0</v>
      </c>
      <c r="J230" s="77">
        <f>'بیماران متادون'!D230</f>
        <v>0</v>
      </c>
      <c r="K230" s="77">
        <f>'بیماران متادون'!F230</f>
        <v>0</v>
      </c>
      <c r="L230" s="77">
        <f>'بیماران متادون'!G230</f>
        <v>0</v>
      </c>
      <c r="M230" s="77">
        <f>'بیماران متادون'!H230</f>
        <v>0</v>
      </c>
      <c r="N230" s="77">
        <f>'بیماران متادون'!I230</f>
        <v>0</v>
      </c>
      <c r="O230" s="77">
        <f>'مصرف متادون'!I230</f>
        <v>0</v>
      </c>
      <c r="P230" s="77">
        <f>'مصرف متادون'!J230</f>
        <v>0</v>
      </c>
      <c r="Q230" s="77">
        <f>'مصرف متادون'!K230</f>
        <v>0</v>
      </c>
      <c r="R230" s="77">
        <f>'مصرف متادون'!L230</f>
        <v>0</v>
      </c>
      <c r="S230" s="77">
        <f>'مصرف متادون'!M230</f>
        <v>0</v>
      </c>
      <c r="T230" s="77">
        <f>'مصرف متادون'!N230</f>
        <v>0</v>
      </c>
      <c r="U230" s="77">
        <f>'مصرف متادون'!O230</f>
        <v>0</v>
      </c>
      <c r="V230" s="77">
        <f>'مصرف متادون'!P230</f>
        <v>0</v>
      </c>
      <c r="W230" s="77">
        <f>'مصرف متادون'!Q230</f>
        <v>0</v>
      </c>
      <c r="X230" s="77">
        <f>'مصرف متادون'!R230</f>
        <v>0</v>
      </c>
      <c r="Y230" s="77">
        <f>'مصرف متادون'!S230</f>
        <v>0</v>
      </c>
      <c r="Z230" s="77">
        <f>'مصرف متادون'!T230</f>
        <v>0</v>
      </c>
      <c r="AA230" s="77">
        <f>'مصرف متادون'!U230</f>
        <v>0</v>
      </c>
      <c r="AB230" s="77">
        <f>'مصرف متادون'!V230</f>
        <v>0</v>
      </c>
      <c r="AC230" s="77">
        <f>'مصرف متادون'!W230</f>
        <v>0</v>
      </c>
      <c r="AD230" s="77">
        <f>'مصرف متادون'!X230</f>
        <v>0</v>
      </c>
      <c r="AE230" s="77">
        <f>'مصرف متادون'!Y230</f>
        <v>0</v>
      </c>
      <c r="AF230" s="77">
        <f>'مصرف متادون'!Z230</f>
        <v>0</v>
      </c>
      <c r="AG230" s="77">
        <f>'مصرف متادون'!AA230</f>
        <v>0</v>
      </c>
      <c r="AH230" s="77">
        <f>'مصرف متادون'!AB230</f>
        <v>0</v>
      </c>
      <c r="AI230" s="77">
        <f>'مصرف متادون'!AC230</f>
        <v>0</v>
      </c>
      <c r="AJ230" s="77">
        <f>'مصرف متادون'!AD230</f>
        <v>0</v>
      </c>
      <c r="AK230" s="77">
        <f>'مصرف متادون'!AE230</f>
        <v>0</v>
      </c>
      <c r="AL230" s="77">
        <f>'مصرف متادون'!AF230</f>
        <v>0</v>
      </c>
      <c r="AM230" s="77">
        <f>'مصرف متادون'!AG230</f>
        <v>0</v>
      </c>
      <c r="AN230" s="77">
        <f>'مصرف متادون'!AH230</f>
        <v>0</v>
      </c>
      <c r="AO230" s="77">
        <f>'مصرف متادون'!AI230</f>
        <v>0</v>
      </c>
      <c r="AP230" s="77">
        <f>'مصرف متادون'!AJ230</f>
        <v>0</v>
      </c>
      <c r="AQ230" s="77">
        <f>'مصرف متادون'!AK230</f>
        <v>0</v>
      </c>
      <c r="AR230" s="77">
        <f>'مصرف متادون'!AL230</f>
        <v>0</v>
      </c>
      <c r="AS230" s="77">
        <f>'مصرف متادون'!AM230</f>
        <v>0</v>
      </c>
      <c r="AT230" s="77">
        <f>'مصرف متادون'!AN230</f>
        <v>0</v>
      </c>
    </row>
    <row r="231" spans="1:46" x14ac:dyDescent="0.3">
      <c r="A231" s="77" t="str">
        <f>"m"&amp;'مصرف متادون'!A231</f>
        <v>m0</v>
      </c>
      <c r="B231" s="77">
        <f>'مصرف متادون'!B231</f>
        <v>0</v>
      </c>
      <c r="C231" s="77">
        <f>'مصرف متادون'!C231</f>
        <v>0</v>
      </c>
      <c r="D231" s="77">
        <f>'مصرف متادون'!D231</f>
        <v>0</v>
      </c>
      <c r="E231" s="77">
        <f>'مصرف متادون'!E231</f>
        <v>0</v>
      </c>
      <c r="F231" s="77">
        <f>'مصرف متادون'!F231</f>
        <v>0</v>
      </c>
      <c r="G231" s="77">
        <f>'مصرف متادون'!G231</f>
        <v>0</v>
      </c>
      <c r="H231" s="77">
        <f>'بیماران متادون'!B231</f>
        <v>0</v>
      </c>
      <c r="I231" s="77">
        <f>'بیماران متادون'!C231</f>
        <v>0</v>
      </c>
      <c r="J231" s="77">
        <f>'بیماران متادون'!D231</f>
        <v>0</v>
      </c>
      <c r="K231" s="77">
        <f>'بیماران متادون'!F231</f>
        <v>0</v>
      </c>
      <c r="L231" s="77">
        <f>'بیماران متادون'!G231</f>
        <v>0</v>
      </c>
      <c r="M231" s="77">
        <f>'بیماران متادون'!H231</f>
        <v>0</v>
      </c>
      <c r="N231" s="77">
        <f>'بیماران متادون'!I231</f>
        <v>0</v>
      </c>
      <c r="O231" s="77">
        <f>'مصرف متادون'!I231</f>
        <v>0</v>
      </c>
      <c r="P231" s="77">
        <f>'مصرف متادون'!J231</f>
        <v>0</v>
      </c>
      <c r="Q231" s="77">
        <f>'مصرف متادون'!K231</f>
        <v>0</v>
      </c>
      <c r="R231" s="77">
        <f>'مصرف متادون'!L231</f>
        <v>0</v>
      </c>
      <c r="S231" s="77">
        <f>'مصرف متادون'!M231</f>
        <v>0</v>
      </c>
      <c r="T231" s="77">
        <f>'مصرف متادون'!N231</f>
        <v>0</v>
      </c>
      <c r="U231" s="77">
        <f>'مصرف متادون'!O231</f>
        <v>0</v>
      </c>
      <c r="V231" s="77">
        <f>'مصرف متادون'!P231</f>
        <v>0</v>
      </c>
      <c r="W231" s="77">
        <f>'مصرف متادون'!Q231</f>
        <v>0</v>
      </c>
      <c r="X231" s="77">
        <f>'مصرف متادون'!R231</f>
        <v>0</v>
      </c>
      <c r="Y231" s="77">
        <f>'مصرف متادون'!S231</f>
        <v>0</v>
      </c>
      <c r="Z231" s="77">
        <f>'مصرف متادون'!T231</f>
        <v>0</v>
      </c>
      <c r="AA231" s="77">
        <f>'مصرف متادون'!U231</f>
        <v>0</v>
      </c>
      <c r="AB231" s="77">
        <f>'مصرف متادون'!V231</f>
        <v>0</v>
      </c>
      <c r="AC231" s="77">
        <f>'مصرف متادون'!W231</f>
        <v>0</v>
      </c>
      <c r="AD231" s="77">
        <f>'مصرف متادون'!X231</f>
        <v>0</v>
      </c>
      <c r="AE231" s="77">
        <f>'مصرف متادون'!Y231</f>
        <v>0</v>
      </c>
      <c r="AF231" s="77">
        <f>'مصرف متادون'!Z231</f>
        <v>0</v>
      </c>
      <c r="AG231" s="77">
        <f>'مصرف متادون'!AA231</f>
        <v>0</v>
      </c>
      <c r="AH231" s="77">
        <f>'مصرف متادون'!AB231</f>
        <v>0</v>
      </c>
      <c r="AI231" s="77">
        <f>'مصرف متادون'!AC231</f>
        <v>0</v>
      </c>
      <c r="AJ231" s="77">
        <f>'مصرف متادون'!AD231</f>
        <v>0</v>
      </c>
      <c r="AK231" s="77">
        <f>'مصرف متادون'!AE231</f>
        <v>0</v>
      </c>
      <c r="AL231" s="77">
        <f>'مصرف متادون'!AF231</f>
        <v>0</v>
      </c>
      <c r="AM231" s="77">
        <f>'مصرف متادون'!AG231</f>
        <v>0</v>
      </c>
      <c r="AN231" s="77">
        <f>'مصرف متادون'!AH231</f>
        <v>0</v>
      </c>
      <c r="AO231" s="77">
        <f>'مصرف متادون'!AI231</f>
        <v>0</v>
      </c>
      <c r="AP231" s="77">
        <f>'مصرف متادون'!AJ231</f>
        <v>0</v>
      </c>
      <c r="AQ231" s="77">
        <f>'مصرف متادون'!AK231</f>
        <v>0</v>
      </c>
      <c r="AR231" s="77">
        <f>'مصرف متادون'!AL231</f>
        <v>0</v>
      </c>
      <c r="AS231" s="77">
        <f>'مصرف متادون'!AM231</f>
        <v>0</v>
      </c>
      <c r="AT231" s="77">
        <f>'مصرف متادون'!AN231</f>
        <v>0</v>
      </c>
    </row>
    <row r="232" spans="1:46" x14ac:dyDescent="0.3">
      <c r="A232" s="77" t="str">
        <f>"m"&amp;'مصرف متادون'!A232</f>
        <v>m0</v>
      </c>
      <c r="B232" s="77">
        <f>'مصرف متادون'!B232</f>
        <v>0</v>
      </c>
      <c r="C232" s="77">
        <f>'مصرف متادون'!C232</f>
        <v>0</v>
      </c>
      <c r="D232" s="77">
        <f>'مصرف متادون'!D232</f>
        <v>0</v>
      </c>
      <c r="E232" s="77">
        <f>'مصرف متادون'!E232</f>
        <v>0</v>
      </c>
      <c r="F232" s="77">
        <f>'مصرف متادون'!F232</f>
        <v>0</v>
      </c>
      <c r="G232" s="77">
        <f>'مصرف متادون'!G232</f>
        <v>0</v>
      </c>
      <c r="H232" s="77">
        <f>'بیماران متادون'!B232</f>
        <v>0</v>
      </c>
      <c r="I232" s="77">
        <f>'بیماران متادون'!C232</f>
        <v>0</v>
      </c>
      <c r="J232" s="77">
        <f>'بیماران متادون'!D232</f>
        <v>0</v>
      </c>
      <c r="K232" s="77">
        <f>'بیماران متادون'!F232</f>
        <v>0</v>
      </c>
      <c r="L232" s="77">
        <f>'بیماران متادون'!G232</f>
        <v>0</v>
      </c>
      <c r="M232" s="77">
        <f>'بیماران متادون'!H232</f>
        <v>0</v>
      </c>
      <c r="N232" s="77">
        <f>'بیماران متادون'!I232</f>
        <v>0</v>
      </c>
      <c r="O232" s="77">
        <f>'مصرف متادون'!I232</f>
        <v>0</v>
      </c>
      <c r="P232" s="77">
        <f>'مصرف متادون'!J232</f>
        <v>0</v>
      </c>
      <c r="Q232" s="77">
        <f>'مصرف متادون'!K232</f>
        <v>0</v>
      </c>
      <c r="R232" s="77">
        <f>'مصرف متادون'!L232</f>
        <v>0</v>
      </c>
      <c r="S232" s="77">
        <f>'مصرف متادون'!M232</f>
        <v>0</v>
      </c>
      <c r="T232" s="77">
        <f>'مصرف متادون'!N232</f>
        <v>0</v>
      </c>
      <c r="U232" s="77">
        <f>'مصرف متادون'!O232</f>
        <v>0</v>
      </c>
      <c r="V232" s="77">
        <f>'مصرف متادون'!P232</f>
        <v>0</v>
      </c>
      <c r="W232" s="77">
        <f>'مصرف متادون'!Q232</f>
        <v>0</v>
      </c>
      <c r="X232" s="77">
        <f>'مصرف متادون'!R232</f>
        <v>0</v>
      </c>
      <c r="Y232" s="77">
        <f>'مصرف متادون'!S232</f>
        <v>0</v>
      </c>
      <c r="Z232" s="77">
        <f>'مصرف متادون'!T232</f>
        <v>0</v>
      </c>
      <c r="AA232" s="77">
        <f>'مصرف متادون'!U232</f>
        <v>0</v>
      </c>
      <c r="AB232" s="77">
        <f>'مصرف متادون'!V232</f>
        <v>0</v>
      </c>
      <c r="AC232" s="77">
        <f>'مصرف متادون'!W232</f>
        <v>0</v>
      </c>
      <c r="AD232" s="77">
        <f>'مصرف متادون'!X232</f>
        <v>0</v>
      </c>
      <c r="AE232" s="77">
        <f>'مصرف متادون'!Y232</f>
        <v>0</v>
      </c>
      <c r="AF232" s="77">
        <f>'مصرف متادون'!Z232</f>
        <v>0</v>
      </c>
      <c r="AG232" s="77">
        <f>'مصرف متادون'!AA232</f>
        <v>0</v>
      </c>
      <c r="AH232" s="77">
        <f>'مصرف متادون'!AB232</f>
        <v>0</v>
      </c>
      <c r="AI232" s="77">
        <f>'مصرف متادون'!AC232</f>
        <v>0</v>
      </c>
      <c r="AJ232" s="77">
        <f>'مصرف متادون'!AD232</f>
        <v>0</v>
      </c>
      <c r="AK232" s="77">
        <f>'مصرف متادون'!AE232</f>
        <v>0</v>
      </c>
      <c r="AL232" s="77">
        <f>'مصرف متادون'!AF232</f>
        <v>0</v>
      </c>
      <c r="AM232" s="77">
        <f>'مصرف متادون'!AG232</f>
        <v>0</v>
      </c>
      <c r="AN232" s="77">
        <f>'مصرف متادون'!AH232</f>
        <v>0</v>
      </c>
      <c r="AO232" s="77">
        <f>'مصرف متادون'!AI232</f>
        <v>0</v>
      </c>
      <c r="AP232" s="77">
        <f>'مصرف متادون'!AJ232</f>
        <v>0</v>
      </c>
      <c r="AQ232" s="77">
        <f>'مصرف متادون'!AK232</f>
        <v>0</v>
      </c>
      <c r="AR232" s="77">
        <f>'مصرف متادون'!AL232</f>
        <v>0</v>
      </c>
      <c r="AS232" s="77">
        <f>'مصرف متادون'!AM232</f>
        <v>0</v>
      </c>
      <c r="AT232" s="77">
        <f>'مصرف متادون'!AN232</f>
        <v>0</v>
      </c>
    </row>
    <row r="233" spans="1:46" x14ac:dyDescent="0.3">
      <c r="A233" s="77" t="str">
        <f>"m"&amp;'مصرف متادون'!A233</f>
        <v>m0</v>
      </c>
      <c r="B233" s="77">
        <f>'مصرف متادون'!B233</f>
        <v>0</v>
      </c>
      <c r="C233" s="77">
        <f>'مصرف متادون'!C233</f>
        <v>0</v>
      </c>
      <c r="D233" s="77">
        <f>'مصرف متادون'!D233</f>
        <v>0</v>
      </c>
      <c r="E233" s="77">
        <f>'مصرف متادون'!E233</f>
        <v>0</v>
      </c>
      <c r="F233" s="77">
        <f>'مصرف متادون'!F233</f>
        <v>0</v>
      </c>
      <c r="G233" s="77">
        <f>'مصرف متادون'!G233</f>
        <v>0</v>
      </c>
      <c r="H233" s="77">
        <f>'بیماران متادون'!B233</f>
        <v>0</v>
      </c>
      <c r="I233" s="77">
        <f>'بیماران متادون'!C233</f>
        <v>0</v>
      </c>
      <c r="J233" s="77">
        <f>'بیماران متادون'!D233</f>
        <v>0</v>
      </c>
      <c r="K233" s="77">
        <f>'بیماران متادون'!F233</f>
        <v>0</v>
      </c>
      <c r="L233" s="77">
        <f>'بیماران متادون'!G233</f>
        <v>0</v>
      </c>
      <c r="M233" s="77">
        <f>'بیماران متادون'!H233</f>
        <v>0</v>
      </c>
      <c r="N233" s="77">
        <f>'بیماران متادون'!I233</f>
        <v>0</v>
      </c>
      <c r="O233" s="77">
        <f>'مصرف متادون'!I233</f>
        <v>0</v>
      </c>
      <c r="P233" s="77">
        <f>'مصرف متادون'!J233</f>
        <v>0</v>
      </c>
      <c r="Q233" s="77">
        <f>'مصرف متادون'!K233</f>
        <v>0</v>
      </c>
      <c r="R233" s="77">
        <f>'مصرف متادون'!L233</f>
        <v>0</v>
      </c>
      <c r="S233" s="77">
        <f>'مصرف متادون'!M233</f>
        <v>0</v>
      </c>
      <c r="T233" s="77">
        <f>'مصرف متادون'!N233</f>
        <v>0</v>
      </c>
      <c r="U233" s="77">
        <f>'مصرف متادون'!O233</f>
        <v>0</v>
      </c>
      <c r="V233" s="77">
        <f>'مصرف متادون'!P233</f>
        <v>0</v>
      </c>
      <c r="W233" s="77">
        <f>'مصرف متادون'!Q233</f>
        <v>0</v>
      </c>
      <c r="X233" s="77">
        <f>'مصرف متادون'!R233</f>
        <v>0</v>
      </c>
      <c r="Y233" s="77">
        <f>'مصرف متادون'!S233</f>
        <v>0</v>
      </c>
      <c r="Z233" s="77">
        <f>'مصرف متادون'!T233</f>
        <v>0</v>
      </c>
      <c r="AA233" s="77">
        <f>'مصرف متادون'!U233</f>
        <v>0</v>
      </c>
      <c r="AB233" s="77">
        <f>'مصرف متادون'!V233</f>
        <v>0</v>
      </c>
      <c r="AC233" s="77">
        <f>'مصرف متادون'!W233</f>
        <v>0</v>
      </c>
      <c r="AD233" s="77">
        <f>'مصرف متادون'!X233</f>
        <v>0</v>
      </c>
      <c r="AE233" s="77">
        <f>'مصرف متادون'!Y233</f>
        <v>0</v>
      </c>
      <c r="AF233" s="77">
        <f>'مصرف متادون'!Z233</f>
        <v>0</v>
      </c>
      <c r="AG233" s="77">
        <f>'مصرف متادون'!AA233</f>
        <v>0</v>
      </c>
      <c r="AH233" s="77">
        <f>'مصرف متادون'!AB233</f>
        <v>0</v>
      </c>
      <c r="AI233" s="77">
        <f>'مصرف متادون'!AC233</f>
        <v>0</v>
      </c>
      <c r="AJ233" s="77">
        <f>'مصرف متادون'!AD233</f>
        <v>0</v>
      </c>
      <c r="AK233" s="77">
        <f>'مصرف متادون'!AE233</f>
        <v>0</v>
      </c>
      <c r="AL233" s="77">
        <f>'مصرف متادون'!AF233</f>
        <v>0</v>
      </c>
      <c r="AM233" s="77">
        <f>'مصرف متادون'!AG233</f>
        <v>0</v>
      </c>
      <c r="AN233" s="77">
        <f>'مصرف متادون'!AH233</f>
        <v>0</v>
      </c>
      <c r="AO233" s="77">
        <f>'مصرف متادون'!AI233</f>
        <v>0</v>
      </c>
      <c r="AP233" s="77">
        <f>'مصرف متادون'!AJ233</f>
        <v>0</v>
      </c>
      <c r="AQ233" s="77">
        <f>'مصرف متادون'!AK233</f>
        <v>0</v>
      </c>
      <c r="AR233" s="77">
        <f>'مصرف متادون'!AL233</f>
        <v>0</v>
      </c>
      <c r="AS233" s="77">
        <f>'مصرف متادون'!AM233</f>
        <v>0</v>
      </c>
      <c r="AT233" s="77">
        <f>'مصرف متادون'!AN233</f>
        <v>0</v>
      </c>
    </row>
    <row r="234" spans="1:46" x14ac:dyDescent="0.3">
      <c r="A234" s="77" t="str">
        <f>"m"&amp;'مصرف متادون'!A234</f>
        <v>m0</v>
      </c>
      <c r="B234" s="77">
        <f>'مصرف متادون'!B234</f>
        <v>0</v>
      </c>
      <c r="C234" s="77">
        <f>'مصرف متادون'!C234</f>
        <v>0</v>
      </c>
      <c r="D234" s="77">
        <f>'مصرف متادون'!D234</f>
        <v>0</v>
      </c>
      <c r="E234" s="77">
        <f>'مصرف متادون'!E234</f>
        <v>0</v>
      </c>
      <c r="F234" s="77">
        <f>'مصرف متادون'!F234</f>
        <v>0</v>
      </c>
      <c r="G234" s="77">
        <f>'مصرف متادون'!G234</f>
        <v>0</v>
      </c>
      <c r="H234" s="77">
        <f>'بیماران متادون'!B234</f>
        <v>0</v>
      </c>
      <c r="I234" s="77">
        <f>'بیماران متادون'!C234</f>
        <v>0</v>
      </c>
      <c r="J234" s="77">
        <f>'بیماران متادون'!D234</f>
        <v>0</v>
      </c>
      <c r="K234" s="77">
        <f>'بیماران متادون'!F234</f>
        <v>0</v>
      </c>
      <c r="L234" s="77">
        <f>'بیماران متادون'!G234</f>
        <v>0</v>
      </c>
      <c r="M234" s="77">
        <f>'بیماران متادون'!H234</f>
        <v>0</v>
      </c>
      <c r="N234" s="77">
        <f>'بیماران متادون'!I234</f>
        <v>0</v>
      </c>
      <c r="O234" s="77">
        <f>'مصرف متادون'!I234</f>
        <v>0</v>
      </c>
      <c r="P234" s="77">
        <f>'مصرف متادون'!J234</f>
        <v>0</v>
      </c>
      <c r="Q234" s="77">
        <f>'مصرف متادون'!K234</f>
        <v>0</v>
      </c>
      <c r="R234" s="77">
        <f>'مصرف متادون'!L234</f>
        <v>0</v>
      </c>
      <c r="S234" s="77">
        <f>'مصرف متادون'!M234</f>
        <v>0</v>
      </c>
      <c r="T234" s="77">
        <f>'مصرف متادون'!N234</f>
        <v>0</v>
      </c>
      <c r="U234" s="77">
        <f>'مصرف متادون'!O234</f>
        <v>0</v>
      </c>
      <c r="V234" s="77">
        <f>'مصرف متادون'!P234</f>
        <v>0</v>
      </c>
      <c r="W234" s="77">
        <f>'مصرف متادون'!Q234</f>
        <v>0</v>
      </c>
      <c r="X234" s="77">
        <f>'مصرف متادون'!R234</f>
        <v>0</v>
      </c>
      <c r="Y234" s="77">
        <f>'مصرف متادون'!S234</f>
        <v>0</v>
      </c>
      <c r="Z234" s="77">
        <f>'مصرف متادون'!T234</f>
        <v>0</v>
      </c>
      <c r="AA234" s="77">
        <f>'مصرف متادون'!U234</f>
        <v>0</v>
      </c>
      <c r="AB234" s="77">
        <f>'مصرف متادون'!V234</f>
        <v>0</v>
      </c>
      <c r="AC234" s="77">
        <f>'مصرف متادون'!W234</f>
        <v>0</v>
      </c>
      <c r="AD234" s="77">
        <f>'مصرف متادون'!X234</f>
        <v>0</v>
      </c>
      <c r="AE234" s="77">
        <f>'مصرف متادون'!Y234</f>
        <v>0</v>
      </c>
      <c r="AF234" s="77">
        <f>'مصرف متادون'!Z234</f>
        <v>0</v>
      </c>
      <c r="AG234" s="77">
        <f>'مصرف متادون'!AA234</f>
        <v>0</v>
      </c>
      <c r="AH234" s="77">
        <f>'مصرف متادون'!AB234</f>
        <v>0</v>
      </c>
      <c r="AI234" s="77">
        <f>'مصرف متادون'!AC234</f>
        <v>0</v>
      </c>
      <c r="AJ234" s="77">
        <f>'مصرف متادون'!AD234</f>
        <v>0</v>
      </c>
      <c r="AK234" s="77">
        <f>'مصرف متادون'!AE234</f>
        <v>0</v>
      </c>
      <c r="AL234" s="77">
        <f>'مصرف متادون'!AF234</f>
        <v>0</v>
      </c>
      <c r="AM234" s="77">
        <f>'مصرف متادون'!AG234</f>
        <v>0</v>
      </c>
      <c r="AN234" s="77">
        <f>'مصرف متادون'!AH234</f>
        <v>0</v>
      </c>
      <c r="AO234" s="77">
        <f>'مصرف متادون'!AI234</f>
        <v>0</v>
      </c>
      <c r="AP234" s="77">
        <f>'مصرف متادون'!AJ234</f>
        <v>0</v>
      </c>
      <c r="AQ234" s="77">
        <f>'مصرف متادون'!AK234</f>
        <v>0</v>
      </c>
      <c r="AR234" s="77">
        <f>'مصرف متادون'!AL234</f>
        <v>0</v>
      </c>
      <c r="AS234" s="77">
        <f>'مصرف متادون'!AM234</f>
        <v>0</v>
      </c>
      <c r="AT234" s="77">
        <f>'مصرف متادون'!AN234</f>
        <v>0</v>
      </c>
    </row>
    <row r="235" spans="1:46" x14ac:dyDescent="0.3">
      <c r="A235" s="77" t="str">
        <f>"m"&amp;'مصرف متادون'!A235</f>
        <v>m0</v>
      </c>
      <c r="B235" s="77">
        <f>'مصرف متادون'!B235</f>
        <v>0</v>
      </c>
      <c r="C235" s="77">
        <f>'مصرف متادون'!C235</f>
        <v>0</v>
      </c>
      <c r="D235" s="77">
        <f>'مصرف متادون'!D235</f>
        <v>0</v>
      </c>
      <c r="E235" s="77">
        <f>'مصرف متادون'!E235</f>
        <v>0</v>
      </c>
      <c r="F235" s="77">
        <f>'مصرف متادون'!F235</f>
        <v>0</v>
      </c>
      <c r="G235" s="77">
        <f>'مصرف متادون'!G235</f>
        <v>0</v>
      </c>
      <c r="H235" s="77">
        <f>'بیماران متادون'!B235</f>
        <v>0</v>
      </c>
      <c r="I235" s="77">
        <f>'بیماران متادون'!C235</f>
        <v>0</v>
      </c>
      <c r="J235" s="77">
        <f>'بیماران متادون'!D235</f>
        <v>0</v>
      </c>
      <c r="K235" s="77">
        <f>'بیماران متادون'!F235</f>
        <v>0</v>
      </c>
      <c r="L235" s="77">
        <f>'بیماران متادون'!G235</f>
        <v>0</v>
      </c>
      <c r="M235" s="77">
        <f>'بیماران متادون'!H235</f>
        <v>0</v>
      </c>
      <c r="N235" s="77">
        <f>'بیماران متادون'!I235</f>
        <v>0</v>
      </c>
      <c r="O235" s="77">
        <f>'مصرف متادون'!I235</f>
        <v>0</v>
      </c>
      <c r="P235" s="77">
        <f>'مصرف متادون'!J235</f>
        <v>0</v>
      </c>
      <c r="Q235" s="77">
        <f>'مصرف متادون'!K235</f>
        <v>0</v>
      </c>
      <c r="R235" s="77">
        <f>'مصرف متادون'!L235</f>
        <v>0</v>
      </c>
      <c r="S235" s="77">
        <f>'مصرف متادون'!M235</f>
        <v>0</v>
      </c>
      <c r="T235" s="77">
        <f>'مصرف متادون'!N235</f>
        <v>0</v>
      </c>
      <c r="U235" s="77">
        <f>'مصرف متادون'!O235</f>
        <v>0</v>
      </c>
      <c r="V235" s="77">
        <f>'مصرف متادون'!P235</f>
        <v>0</v>
      </c>
      <c r="W235" s="77">
        <f>'مصرف متادون'!Q235</f>
        <v>0</v>
      </c>
      <c r="X235" s="77">
        <f>'مصرف متادون'!R235</f>
        <v>0</v>
      </c>
      <c r="Y235" s="77">
        <f>'مصرف متادون'!S235</f>
        <v>0</v>
      </c>
      <c r="Z235" s="77">
        <f>'مصرف متادون'!T235</f>
        <v>0</v>
      </c>
      <c r="AA235" s="77">
        <f>'مصرف متادون'!U235</f>
        <v>0</v>
      </c>
      <c r="AB235" s="77">
        <f>'مصرف متادون'!V235</f>
        <v>0</v>
      </c>
      <c r="AC235" s="77">
        <f>'مصرف متادون'!W235</f>
        <v>0</v>
      </c>
      <c r="AD235" s="77">
        <f>'مصرف متادون'!X235</f>
        <v>0</v>
      </c>
      <c r="AE235" s="77">
        <f>'مصرف متادون'!Y235</f>
        <v>0</v>
      </c>
      <c r="AF235" s="77">
        <f>'مصرف متادون'!Z235</f>
        <v>0</v>
      </c>
      <c r="AG235" s="77">
        <f>'مصرف متادون'!AA235</f>
        <v>0</v>
      </c>
      <c r="AH235" s="77">
        <f>'مصرف متادون'!AB235</f>
        <v>0</v>
      </c>
      <c r="AI235" s="77">
        <f>'مصرف متادون'!AC235</f>
        <v>0</v>
      </c>
      <c r="AJ235" s="77">
        <f>'مصرف متادون'!AD235</f>
        <v>0</v>
      </c>
      <c r="AK235" s="77">
        <f>'مصرف متادون'!AE235</f>
        <v>0</v>
      </c>
      <c r="AL235" s="77">
        <f>'مصرف متادون'!AF235</f>
        <v>0</v>
      </c>
      <c r="AM235" s="77">
        <f>'مصرف متادون'!AG235</f>
        <v>0</v>
      </c>
      <c r="AN235" s="77">
        <f>'مصرف متادون'!AH235</f>
        <v>0</v>
      </c>
      <c r="AO235" s="77">
        <f>'مصرف متادون'!AI235</f>
        <v>0</v>
      </c>
      <c r="AP235" s="77">
        <f>'مصرف متادون'!AJ235</f>
        <v>0</v>
      </c>
      <c r="AQ235" s="77">
        <f>'مصرف متادون'!AK235</f>
        <v>0</v>
      </c>
      <c r="AR235" s="77">
        <f>'مصرف متادون'!AL235</f>
        <v>0</v>
      </c>
      <c r="AS235" s="77">
        <f>'مصرف متادون'!AM235</f>
        <v>0</v>
      </c>
      <c r="AT235" s="77">
        <f>'مصرف متادون'!AN235</f>
        <v>0</v>
      </c>
    </row>
    <row r="236" spans="1:46" x14ac:dyDescent="0.3">
      <c r="A236" s="77" t="str">
        <f>"m"&amp;'مصرف متادون'!A236</f>
        <v>m0</v>
      </c>
      <c r="B236" s="77">
        <f>'مصرف متادون'!B236</f>
        <v>0</v>
      </c>
      <c r="C236" s="77">
        <f>'مصرف متادون'!C236</f>
        <v>0</v>
      </c>
      <c r="D236" s="77">
        <f>'مصرف متادون'!D236</f>
        <v>0</v>
      </c>
      <c r="E236" s="77">
        <f>'مصرف متادون'!E236</f>
        <v>0</v>
      </c>
      <c r="F236" s="77">
        <f>'مصرف متادون'!F236</f>
        <v>0</v>
      </c>
      <c r="G236" s="77">
        <f>'مصرف متادون'!G236</f>
        <v>0</v>
      </c>
      <c r="H236" s="77">
        <f>'بیماران متادون'!B236</f>
        <v>0</v>
      </c>
      <c r="I236" s="77">
        <f>'بیماران متادون'!C236</f>
        <v>0</v>
      </c>
      <c r="J236" s="77">
        <f>'بیماران متادون'!D236</f>
        <v>0</v>
      </c>
      <c r="K236" s="77">
        <f>'بیماران متادون'!F236</f>
        <v>0</v>
      </c>
      <c r="L236" s="77">
        <f>'بیماران متادون'!G236</f>
        <v>0</v>
      </c>
      <c r="M236" s="77">
        <f>'بیماران متادون'!H236</f>
        <v>0</v>
      </c>
      <c r="N236" s="77">
        <f>'بیماران متادون'!I236</f>
        <v>0</v>
      </c>
      <c r="O236" s="77">
        <f>'مصرف متادون'!I236</f>
        <v>0</v>
      </c>
      <c r="P236" s="77">
        <f>'مصرف متادون'!J236</f>
        <v>0</v>
      </c>
      <c r="Q236" s="77">
        <f>'مصرف متادون'!K236</f>
        <v>0</v>
      </c>
      <c r="R236" s="77">
        <f>'مصرف متادون'!L236</f>
        <v>0</v>
      </c>
      <c r="S236" s="77">
        <f>'مصرف متادون'!M236</f>
        <v>0</v>
      </c>
      <c r="T236" s="77">
        <f>'مصرف متادون'!N236</f>
        <v>0</v>
      </c>
      <c r="U236" s="77">
        <f>'مصرف متادون'!O236</f>
        <v>0</v>
      </c>
      <c r="V236" s="77">
        <f>'مصرف متادون'!P236</f>
        <v>0</v>
      </c>
      <c r="W236" s="77">
        <f>'مصرف متادون'!Q236</f>
        <v>0</v>
      </c>
      <c r="X236" s="77">
        <f>'مصرف متادون'!R236</f>
        <v>0</v>
      </c>
      <c r="Y236" s="77">
        <f>'مصرف متادون'!S236</f>
        <v>0</v>
      </c>
      <c r="Z236" s="77">
        <f>'مصرف متادون'!T236</f>
        <v>0</v>
      </c>
      <c r="AA236" s="77">
        <f>'مصرف متادون'!U236</f>
        <v>0</v>
      </c>
      <c r="AB236" s="77">
        <f>'مصرف متادون'!V236</f>
        <v>0</v>
      </c>
      <c r="AC236" s="77">
        <f>'مصرف متادون'!W236</f>
        <v>0</v>
      </c>
      <c r="AD236" s="77">
        <f>'مصرف متادون'!X236</f>
        <v>0</v>
      </c>
      <c r="AE236" s="77">
        <f>'مصرف متادون'!Y236</f>
        <v>0</v>
      </c>
      <c r="AF236" s="77">
        <f>'مصرف متادون'!Z236</f>
        <v>0</v>
      </c>
      <c r="AG236" s="77">
        <f>'مصرف متادون'!AA236</f>
        <v>0</v>
      </c>
      <c r="AH236" s="77">
        <f>'مصرف متادون'!AB236</f>
        <v>0</v>
      </c>
      <c r="AI236" s="77">
        <f>'مصرف متادون'!AC236</f>
        <v>0</v>
      </c>
      <c r="AJ236" s="77">
        <f>'مصرف متادون'!AD236</f>
        <v>0</v>
      </c>
      <c r="AK236" s="77">
        <f>'مصرف متادون'!AE236</f>
        <v>0</v>
      </c>
      <c r="AL236" s="77">
        <f>'مصرف متادون'!AF236</f>
        <v>0</v>
      </c>
      <c r="AM236" s="77">
        <f>'مصرف متادون'!AG236</f>
        <v>0</v>
      </c>
      <c r="AN236" s="77">
        <f>'مصرف متادون'!AH236</f>
        <v>0</v>
      </c>
      <c r="AO236" s="77">
        <f>'مصرف متادون'!AI236</f>
        <v>0</v>
      </c>
      <c r="AP236" s="77">
        <f>'مصرف متادون'!AJ236</f>
        <v>0</v>
      </c>
      <c r="AQ236" s="77">
        <f>'مصرف متادون'!AK236</f>
        <v>0</v>
      </c>
      <c r="AR236" s="77">
        <f>'مصرف متادون'!AL236</f>
        <v>0</v>
      </c>
      <c r="AS236" s="77">
        <f>'مصرف متادون'!AM236</f>
        <v>0</v>
      </c>
      <c r="AT236" s="77">
        <f>'مصرف متادون'!AN236</f>
        <v>0</v>
      </c>
    </row>
    <row r="237" spans="1:46" x14ac:dyDescent="0.3">
      <c r="A237" s="77" t="str">
        <f>"m"&amp;'مصرف متادون'!A237</f>
        <v>m0</v>
      </c>
      <c r="B237" s="77">
        <f>'مصرف متادون'!B237</f>
        <v>0</v>
      </c>
      <c r="C237" s="77">
        <f>'مصرف متادون'!C237</f>
        <v>0</v>
      </c>
      <c r="D237" s="77">
        <f>'مصرف متادون'!D237</f>
        <v>0</v>
      </c>
      <c r="E237" s="77">
        <f>'مصرف متادون'!E237</f>
        <v>0</v>
      </c>
      <c r="F237" s="77">
        <f>'مصرف متادون'!F237</f>
        <v>0</v>
      </c>
      <c r="G237" s="77">
        <f>'مصرف متادون'!G237</f>
        <v>0</v>
      </c>
      <c r="H237" s="77">
        <f>'بیماران متادون'!B237</f>
        <v>0</v>
      </c>
      <c r="I237" s="77">
        <f>'بیماران متادون'!C237</f>
        <v>0</v>
      </c>
      <c r="J237" s="77">
        <f>'بیماران متادون'!D237</f>
        <v>0</v>
      </c>
      <c r="K237" s="77">
        <f>'بیماران متادون'!F237</f>
        <v>0</v>
      </c>
      <c r="L237" s="77">
        <f>'بیماران متادون'!G237</f>
        <v>0</v>
      </c>
      <c r="M237" s="77">
        <f>'بیماران متادون'!H237</f>
        <v>0</v>
      </c>
      <c r="N237" s="77">
        <f>'بیماران متادون'!I237</f>
        <v>0</v>
      </c>
      <c r="O237" s="77">
        <f>'مصرف متادون'!I237</f>
        <v>0</v>
      </c>
      <c r="P237" s="77">
        <f>'مصرف متادون'!J237</f>
        <v>0</v>
      </c>
      <c r="Q237" s="77">
        <f>'مصرف متادون'!K237</f>
        <v>0</v>
      </c>
      <c r="R237" s="77">
        <f>'مصرف متادون'!L237</f>
        <v>0</v>
      </c>
      <c r="S237" s="77">
        <f>'مصرف متادون'!M237</f>
        <v>0</v>
      </c>
      <c r="T237" s="77">
        <f>'مصرف متادون'!N237</f>
        <v>0</v>
      </c>
      <c r="U237" s="77">
        <f>'مصرف متادون'!O237</f>
        <v>0</v>
      </c>
      <c r="V237" s="77">
        <f>'مصرف متادون'!P237</f>
        <v>0</v>
      </c>
      <c r="W237" s="77">
        <f>'مصرف متادون'!Q237</f>
        <v>0</v>
      </c>
      <c r="X237" s="77">
        <f>'مصرف متادون'!R237</f>
        <v>0</v>
      </c>
      <c r="Y237" s="77">
        <f>'مصرف متادون'!S237</f>
        <v>0</v>
      </c>
      <c r="Z237" s="77">
        <f>'مصرف متادون'!T237</f>
        <v>0</v>
      </c>
      <c r="AA237" s="77">
        <f>'مصرف متادون'!U237</f>
        <v>0</v>
      </c>
      <c r="AB237" s="77">
        <f>'مصرف متادون'!V237</f>
        <v>0</v>
      </c>
      <c r="AC237" s="77">
        <f>'مصرف متادون'!W237</f>
        <v>0</v>
      </c>
      <c r="AD237" s="77">
        <f>'مصرف متادون'!X237</f>
        <v>0</v>
      </c>
      <c r="AE237" s="77">
        <f>'مصرف متادون'!Y237</f>
        <v>0</v>
      </c>
      <c r="AF237" s="77">
        <f>'مصرف متادون'!Z237</f>
        <v>0</v>
      </c>
      <c r="AG237" s="77">
        <f>'مصرف متادون'!AA237</f>
        <v>0</v>
      </c>
      <c r="AH237" s="77">
        <f>'مصرف متادون'!AB237</f>
        <v>0</v>
      </c>
      <c r="AI237" s="77">
        <f>'مصرف متادون'!AC237</f>
        <v>0</v>
      </c>
      <c r="AJ237" s="77">
        <f>'مصرف متادون'!AD237</f>
        <v>0</v>
      </c>
      <c r="AK237" s="77">
        <f>'مصرف متادون'!AE237</f>
        <v>0</v>
      </c>
      <c r="AL237" s="77">
        <f>'مصرف متادون'!AF237</f>
        <v>0</v>
      </c>
      <c r="AM237" s="77">
        <f>'مصرف متادون'!AG237</f>
        <v>0</v>
      </c>
      <c r="AN237" s="77">
        <f>'مصرف متادون'!AH237</f>
        <v>0</v>
      </c>
      <c r="AO237" s="77">
        <f>'مصرف متادون'!AI237</f>
        <v>0</v>
      </c>
      <c r="AP237" s="77">
        <f>'مصرف متادون'!AJ237</f>
        <v>0</v>
      </c>
      <c r="AQ237" s="77">
        <f>'مصرف متادون'!AK237</f>
        <v>0</v>
      </c>
      <c r="AR237" s="77">
        <f>'مصرف متادون'!AL237</f>
        <v>0</v>
      </c>
      <c r="AS237" s="77">
        <f>'مصرف متادون'!AM237</f>
        <v>0</v>
      </c>
      <c r="AT237" s="77">
        <f>'مصرف متادون'!AN237</f>
        <v>0</v>
      </c>
    </row>
    <row r="238" spans="1:46" x14ac:dyDescent="0.3">
      <c r="A238" s="77" t="str">
        <f>"m"&amp;'مصرف متادون'!A238</f>
        <v>m0</v>
      </c>
      <c r="B238" s="77">
        <f>'مصرف متادون'!B238</f>
        <v>0</v>
      </c>
      <c r="C238" s="77">
        <f>'مصرف متادون'!C238</f>
        <v>0</v>
      </c>
      <c r="D238" s="77">
        <f>'مصرف متادون'!D238</f>
        <v>0</v>
      </c>
      <c r="E238" s="77">
        <f>'مصرف متادون'!E238</f>
        <v>0</v>
      </c>
      <c r="F238" s="77">
        <f>'مصرف متادون'!F238</f>
        <v>0</v>
      </c>
      <c r="G238" s="77">
        <f>'مصرف متادون'!G238</f>
        <v>0</v>
      </c>
      <c r="H238" s="77">
        <f>'بیماران متادون'!B238</f>
        <v>0</v>
      </c>
      <c r="I238" s="77">
        <f>'بیماران متادون'!C238</f>
        <v>0</v>
      </c>
      <c r="J238" s="77">
        <f>'بیماران متادون'!D238</f>
        <v>0</v>
      </c>
      <c r="K238" s="77">
        <f>'بیماران متادون'!F238</f>
        <v>0</v>
      </c>
      <c r="L238" s="77">
        <f>'بیماران متادون'!G238</f>
        <v>0</v>
      </c>
      <c r="M238" s="77">
        <f>'بیماران متادون'!H238</f>
        <v>0</v>
      </c>
      <c r="N238" s="77">
        <f>'بیماران متادون'!I238</f>
        <v>0</v>
      </c>
      <c r="O238" s="77">
        <f>'مصرف متادون'!I238</f>
        <v>0</v>
      </c>
      <c r="P238" s="77">
        <f>'مصرف متادون'!J238</f>
        <v>0</v>
      </c>
      <c r="Q238" s="77">
        <f>'مصرف متادون'!K238</f>
        <v>0</v>
      </c>
      <c r="R238" s="77">
        <f>'مصرف متادون'!L238</f>
        <v>0</v>
      </c>
      <c r="S238" s="77">
        <f>'مصرف متادون'!M238</f>
        <v>0</v>
      </c>
      <c r="T238" s="77">
        <f>'مصرف متادون'!N238</f>
        <v>0</v>
      </c>
      <c r="U238" s="77">
        <f>'مصرف متادون'!O238</f>
        <v>0</v>
      </c>
      <c r="V238" s="77">
        <f>'مصرف متادون'!P238</f>
        <v>0</v>
      </c>
      <c r="W238" s="77">
        <f>'مصرف متادون'!Q238</f>
        <v>0</v>
      </c>
      <c r="X238" s="77">
        <f>'مصرف متادون'!R238</f>
        <v>0</v>
      </c>
      <c r="Y238" s="77">
        <f>'مصرف متادون'!S238</f>
        <v>0</v>
      </c>
      <c r="Z238" s="77">
        <f>'مصرف متادون'!T238</f>
        <v>0</v>
      </c>
      <c r="AA238" s="77">
        <f>'مصرف متادون'!U238</f>
        <v>0</v>
      </c>
      <c r="AB238" s="77">
        <f>'مصرف متادون'!V238</f>
        <v>0</v>
      </c>
      <c r="AC238" s="77">
        <f>'مصرف متادون'!W238</f>
        <v>0</v>
      </c>
      <c r="AD238" s="77">
        <f>'مصرف متادون'!X238</f>
        <v>0</v>
      </c>
      <c r="AE238" s="77">
        <f>'مصرف متادون'!Y238</f>
        <v>0</v>
      </c>
      <c r="AF238" s="77">
        <f>'مصرف متادون'!Z238</f>
        <v>0</v>
      </c>
      <c r="AG238" s="77">
        <f>'مصرف متادون'!AA238</f>
        <v>0</v>
      </c>
      <c r="AH238" s="77">
        <f>'مصرف متادون'!AB238</f>
        <v>0</v>
      </c>
      <c r="AI238" s="77">
        <f>'مصرف متادون'!AC238</f>
        <v>0</v>
      </c>
      <c r="AJ238" s="77">
        <f>'مصرف متادون'!AD238</f>
        <v>0</v>
      </c>
      <c r="AK238" s="77">
        <f>'مصرف متادون'!AE238</f>
        <v>0</v>
      </c>
      <c r="AL238" s="77">
        <f>'مصرف متادون'!AF238</f>
        <v>0</v>
      </c>
      <c r="AM238" s="77">
        <f>'مصرف متادون'!AG238</f>
        <v>0</v>
      </c>
      <c r="AN238" s="77">
        <f>'مصرف متادون'!AH238</f>
        <v>0</v>
      </c>
      <c r="AO238" s="77">
        <f>'مصرف متادون'!AI238</f>
        <v>0</v>
      </c>
      <c r="AP238" s="77">
        <f>'مصرف متادون'!AJ238</f>
        <v>0</v>
      </c>
      <c r="AQ238" s="77">
        <f>'مصرف متادون'!AK238</f>
        <v>0</v>
      </c>
      <c r="AR238" s="77">
        <f>'مصرف متادون'!AL238</f>
        <v>0</v>
      </c>
      <c r="AS238" s="77">
        <f>'مصرف متادون'!AM238</f>
        <v>0</v>
      </c>
      <c r="AT238" s="77">
        <f>'مصرف متادون'!AN238</f>
        <v>0</v>
      </c>
    </row>
    <row r="239" spans="1:46" x14ac:dyDescent="0.3">
      <c r="A239" s="77" t="str">
        <f>"m"&amp;'مصرف متادون'!A239</f>
        <v>m0</v>
      </c>
      <c r="B239" s="77">
        <f>'مصرف متادون'!B239</f>
        <v>0</v>
      </c>
      <c r="C239" s="77">
        <f>'مصرف متادون'!C239</f>
        <v>0</v>
      </c>
      <c r="D239" s="77">
        <f>'مصرف متادون'!D239</f>
        <v>0</v>
      </c>
      <c r="E239" s="77">
        <f>'مصرف متادون'!E239</f>
        <v>0</v>
      </c>
      <c r="F239" s="77">
        <f>'مصرف متادون'!F239</f>
        <v>0</v>
      </c>
      <c r="G239" s="77">
        <f>'مصرف متادون'!G239</f>
        <v>0</v>
      </c>
      <c r="H239" s="77">
        <f>'بیماران متادون'!B239</f>
        <v>0</v>
      </c>
      <c r="I239" s="77">
        <f>'بیماران متادون'!C239</f>
        <v>0</v>
      </c>
      <c r="J239" s="77">
        <f>'بیماران متادون'!D239</f>
        <v>0</v>
      </c>
      <c r="K239" s="77">
        <f>'بیماران متادون'!F239</f>
        <v>0</v>
      </c>
      <c r="L239" s="77">
        <f>'بیماران متادون'!G239</f>
        <v>0</v>
      </c>
      <c r="M239" s="77">
        <f>'بیماران متادون'!H239</f>
        <v>0</v>
      </c>
      <c r="N239" s="77">
        <f>'بیماران متادون'!I239</f>
        <v>0</v>
      </c>
      <c r="O239" s="77">
        <f>'مصرف متادون'!I239</f>
        <v>0</v>
      </c>
      <c r="P239" s="77">
        <f>'مصرف متادون'!J239</f>
        <v>0</v>
      </c>
      <c r="Q239" s="77">
        <f>'مصرف متادون'!K239</f>
        <v>0</v>
      </c>
      <c r="R239" s="77">
        <f>'مصرف متادون'!L239</f>
        <v>0</v>
      </c>
      <c r="S239" s="77">
        <f>'مصرف متادون'!M239</f>
        <v>0</v>
      </c>
      <c r="T239" s="77">
        <f>'مصرف متادون'!N239</f>
        <v>0</v>
      </c>
      <c r="U239" s="77">
        <f>'مصرف متادون'!O239</f>
        <v>0</v>
      </c>
      <c r="V239" s="77">
        <f>'مصرف متادون'!P239</f>
        <v>0</v>
      </c>
      <c r="W239" s="77">
        <f>'مصرف متادون'!Q239</f>
        <v>0</v>
      </c>
      <c r="X239" s="77">
        <f>'مصرف متادون'!R239</f>
        <v>0</v>
      </c>
      <c r="Y239" s="77">
        <f>'مصرف متادون'!S239</f>
        <v>0</v>
      </c>
      <c r="Z239" s="77">
        <f>'مصرف متادون'!T239</f>
        <v>0</v>
      </c>
      <c r="AA239" s="77">
        <f>'مصرف متادون'!U239</f>
        <v>0</v>
      </c>
      <c r="AB239" s="77">
        <f>'مصرف متادون'!V239</f>
        <v>0</v>
      </c>
      <c r="AC239" s="77">
        <f>'مصرف متادون'!W239</f>
        <v>0</v>
      </c>
      <c r="AD239" s="77">
        <f>'مصرف متادون'!X239</f>
        <v>0</v>
      </c>
      <c r="AE239" s="77">
        <f>'مصرف متادون'!Y239</f>
        <v>0</v>
      </c>
      <c r="AF239" s="77">
        <f>'مصرف متادون'!Z239</f>
        <v>0</v>
      </c>
      <c r="AG239" s="77">
        <f>'مصرف متادون'!AA239</f>
        <v>0</v>
      </c>
      <c r="AH239" s="77">
        <f>'مصرف متادون'!AB239</f>
        <v>0</v>
      </c>
      <c r="AI239" s="77">
        <f>'مصرف متادون'!AC239</f>
        <v>0</v>
      </c>
      <c r="AJ239" s="77">
        <f>'مصرف متادون'!AD239</f>
        <v>0</v>
      </c>
      <c r="AK239" s="77">
        <f>'مصرف متادون'!AE239</f>
        <v>0</v>
      </c>
      <c r="AL239" s="77">
        <f>'مصرف متادون'!AF239</f>
        <v>0</v>
      </c>
      <c r="AM239" s="77">
        <f>'مصرف متادون'!AG239</f>
        <v>0</v>
      </c>
      <c r="AN239" s="77">
        <f>'مصرف متادون'!AH239</f>
        <v>0</v>
      </c>
      <c r="AO239" s="77">
        <f>'مصرف متادون'!AI239</f>
        <v>0</v>
      </c>
      <c r="AP239" s="77">
        <f>'مصرف متادون'!AJ239</f>
        <v>0</v>
      </c>
      <c r="AQ239" s="77">
        <f>'مصرف متادون'!AK239</f>
        <v>0</v>
      </c>
      <c r="AR239" s="77">
        <f>'مصرف متادون'!AL239</f>
        <v>0</v>
      </c>
      <c r="AS239" s="77">
        <f>'مصرف متادون'!AM239</f>
        <v>0</v>
      </c>
      <c r="AT239" s="77">
        <f>'مصرف متادون'!AN239</f>
        <v>0</v>
      </c>
    </row>
    <row r="240" spans="1:46" x14ac:dyDescent="0.3">
      <c r="A240" s="77" t="str">
        <f>"m"&amp;'مصرف متادون'!A240</f>
        <v>m0</v>
      </c>
      <c r="B240" s="77">
        <f>'مصرف متادون'!B240</f>
        <v>0</v>
      </c>
      <c r="C240" s="77">
        <f>'مصرف متادون'!C240</f>
        <v>0</v>
      </c>
      <c r="D240" s="77">
        <f>'مصرف متادون'!D240</f>
        <v>0</v>
      </c>
      <c r="E240" s="77">
        <f>'مصرف متادون'!E240</f>
        <v>0</v>
      </c>
      <c r="F240" s="77">
        <f>'مصرف متادون'!F240</f>
        <v>0</v>
      </c>
      <c r="G240" s="77">
        <f>'مصرف متادون'!G240</f>
        <v>0</v>
      </c>
      <c r="H240" s="77">
        <f>'بیماران متادون'!B240</f>
        <v>0</v>
      </c>
      <c r="I240" s="77">
        <f>'بیماران متادون'!C240</f>
        <v>0</v>
      </c>
      <c r="J240" s="77">
        <f>'بیماران متادون'!D240</f>
        <v>0</v>
      </c>
      <c r="K240" s="77">
        <f>'بیماران متادون'!F240</f>
        <v>0</v>
      </c>
      <c r="L240" s="77">
        <f>'بیماران متادون'!G240</f>
        <v>0</v>
      </c>
      <c r="M240" s="77">
        <f>'بیماران متادون'!H240</f>
        <v>0</v>
      </c>
      <c r="N240" s="77">
        <f>'بیماران متادون'!I240</f>
        <v>0</v>
      </c>
      <c r="O240" s="77">
        <f>'مصرف متادون'!I240</f>
        <v>0</v>
      </c>
      <c r="P240" s="77">
        <f>'مصرف متادون'!J240</f>
        <v>0</v>
      </c>
      <c r="Q240" s="77">
        <f>'مصرف متادون'!K240</f>
        <v>0</v>
      </c>
      <c r="R240" s="77">
        <f>'مصرف متادون'!L240</f>
        <v>0</v>
      </c>
      <c r="S240" s="77">
        <f>'مصرف متادون'!M240</f>
        <v>0</v>
      </c>
      <c r="T240" s="77">
        <f>'مصرف متادون'!N240</f>
        <v>0</v>
      </c>
      <c r="U240" s="77">
        <f>'مصرف متادون'!O240</f>
        <v>0</v>
      </c>
      <c r="V240" s="77">
        <f>'مصرف متادون'!P240</f>
        <v>0</v>
      </c>
      <c r="W240" s="77">
        <f>'مصرف متادون'!Q240</f>
        <v>0</v>
      </c>
      <c r="X240" s="77">
        <f>'مصرف متادون'!R240</f>
        <v>0</v>
      </c>
      <c r="Y240" s="77">
        <f>'مصرف متادون'!S240</f>
        <v>0</v>
      </c>
      <c r="Z240" s="77">
        <f>'مصرف متادون'!T240</f>
        <v>0</v>
      </c>
      <c r="AA240" s="77">
        <f>'مصرف متادون'!U240</f>
        <v>0</v>
      </c>
      <c r="AB240" s="77">
        <f>'مصرف متادون'!V240</f>
        <v>0</v>
      </c>
      <c r="AC240" s="77">
        <f>'مصرف متادون'!W240</f>
        <v>0</v>
      </c>
      <c r="AD240" s="77">
        <f>'مصرف متادون'!X240</f>
        <v>0</v>
      </c>
      <c r="AE240" s="77">
        <f>'مصرف متادون'!Y240</f>
        <v>0</v>
      </c>
      <c r="AF240" s="77">
        <f>'مصرف متادون'!Z240</f>
        <v>0</v>
      </c>
      <c r="AG240" s="77">
        <f>'مصرف متادون'!AA240</f>
        <v>0</v>
      </c>
      <c r="AH240" s="77">
        <f>'مصرف متادون'!AB240</f>
        <v>0</v>
      </c>
      <c r="AI240" s="77">
        <f>'مصرف متادون'!AC240</f>
        <v>0</v>
      </c>
      <c r="AJ240" s="77">
        <f>'مصرف متادون'!AD240</f>
        <v>0</v>
      </c>
      <c r="AK240" s="77">
        <f>'مصرف متادون'!AE240</f>
        <v>0</v>
      </c>
      <c r="AL240" s="77">
        <f>'مصرف متادون'!AF240</f>
        <v>0</v>
      </c>
      <c r="AM240" s="77">
        <f>'مصرف متادون'!AG240</f>
        <v>0</v>
      </c>
      <c r="AN240" s="77">
        <f>'مصرف متادون'!AH240</f>
        <v>0</v>
      </c>
      <c r="AO240" s="77">
        <f>'مصرف متادون'!AI240</f>
        <v>0</v>
      </c>
      <c r="AP240" s="77">
        <f>'مصرف متادون'!AJ240</f>
        <v>0</v>
      </c>
      <c r="AQ240" s="77">
        <f>'مصرف متادون'!AK240</f>
        <v>0</v>
      </c>
      <c r="AR240" s="77">
        <f>'مصرف متادون'!AL240</f>
        <v>0</v>
      </c>
      <c r="AS240" s="77">
        <f>'مصرف متادون'!AM240</f>
        <v>0</v>
      </c>
      <c r="AT240" s="77">
        <f>'مصرف متادون'!AN240</f>
        <v>0</v>
      </c>
    </row>
    <row r="241" spans="1:46" x14ac:dyDescent="0.3">
      <c r="A241" s="77" t="str">
        <f>"m"&amp;'مصرف متادون'!A241</f>
        <v>m0</v>
      </c>
      <c r="B241" s="77">
        <f>'مصرف متادون'!B241</f>
        <v>0</v>
      </c>
      <c r="C241" s="77">
        <f>'مصرف متادون'!C241</f>
        <v>0</v>
      </c>
      <c r="D241" s="77">
        <f>'مصرف متادون'!D241</f>
        <v>0</v>
      </c>
      <c r="E241" s="77">
        <f>'مصرف متادون'!E241</f>
        <v>0</v>
      </c>
      <c r="F241" s="77">
        <f>'مصرف متادون'!F241</f>
        <v>0</v>
      </c>
      <c r="G241" s="77">
        <f>'مصرف متادون'!G241</f>
        <v>0</v>
      </c>
      <c r="H241" s="77">
        <f>'بیماران متادون'!B241</f>
        <v>0</v>
      </c>
      <c r="I241" s="77">
        <f>'بیماران متادون'!C241</f>
        <v>0</v>
      </c>
      <c r="J241" s="77">
        <f>'بیماران متادون'!D241</f>
        <v>0</v>
      </c>
      <c r="K241" s="77">
        <f>'بیماران متادون'!F241</f>
        <v>0</v>
      </c>
      <c r="L241" s="77">
        <f>'بیماران متادون'!G241</f>
        <v>0</v>
      </c>
      <c r="M241" s="77">
        <f>'بیماران متادون'!H241</f>
        <v>0</v>
      </c>
      <c r="N241" s="77">
        <f>'بیماران متادون'!I241</f>
        <v>0</v>
      </c>
      <c r="O241" s="77">
        <f>'مصرف متادون'!I241</f>
        <v>0</v>
      </c>
      <c r="P241" s="77">
        <f>'مصرف متادون'!J241</f>
        <v>0</v>
      </c>
      <c r="Q241" s="77">
        <f>'مصرف متادون'!K241</f>
        <v>0</v>
      </c>
      <c r="R241" s="77">
        <f>'مصرف متادون'!L241</f>
        <v>0</v>
      </c>
      <c r="S241" s="77">
        <f>'مصرف متادون'!M241</f>
        <v>0</v>
      </c>
      <c r="T241" s="77">
        <f>'مصرف متادون'!N241</f>
        <v>0</v>
      </c>
      <c r="U241" s="77">
        <f>'مصرف متادون'!O241</f>
        <v>0</v>
      </c>
      <c r="V241" s="77">
        <f>'مصرف متادون'!P241</f>
        <v>0</v>
      </c>
      <c r="W241" s="77">
        <f>'مصرف متادون'!Q241</f>
        <v>0</v>
      </c>
      <c r="X241" s="77">
        <f>'مصرف متادون'!R241</f>
        <v>0</v>
      </c>
      <c r="Y241" s="77">
        <f>'مصرف متادون'!S241</f>
        <v>0</v>
      </c>
      <c r="Z241" s="77">
        <f>'مصرف متادون'!T241</f>
        <v>0</v>
      </c>
      <c r="AA241" s="77">
        <f>'مصرف متادون'!U241</f>
        <v>0</v>
      </c>
      <c r="AB241" s="77">
        <f>'مصرف متادون'!V241</f>
        <v>0</v>
      </c>
      <c r="AC241" s="77">
        <f>'مصرف متادون'!W241</f>
        <v>0</v>
      </c>
      <c r="AD241" s="77">
        <f>'مصرف متادون'!X241</f>
        <v>0</v>
      </c>
      <c r="AE241" s="77">
        <f>'مصرف متادون'!Y241</f>
        <v>0</v>
      </c>
      <c r="AF241" s="77">
        <f>'مصرف متادون'!Z241</f>
        <v>0</v>
      </c>
      <c r="AG241" s="77">
        <f>'مصرف متادون'!AA241</f>
        <v>0</v>
      </c>
      <c r="AH241" s="77">
        <f>'مصرف متادون'!AB241</f>
        <v>0</v>
      </c>
      <c r="AI241" s="77">
        <f>'مصرف متادون'!AC241</f>
        <v>0</v>
      </c>
      <c r="AJ241" s="77">
        <f>'مصرف متادون'!AD241</f>
        <v>0</v>
      </c>
      <c r="AK241" s="77">
        <f>'مصرف متادون'!AE241</f>
        <v>0</v>
      </c>
      <c r="AL241" s="77">
        <f>'مصرف متادون'!AF241</f>
        <v>0</v>
      </c>
      <c r="AM241" s="77">
        <f>'مصرف متادون'!AG241</f>
        <v>0</v>
      </c>
      <c r="AN241" s="77">
        <f>'مصرف متادون'!AH241</f>
        <v>0</v>
      </c>
      <c r="AO241" s="77">
        <f>'مصرف متادون'!AI241</f>
        <v>0</v>
      </c>
      <c r="AP241" s="77">
        <f>'مصرف متادون'!AJ241</f>
        <v>0</v>
      </c>
      <c r="AQ241" s="77">
        <f>'مصرف متادون'!AK241</f>
        <v>0</v>
      </c>
      <c r="AR241" s="77">
        <f>'مصرف متادون'!AL241</f>
        <v>0</v>
      </c>
      <c r="AS241" s="77">
        <f>'مصرف متادون'!AM241</f>
        <v>0</v>
      </c>
      <c r="AT241" s="77">
        <f>'مصرف متادون'!AN241</f>
        <v>0</v>
      </c>
    </row>
    <row r="242" spans="1:46" x14ac:dyDescent="0.3">
      <c r="A242" s="77" t="str">
        <f>"m"&amp;'مصرف متادون'!A242</f>
        <v>m0</v>
      </c>
      <c r="B242" s="77">
        <f>'مصرف متادون'!B242</f>
        <v>0</v>
      </c>
      <c r="C242" s="77">
        <f>'مصرف متادون'!C242</f>
        <v>0</v>
      </c>
      <c r="D242" s="77">
        <f>'مصرف متادون'!D242</f>
        <v>0</v>
      </c>
      <c r="E242" s="77">
        <f>'مصرف متادون'!E242</f>
        <v>0</v>
      </c>
      <c r="F242" s="77">
        <f>'مصرف متادون'!F242</f>
        <v>0</v>
      </c>
      <c r="G242" s="77">
        <f>'مصرف متادون'!G242</f>
        <v>0</v>
      </c>
      <c r="H242" s="77">
        <f>'بیماران متادون'!B242</f>
        <v>0</v>
      </c>
      <c r="I242" s="77">
        <f>'بیماران متادون'!C242</f>
        <v>0</v>
      </c>
      <c r="J242" s="77">
        <f>'بیماران متادون'!D242</f>
        <v>0</v>
      </c>
      <c r="K242" s="77">
        <f>'بیماران متادون'!F242</f>
        <v>0</v>
      </c>
      <c r="L242" s="77">
        <f>'بیماران متادون'!G242</f>
        <v>0</v>
      </c>
      <c r="M242" s="77">
        <f>'بیماران متادون'!H242</f>
        <v>0</v>
      </c>
      <c r="N242" s="77">
        <f>'بیماران متادون'!I242</f>
        <v>0</v>
      </c>
      <c r="O242" s="77">
        <f>'مصرف متادون'!I242</f>
        <v>0</v>
      </c>
      <c r="P242" s="77">
        <f>'مصرف متادون'!J242</f>
        <v>0</v>
      </c>
      <c r="Q242" s="77">
        <f>'مصرف متادون'!K242</f>
        <v>0</v>
      </c>
      <c r="R242" s="77">
        <f>'مصرف متادون'!L242</f>
        <v>0</v>
      </c>
      <c r="S242" s="77">
        <f>'مصرف متادون'!M242</f>
        <v>0</v>
      </c>
      <c r="T242" s="77">
        <f>'مصرف متادون'!N242</f>
        <v>0</v>
      </c>
      <c r="U242" s="77">
        <f>'مصرف متادون'!O242</f>
        <v>0</v>
      </c>
      <c r="V242" s="77">
        <f>'مصرف متادون'!P242</f>
        <v>0</v>
      </c>
      <c r="W242" s="77">
        <f>'مصرف متادون'!Q242</f>
        <v>0</v>
      </c>
      <c r="X242" s="77">
        <f>'مصرف متادون'!R242</f>
        <v>0</v>
      </c>
      <c r="Y242" s="77">
        <f>'مصرف متادون'!S242</f>
        <v>0</v>
      </c>
      <c r="Z242" s="77">
        <f>'مصرف متادون'!T242</f>
        <v>0</v>
      </c>
      <c r="AA242" s="77">
        <f>'مصرف متادون'!U242</f>
        <v>0</v>
      </c>
      <c r="AB242" s="77">
        <f>'مصرف متادون'!V242</f>
        <v>0</v>
      </c>
      <c r="AC242" s="77">
        <f>'مصرف متادون'!W242</f>
        <v>0</v>
      </c>
      <c r="AD242" s="77">
        <f>'مصرف متادون'!X242</f>
        <v>0</v>
      </c>
      <c r="AE242" s="77">
        <f>'مصرف متادون'!Y242</f>
        <v>0</v>
      </c>
      <c r="AF242" s="77">
        <f>'مصرف متادون'!Z242</f>
        <v>0</v>
      </c>
      <c r="AG242" s="77">
        <f>'مصرف متادون'!AA242</f>
        <v>0</v>
      </c>
      <c r="AH242" s="77">
        <f>'مصرف متادون'!AB242</f>
        <v>0</v>
      </c>
      <c r="AI242" s="77">
        <f>'مصرف متادون'!AC242</f>
        <v>0</v>
      </c>
      <c r="AJ242" s="77">
        <f>'مصرف متادون'!AD242</f>
        <v>0</v>
      </c>
      <c r="AK242" s="77">
        <f>'مصرف متادون'!AE242</f>
        <v>0</v>
      </c>
      <c r="AL242" s="77">
        <f>'مصرف متادون'!AF242</f>
        <v>0</v>
      </c>
      <c r="AM242" s="77">
        <f>'مصرف متادون'!AG242</f>
        <v>0</v>
      </c>
      <c r="AN242" s="77">
        <f>'مصرف متادون'!AH242</f>
        <v>0</v>
      </c>
      <c r="AO242" s="77">
        <f>'مصرف متادون'!AI242</f>
        <v>0</v>
      </c>
      <c r="AP242" s="77">
        <f>'مصرف متادون'!AJ242</f>
        <v>0</v>
      </c>
      <c r="AQ242" s="77">
        <f>'مصرف متادون'!AK242</f>
        <v>0</v>
      </c>
      <c r="AR242" s="77">
        <f>'مصرف متادون'!AL242</f>
        <v>0</v>
      </c>
      <c r="AS242" s="77">
        <f>'مصرف متادون'!AM242</f>
        <v>0</v>
      </c>
      <c r="AT242" s="77">
        <f>'مصرف متادون'!AN242</f>
        <v>0</v>
      </c>
    </row>
    <row r="243" spans="1:46" x14ac:dyDescent="0.3">
      <c r="A243" s="77" t="str">
        <f>"m"&amp;'مصرف متادون'!A243</f>
        <v>m0</v>
      </c>
      <c r="B243" s="77">
        <f>'مصرف متادون'!B243</f>
        <v>0</v>
      </c>
      <c r="C243" s="77">
        <f>'مصرف متادون'!C243</f>
        <v>0</v>
      </c>
      <c r="D243" s="77">
        <f>'مصرف متادون'!D243</f>
        <v>0</v>
      </c>
      <c r="E243" s="77">
        <f>'مصرف متادون'!E243</f>
        <v>0</v>
      </c>
      <c r="F243" s="77">
        <f>'مصرف متادون'!F243</f>
        <v>0</v>
      </c>
      <c r="G243" s="77">
        <f>'مصرف متادون'!G243</f>
        <v>0</v>
      </c>
      <c r="H243" s="77">
        <f>'بیماران متادون'!B243</f>
        <v>0</v>
      </c>
      <c r="I243" s="77">
        <f>'بیماران متادون'!C243</f>
        <v>0</v>
      </c>
      <c r="J243" s="77">
        <f>'بیماران متادون'!D243</f>
        <v>0</v>
      </c>
      <c r="K243" s="77">
        <f>'بیماران متادون'!F243</f>
        <v>0</v>
      </c>
      <c r="L243" s="77">
        <f>'بیماران متادون'!G243</f>
        <v>0</v>
      </c>
      <c r="M243" s="77">
        <f>'بیماران متادون'!H243</f>
        <v>0</v>
      </c>
      <c r="N243" s="77">
        <f>'بیماران متادون'!I243</f>
        <v>0</v>
      </c>
      <c r="O243" s="77">
        <f>'مصرف متادون'!I243</f>
        <v>0</v>
      </c>
      <c r="P243" s="77">
        <f>'مصرف متادون'!J243</f>
        <v>0</v>
      </c>
      <c r="Q243" s="77">
        <f>'مصرف متادون'!K243</f>
        <v>0</v>
      </c>
      <c r="R243" s="77">
        <f>'مصرف متادون'!L243</f>
        <v>0</v>
      </c>
      <c r="S243" s="77">
        <f>'مصرف متادون'!M243</f>
        <v>0</v>
      </c>
      <c r="T243" s="77">
        <f>'مصرف متادون'!N243</f>
        <v>0</v>
      </c>
      <c r="U243" s="77">
        <f>'مصرف متادون'!O243</f>
        <v>0</v>
      </c>
      <c r="V243" s="77">
        <f>'مصرف متادون'!P243</f>
        <v>0</v>
      </c>
      <c r="W243" s="77">
        <f>'مصرف متادون'!Q243</f>
        <v>0</v>
      </c>
      <c r="X243" s="77">
        <f>'مصرف متادون'!R243</f>
        <v>0</v>
      </c>
      <c r="Y243" s="77">
        <f>'مصرف متادون'!S243</f>
        <v>0</v>
      </c>
      <c r="Z243" s="77">
        <f>'مصرف متادون'!T243</f>
        <v>0</v>
      </c>
      <c r="AA243" s="77">
        <f>'مصرف متادون'!U243</f>
        <v>0</v>
      </c>
      <c r="AB243" s="77">
        <f>'مصرف متادون'!V243</f>
        <v>0</v>
      </c>
      <c r="AC243" s="77">
        <f>'مصرف متادون'!W243</f>
        <v>0</v>
      </c>
      <c r="AD243" s="77">
        <f>'مصرف متادون'!X243</f>
        <v>0</v>
      </c>
      <c r="AE243" s="77">
        <f>'مصرف متادون'!Y243</f>
        <v>0</v>
      </c>
      <c r="AF243" s="77">
        <f>'مصرف متادون'!Z243</f>
        <v>0</v>
      </c>
      <c r="AG243" s="77">
        <f>'مصرف متادون'!AA243</f>
        <v>0</v>
      </c>
      <c r="AH243" s="77">
        <f>'مصرف متادون'!AB243</f>
        <v>0</v>
      </c>
      <c r="AI243" s="77">
        <f>'مصرف متادون'!AC243</f>
        <v>0</v>
      </c>
      <c r="AJ243" s="77">
        <f>'مصرف متادون'!AD243</f>
        <v>0</v>
      </c>
      <c r="AK243" s="77">
        <f>'مصرف متادون'!AE243</f>
        <v>0</v>
      </c>
      <c r="AL243" s="77">
        <f>'مصرف متادون'!AF243</f>
        <v>0</v>
      </c>
      <c r="AM243" s="77">
        <f>'مصرف متادون'!AG243</f>
        <v>0</v>
      </c>
      <c r="AN243" s="77">
        <f>'مصرف متادون'!AH243</f>
        <v>0</v>
      </c>
      <c r="AO243" s="77">
        <f>'مصرف متادون'!AI243</f>
        <v>0</v>
      </c>
      <c r="AP243" s="77">
        <f>'مصرف متادون'!AJ243</f>
        <v>0</v>
      </c>
      <c r="AQ243" s="77">
        <f>'مصرف متادون'!AK243</f>
        <v>0</v>
      </c>
      <c r="AR243" s="77">
        <f>'مصرف متادون'!AL243</f>
        <v>0</v>
      </c>
      <c r="AS243" s="77">
        <f>'مصرف متادون'!AM243</f>
        <v>0</v>
      </c>
      <c r="AT243" s="77">
        <f>'مصرف متادون'!AN243</f>
        <v>0</v>
      </c>
    </row>
    <row r="244" spans="1:46" x14ac:dyDescent="0.3">
      <c r="A244" s="77" t="str">
        <f>"m"&amp;'مصرف متادون'!A244</f>
        <v>m0</v>
      </c>
      <c r="B244" s="77">
        <f>'مصرف متادون'!B244</f>
        <v>0</v>
      </c>
      <c r="C244" s="77">
        <f>'مصرف متادون'!C244</f>
        <v>0</v>
      </c>
      <c r="D244" s="77">
        <f>'مصرف متادون'!D244</f>
        <v>0</v>
      </c>
      <c r="E244" s="77">
        <f>'مصرف متادون'!E244</f>
        <v>0</v>
      </c>
      <c r="F244" s="77">
        <f>'مصرف متادون'!F244</f>
        <v>0</v>
      </c>
      <c r="G244" s="77">
        <f>'مصرف متادون'!G244</f>
        <v>0</v>
      </c>
      <c r="H244" s="77">
        <f>'بیماران متادون'!B244</f>
        <v>0</v>
      </c>
      <c r="I244" s="77">
        <f>'بیماران متادون'!C244</f>
        <v>0</v>
      </c>
      <c r="J244" s="77">
        <f>'بیماران متادون'!D244</f>
        <v>0</v>
      </c>
      <c r="K244" s="77">
        <f>'بیماران متادون'!F244</f>
        <v>0</v>
      </c>
      <c r="L244" s="77">
        <f>'بیماران متادون'!G244</f>
        <v>0</v>
      </c>
      <c r="M244" s="77">
        <f>'بیماران متادون'!H244</f>
        <v>0</v>
      </c>
      <c r="N244" s="77">
        <f>'بیماران متادون'!I244</f>
        <v>0</v>
      </c>
      <c r="O244" s="77">
        <f>'مصرف متادون'!I244</f>
        <v>0</v>
      </c>
      <c r="P244" s="77">
        <f>'مصرف متادون'!J244</f>
        <v>0</v>
      </c>
      <c r="Q244" s="77">
        <f>'مصرف متادون'!K244</f>
        <v>0</v>
      </c>
      <c r="R244" s="77">
        <f>'مصرف متادون'!L244</f>
        <v>0</v>
      </c>
      <c r="S244" s="77">
        <f>'مصرف متادون'!M244</f>
        <v>0</v>
      </c>
      <c r="T244" s="77">
        <f>'مصرف متادون'!N244</f>
        <v>0</v>
      </c>
      <c r="U244" s="77">
        <f>'مصرف متادون'!O244</f>
        <v>0</v>
      </c>
      <c r="V244" s="77">
        <f>'مصرف متادون'!P244</f>
        <v>0</v>
      </c>
      <c r="W244" s="77">
        <f>'مصرف متادون'!Q244</f>
        <v>0</v>
      </c>
      <c r="X244" s="77">
        <f>'مصرف متادون'!R244</f>
        <v>0</v>
      </c>
      <c r="Y244" s="77">
        <f>'مصرف متادون'!S244</f>
        <v>0</v>
      </c>
      <c r="Z244" s="77">
        <f>'مصرف متادون'!T244</f>
        <v>0</v>
      </c>
      <c r="AA244" s="77">
        <f>'مصرف متادون'!U244</f>
        <v>0</v>
      </c>
      <c r="AB244" s="77">
        <f>'مصرف متادون'!V244</f>
        <v>0</v>
      </c>
      <c r="AC244" s="77">
        <f>'مصرف متادون'!W244</f>
        <v>0</v>
      </c>
      <c r="AD244" s="77">
        <f>'مصرف متادون'!X244</f>
        <v>0</v>
      </c>
      <c r="AE244" s="77">
        <f>'مصرف متادون'!Y244</f>
        <v>0</v>
      </c>
      <c r="AF244" s="77">
        <f>'مصرف متادون'!Z244</f>
        <v>0</v>
      </c>
      <c r="AG244" s="77">
        <f>'مصرف متادون'!AA244</f>
        <v>0</v>
      </c>
      <c r="AH244" s="77">
        <f>'مصرف متادون'!AB244</f>
        <v>0</v>
      </c>
      <c r="AI244" s="77">
        <f>'مصرف متادون'!AC244</f>
        <v>0</v>
      </c>
      <c r="AJ244" s="77">
        <f>'مصرف متادون'!AD244</f>
        <v>0</v>
      </c>
      <c r="AK244" s="77">
        <f>'مصرف متادون'!AE244</f>
        <v>0</v>
      </c>
      <c r="AL244" s="77">
        <f>'مصرف متادون'!AF244</f>
        <v>0</v>
      </c>
      <c r="AM244" s="77">
        <f>'مصرف متادون'!AG244</f>
        <v>0</v>
      </c>
      <c r="AN244" s="77">
        <f>'مصرف متادون'!AH244</f>
        <v>0</v>
      </c>
      <c r="AO244" s="77">
        <f>'مصرف متادون'!AI244</f>
        <v>0</v>
      </c>
      <c r="AP244" s="77">
        <f>'مصرف متادون'!AJ244</f>
        <v>0</v>
      </c>
      <c r="AQ244" s="77">
        <f>'مصرف متادون'!AK244</f>
        <v>0</v>
      </c>
      <c r="AR244" s="77">
        <f>'مصرف متادون'!AL244</f>
        <v>0</v>
      </c>
      <c r="AS244" s="77">
        <f>'مصرف متادون'!AM244</f>
        <v>0</v>
      </c>
      <c r="AT244" s="77">
        <f>'مصرف متادون'!AN244</f>
        <v>0</v>
      </c>
    </row>
    <row r="245" spans="1:46" x14ac:dyDescent="0.3">
      <c r="A245" s="77" t="str">
        <f>"m"&amp;'مصرف متادون'!A245</f>
        <v>m0</v>
      </c>
      <c r="B245" s="77">
        <f>'مصرف متادون'!B245</f>
        <v>0</v>
      </c>
      <c r="C245" s="77">
        <f>'مصرف متادون'!C245</f>
        <v>0</v>
      </c>
      <c r="D245" s="77">
        <f>'مصرف متادون'!D245</f>
        <v>0</v>
      </c>
      <c r="E245" s="77">
        <f>'مصرف متادون'!E245</f>
        <v>0</v>
      </c>
      <c r="F245" s="77">
        <f>'مصرف متادون'!F245</f>
        <v>0</v>
      </c>
      <c r="G245" s="77">
        <f>'مصرف متادون'!G245</f>
        <v>0</v>
      </c>
      <c r="H245" s="77">
        <f>'بیماران متادون'!B245</f>
        <v>0</v>
      </c>
      <c r="I245" s="77">
        <f>'بیماران متادون'!C245</f>
        <v>0</v>
      </c>
      <c r="J245" s="77">
        <f>'بیماران متادون'!D245</f>
        <v>0</v>
      </c>
      <c r="K245" s="77">
        <f>'بیماران متادون'!F245</f>
        <v>0</v>
      </c>
      <c r="L245" s="77">
        <f>'بیماران متادون'!G245</f>
        <v>0</v>
      </c>
      <c r="M245" s="77">
        <f>'بیماران متادون'!H245</f>
        <v>0</v>
      </c>
      <c r="N245" s="77">
        <f>'بیماران متادون'!I245</f>
        <v>0</v>
      </c>
      <c r="O245" s="77">
        <f>'مصرف متادون'!I245</f>
        <v>0</v>
      </c>
      <c r="P245" s="77">
        <f>'مصرف متادون'!J245</f>
        <v>0</v>
      </c>
      <c r="Q245" s="77">
        <f>'مصرف متادون'!K245</f>
        <v>0</v>
      </c>
      <c r="R245" s="77">
        <f>'مصرف متادون'!L245</f>
        <v>0</v>
      </c>
      <c r="S245" s="77">
        <f>'مصرف متادون'!M245</f>
        <v>0</v>
      </c>
      <c r="T245" s="77">
        <f>'مصرف متادون'!N245</f>
        <v>0</v>
      </c>
      <c r="U245" s="77">
        <f>'مصرف متادون'!O245</f>
        <v>0</v>
      </c>
      <c r="V245" s="77">
        <f>'مصرف متادون'!P245</f>
        <v>0</v>
      </c>
      <c r="W245" s="77">
        <f>'مصرف متادون'!Q245</f>
        <v>0</v>
      </c>
      <c r="X245" s="77">
        <f>'مصرف متادون'!R245</f>
        <v>0</v>
      </c>
      <c r="Y245" s="77">
        <f>'مصرف متادون'!S245</f>
        <v>0</v>
      </c>
      <c r="Z245" s="77">
        <f>'مصرف متادون'!T245</f>
        <v>0</v>
      </c>
      <c r="AA245" s="77">
        <f>'مصرف متادون'!U245</f>
        <v>0</v>
      </c>
      <c r="AB245" s="77">
        <f>'مصرف متادون'!V245</f>
        <v>0</v>
      </c>
      <c r="AC245" s="77">
        <f>'مصرف متادون'!W245</f>
        <v>0</v>
      </c>
      <c r="AD245" s="77">
        <f>'مصرف متادون'!X245</f>
        <v>0</v>
      </c>
      <c r="AE245" s="77">
        <f>'مصرف متادون'!Y245</f>
        <v>0</v>
      </c>
      <c r="AF245" s="77">
        <f>'مصرف متادون'!Z245</f>
        <v>0</v>
      </c>
      <c r="AG245" s="77">
        <f>'مصرف متادون'!AA245</f>
        <v>0</v>
      </c>
      <c r="AH245" s="77">
        <f>'مصرف متادون'!AB245</f>
        <v>0</v>
      </c>
      <c r="AI245" s="77">
        <f>'مصرف متادون'!AC245</f>
        <v>0</v>
      </c>
      <c r="AJ245" s="77">
        <f>'مصرف متادون'!AD245</f>
        <v>0</v>
      </c>
      <c r="AK245" s="77">
        <f>'مصرف متادون'!AE245</f>
        <v>0</v>
      </c>
      <c r="AL245" s="77">
        <f>'مصرف متادون'!AF245</f>
        <v>0</v>
      </c>
      <c r="AM245" s="77">
        <f>'مصرف متادون'!AG245</f>
        <v>0</v>
      </c>
      <c r="AN245" s="77">
        <f>'مصرف متادون'!AH245</f>
        <v>0</v>
      </c>
      <c r="AO245" s="77">
        <f>'مصرف متادون'!AI245</f>
        <v>0</v>
      </c>
      <c r="AP245" s="77">
        <f>'مصرف متادون'!AJ245</f>
        <v>0</v>
      </c>
      <c r="AQ245" s="77">
        <f>'مصرف متادون'!AK245</f>
        <v>0</v>
      </c>
      <c r="AR245" s="77">
        <f>'مصرف متادون'!AL245</f>
        <v>0</v>
      </c>
      <c r="AS245" s="77">
        <f>'مصرف متادون'!AM245</f>
        <v>0</v>
      </c>
      <c r="AT245" s="77">
        <f>'مصرف متادون'!AN245</f>
        <v>0</v>
      </c>
    </row>
    <row r="246" spans="1:46" x14ac:dyDescent="0.3">
      <c r="A246" s="77" t="str">
        <f>"m"&amp;'مصرف متادون'!A246</f>
        <v>m0</v>
      </c>
      <c r="B246" s="77">
        <f>'مصرف متادون'!B246</f>
        <v>0</v>
      </c>
      <c r="C246" s="77">
        <f>'مصرف متادون'!C246</f>
        <v>0</v>
      </c>
      <c r="D246" s="77">
        <f>'مصرف متادون'!D246</f>
        <v>0</v>
      </c>
      <c r="E246" s="77">
        <f>'مصرف متادون'!E246</f>
        <v>0</v>
      </c>
      <c r="F246" s="77">
        <f>'مصرف متادون'!F246</f>
        <v>0</v>
      </c>
      <c r="G246" s="77">
        <f>'مصرف متادون'!G246</f>
        <v>0</v>
      </c>
      <c r="H246" s="77">
        <f>'بیماران متادون'!B246</f>
        <v>0</v>
      </c>
      <c r="I246" s="77">
        <f>'بیماران متادون'!C246</f>
        <v>0</v>
      </c>
      <c r="J246" s="77">
        <f>'بیماران متادون'!D246</f>
        <v>0</v>
      </c>
      <c r="K246" s="77">
        <f>'بیماران متادون'!F246</f>
        <v>0</v>
      </c>
      <c r="L246" s="77">
        <f>'بیماران متادون'!G246</f>
        <v>0</v>
      </c>
      <c r="M246" s="77">
        <f>'بیماران متادون'!H246</f>
        <v>0</v>
      </c>
      <c r="N246" s="77">
        <f>'بیماران متادون'!I246</f>
        <v>0</v>
      </c>
      <c r="O246" s="77">
        <f>'مصرف متادون'!I246</f>
        <v>0</v>
      </c>
      <c r="P246" s="77">
        <f>'مصرف متادون'!J246</f>
        <v>0</v>
      </c>
      <c r="Q246" s="77">
        <f>'مصرف متادون'!K246</f>
        <v>0</v>
      </c>
      <c r="R246" s="77">
        <f>'مصرف متادون'!L246</f>
        <v>0</v>
      </c>
      <c r="S246" s="77">
        <f>'مصرف متادون'!M246</f>
        <v>0</v>
      </c>
      <c r="T246" s="77">
        <f>'مصرف متادون'!N246</f>
        <v>0</v>
      </c>
      <c r="U246" s="77">
        <f>'مصرف متادون'!O246</f>
        <v>0</v>
      </c>
      <c r="V246" s="77">
        <f>'مصرف متادون'!P246</f>
        <v>0</v>
      </c>
      <c r="W246" s="77">
        <f>'مصرف متادون'!Q246</f>
        <v>0</v>
      </c>
      <c r="X246" s="77">
        <f>'مصرف متادون'!R246</f>
        <v>0</v>
      </c>
      <c r="Y246" s="77">
        <f>'مصرف متادون'!S246</f>
        <v>0</v>
      </c>
      <c r="Z246" s="77">
        <f>'مصرف متادون'!T246</f>
        <v>0</v>
      </c>
      <c r="AA246" s="77">
        <f>'مصرف متادون'!U246</f>
        <v>0</v>
      </c>
      <c r="AB246" s="77">
        <f>'مصرف متادون'!V246</f>
        <v>0</v>
      </c>
      <c r="AC246" s="77">
        <f>'مصرف متادون'!W246</f>
        <v>0</v>
      </c>
      <c r="AD246" s="77">
        <f>'مصرف متادون'!X246</f>
        <v>0</v>
      </c>
      <c r="AE246" s="77">
        <f>'مصرف متادون'!Y246</f>
        <v>0</v>
      </c>
      <c r="AF246" s="77">
        <f>'مصرف متادون'!Z246</f>
        <v>0</v>
      </c>
      <c r="AG246" s="77">
        <f>'مصرف متادون'!AA246</f>
        <v>0</v>
      </c>
      <c r="AH246" s="77">
        <f>'مصرف متادون'!AB246</f>
        <v>0</v>
      </c>
      <c r="AI246" s="77">
        <f>'مصرف متادون'!AC246</f>
        <v>0</v>
      </c>
      <c r="AJ246" s="77">
        <f>'مصرف متادون'!AD246</f>
        <v>0</v>
      </c>
      <c r="AK246" s="77">
        <f>'مصرف متادون'!AE246</f>
        <v>0</v>
      </c>
      <c r="AL246" s="77">
        <f>'مصرف متادون'!AF246</f>
        <v>0</v>
      </c>
      <c r="AM246" s="77">
        <f>'مصرف متادون'!AG246</f>
        <v>0</v>
      </c>
      <c r="AN246" s="77">
        <f>'مصرف متادون'!AH246</f>
        <v>0</v>
      </c>
      <c r="AO246" s="77">
        <f>'مصرف متادون'!AI246</f>
        <v>0</v>
      </c>
      <c r="AP246" s="77">
        <f>'مصرف متادون'!AJ246</f>
        <v>0</v>
      </c>
      <c r="AQ246" s="77">
        <f>'مصرف متادون'!AK246</f>
        <v>0</v>
      </c>
      <c r="AR246" s="77">
        <f>'مصرف متادون'!AL246</f>
        <v>0</v>
      </c>
      <c r="AS246" s="77">
        <f>'مصرف متادون'!AM246</f>
        <v>0</v>
      </c>
      <c r="AT246" s="77">
        <f>'مصرف متادون'!AN246</f>
        <v>0</v>
      </c>
    </row>
    <row r="247" spans="1:46" x14ac:dyDescent="0.3">
      <c r="A247" s="77" t="str">
        <f>"m"&amp;'مصرف متادون'!A247</f>
        <v>m0</v>
      </c>
      <c r="B247" s="77">
        <f>'مصرف متادون'!B247</f>
        <v>0</v>
      </c>
      <c r="C247" s="77">
        <f>'مصرف متادون'!C247</f>
        <v>0</v>
      </c>
      <c r="D247" s="77">
        <f>'مصرف متادون'!D247</f>
        <v>0</v>
      </c>
      <c r="E247" s="77">
        <f>'مصرف متادون'!E247</f>
        <v>0</v>
      </c>
      <c r="F247" s="77">
        <f>'مصرف متادون'!F247</f>
        <v>0</v>
      </c>
      <c r="G247" s="77">
        <f>'مصرف متادون'!G247</f>
        <v>0</v>
      </c>
      <c r="H247" s="77">
        <f>'بیماران متادون'!B247</f>
        <v>0</v>
      </c>
      <c r="I247" s="77">
        <f>'بیماران متادون'!C247</f>
        <v>0</v>
      </c>
      <c r="J247" s="77">
        <f>'بیماران متادون'!D247</f>
        <v>0</v>
      </c>
      <c r="K247" s="77">
        <f>'بیماران متادون'!F247</f>
        <v>0</v>
      </c>
      <c r="L247" s="77">
        <f>'بیماران متادون'!G247</f>
        <v>0</v>
      </c>
      <c r="M247" s="77">
        <f>'بیماران متادون'!H247</f>
        <v>0</v>
      </c>
      <c r="N247" s="77">
        <f>'بیماران متادون'!I247</f>
        <v>0</v>
      </c>
      <c r="O247" s="77">
        <f>'مصرف متادون'!I247</f>
        <v>0</v>
      </c>
      <c r="P247" s="77">
        <f>'مصرف متادون'!J247</f>
        <v>0</v>
      </c>
      <c r="Q247" s="77">
        <f>'مصرف متادون'!K247</f>
        <v>0</v>
      </c>
      <c r="R247" s="77">
        <f>'مصرف متادون'!L247</f>
        <v>0</v>
      </c>
      <c r="S247" s="77">
        <f>'مصرف متادون'!M247</f>
        <v>0</v>
      </c>
      <c r="T247" s="77">
        <f>'مصرف متادون'!N247</f>
        <v>0</v>
      </c>
      <c r="U247" s="77">
        <f>'مصرف متادون'!O247</f>
        <v>0</v>
      </c>
      <c r="V247" s="77">
        <f>'مصرف متادون'!P247</f>
        <v>0</v>
      </c>
      <c r="W247" s="77">
        <f>'مصرف متادون'!Q247</f>
        <v>0</v>
      </c>
      <c r="X247" s="77">
        <f>'مصرف متادون'!R247</f>
        <v>0</v>
      </c>
      <c r="Y247" s="77">
        <f>'مصرف متادون'!S247</f>
        <v>0</v>
      </c>
      <c r="Z247" s="77">
        <f>'مصرف متادون'!T247</f>
        <v>0</v>
      </c>
      <c r="AA247" s="77">
        <f>'مصرف متادون'!U247</f>
        <v>0</v>
      </c>
      <c r="AB247" s="77">
        <f>'مصرف متادون'!V247</f>
        <v>0</v>
      </c>
      <c r="AC247" s="77">
        <f>'مصرف متادون'!W247</f>
        <v>0</v>
      </c>
      <c r="AD247" s="77">
        <f>'مصرف متادون'!X247</f>
        <v>0</v>
      </c>
      <c r="AE247" s="77">
        <f>'مصرف متادون'!Y247</f>
        <v>0</v>
      </c>
      <c r="AF247" s="77">
        <f>'مصرف متادون'!Z247</f>
        <v>0</v>
      </c>
      <c r="AG247" s="77">
        <f>'مصرف متادون'!AA247</f>
        <v>0</v>
      </c>
      <c r="AH247" s="77">
        <f>'مصرف متادون'!AB247</f>
        <v>0</v>
      </c>
      <c r="AI247" s="77">
        <f>'مصرف متادون'!AC247</f>
        <v>0</v>
      </c>
      <c r="AJ247" s="77">
        <f>'مصرف متادون'!AD247</f>
        <v>0</v>
      </c>
      <c r="AK247" s="77">
        <f>'مصرف متادون'!AE247</f>
        <v>0</v>
      </c>
      <c r="AL247" s="77">
        <f>'مصرف متادون'!AF247</f>
        <v>0</v>
      </c>
      <c r="AM247" s="77">
        <f>'مصرف متادون'!AG247</f>
        <v>0</v>
      </c>
      <c r="AN247" s="77">
        <f>'مصرف متادون'!AH247</f>
        <v>0</v>
      </c>
      <c r="AO247" s="77">
        <f>'مصرف متادون'!AI247</f>
        <v>0</v>
      </c>
      <c r="AP247" s="77">
        <f>'مصرف متادون'!AJ247</f>
        <v>0</v>
      </c>
      <c r="AQ247" s="77">
        <f>'مصرف متادون'!AK247</f>
        <v>0</v>
      </c>
      <c r="AR247" s="77">
        <f>'مصرف متادون'!AL247</f>
        <v>0</v>
      </c>
      <c r="AS247" s="77">
        <f>'مصرف متادون'!AM247</f>
        <v>0</v>
      </c>
      <c r="AT247" s="77">
        <f>'مصرف متادون'!AN247</f>
        <v>0</v>
      </c>
    </row>
    <row r="248" spans="1:46" x14ac:dyDescent="0.3">
      <c r="A248" s="77" t="str">
        <f>"m"&amp;'مصرف متادون'!A248</f>
        <v>m0</v>
      </c>
      <c r="B248" s="77">
        <f>'مصرف متادون'!B248</f>
        <v>0</v>
      </c>
      <c r="C248" s="77">
        <f>'مصرف متادون'!C248</f>
        <v>0</v>
      </c>
      <c r="D248" s="77">
        <f>'مصرف متادون'!D248</f>
        <v>0</v>
      </c>
      <c r="E248" s="77">
        <f>'مصرف متادون'!E248</f>
        <v>0</v>
      </c>
      <c r="F248" s="77">
        <f>'مصرف متادون'!F248</f>
        <v>0</v>
      </c>
      <c r="G248" s="77">
        <f>'مصرف متادون'!G248</f>
        <v>0</v>
      </c>
      <c r="H248" s="77">
        <f>'بیماران متادون'!B248</f>
        <v>0</v>
      </c>
      <c r="I248" s="77">
        <f>'بیماران متادون'!C248</f>
        <v>0</v>
      </c>
      <c r="J248" s="77">
        <f>'بیماران متادون'!D248</f>
        <v>0</v>
      </c>
      <c r="K248" s="77">
        <f>'بیماران متادون'!F248</f>
        <v>0</v>
      </c>
      <c r="L248" s="77">
        <f>'بیماران متادون'!G248</f>
        <v>0</v>
      </c>
      <c r="M248" s="77">
        <f>'بیماران متادون'!H248</f>
        <v>0</v>
      </c>
      <c r="N248" s="77">
        <f>'بیماران متادون'!I248</f>
        <v>0</v>
      </c>
      <c r="O248" s="77">
        <f>'مصرف متادون'!I248</f>
        <v>0</v>
      </c>
      <c r="P248" s="77">
        <f>'مصرف متادون'!J248</f>
        <v>0</v>
      </c>
      <c r="Q248" s="77">
        <f>'مصرف متادون'!K248</f>
        <v>0</v>
      </c>
      <c r="R248" s="77">
        <f>'مصرف متادون'!L248</f>
        <v>0</v>
      </c>
      <c r="S248" s="77">
        <f>'مصرف متادون'!M248</f>
        <v>0</v>
      </c>
      <c r="T248" s="77">
        <f>'مصرف متادون'!N248</f>
        <v>0</v>
      </c>
      <c r="U248" s="77">
        <f>'مصرف متادون'!O248</f>
        <v>0</v>
      </c>
      <c r="V248" s="77">
        <f>'مصرف متادون'!P248</f>
        <v>0</v>
      </c>
      <c r="W248" s="77">
        <f>'مصرف متادون'!Q248</f>
        <v>0</v>
      </c>
      <c r="X248" s="77">
        <f>'مصرف متادون'!R248</f>
        <v>0</v>
      </c>
      <c r="Y248" s="77">
        <f>'مصرف متادون'!S248</f>
        <v>0</v>
      </c>
      <c r="Z248" s="77">
        <f>'مصرف متادون'!T248</f>
        <v>0</v>
      </c>
      <c r="AA248" s="77">
        <f>'مصرف متادون'!U248</f>
        <v>0</v>
      </c>
      <c r="AB248" s="77">
        <f>'مصرف متادون'!V248</f>
        <v>0</v>
      </c>
      <c r="AC248" s="77">
        <f>'مصرف متادون'!W248</f>
        <v>0</v>
      </c>
      <c r="AD248" s="77">
        <f>'مصرف متادون'!X248</f>
        <v>0</v>
      </c>
      <c r="AE248" s="77">
        <f>'مصرف متادون'!Y248</f>
        <v>0</v>
      </c>
      <c r="AF248" s="77">
        <f>'مصرف متادون'!Z248</f>
        <v>0</v>
      </c>
      <c r="AG248" s="77">
        <f>'مصرف متادون'!AA248</f>
        <v>0</v>
      </c>
      <c r="AH248" s="77">
        <f>'مصرف متادون'!AB248</f>
        <v>0</v>
      </c>
      <c r="AI248" s="77">
        <f>'مصرف متادون'!AC248</f>
        <v>0</v>
      </c>
      <c r="AJ248" s="77">
        <f>'مصرف متادون'!AD248</f>
        <v>0</v>
      </c>
      <c r="AK248" s="77">
        <f>'مصرف متادون'!AE248</f>
        <v>0</v>
      </c>
      <c r="AL248" s="77">
        <f>'مصرف متادون'!AF248</f>
        <v>0</v>
      </c>
      <c r="AM248" s="77">
        <f>'مصرف متادون'!AG248</f>
        <v>0</v>
      </c>
      <c r="AN248" s="77">
        <f>'مصرف متادون'!AH248</f>
        <v>0</v>
      </c>
      <c r="AO248" s="77">
        <f>'مصرف متادون'!AI248</f>
        <v>0</v>
      </c>
      <c r="AP248" s="77">
        <f>'مصرف متادون'!AJ248</f>
        <v>0</v>
      </c>
      <c r="AQ248" s="77">
        <f>'مصرف متادون'!AK248</f>
        <v>0</v>
      </c>
      <c r="AR248" s="77">
        <f>'مصرف متادون'!AL248</f>
        <v>0</v>
      </c>
      <c r="AS248" s="77">
        <f>'مصرف متادون'!AM248</f>
        <v>0</v>
      </c>
      <c r="AT248" s="77">
        <f>'مصرف متادون'!AN248</f>
        <v>0</v>
      </c>
    </row>
    <row r="249" spans="1:46" x14ac:dyDescent="0.3">
      <c r="A249" s="77" t="str">
        <f>"m"&amp;'مصرف متادون'!A249</f>
        <v>m0</v>
      </c>
      <c r="B249" s="77">
        <f>'مصرف متادون'!B249</f>
        <v>0</v>
      </c>
      <c r="C249" s="77">
        <f>'مصرف متادون'!C249</f>
        <v>0</v>
      </c>
      <c r="D249" s="77">
        <f>'مصرف متادون'!D249</f>
        <v>0</v>
      </c>
      <c r="E249" s="77">
        <f>'مصرف متادون'!E249</f>
        <v>0</v>
      </c>
      <c r="F249" s="77">
        <f>'مصرف متادون'!F249</f>
        <v>0</v>
      </c>
      <c r="G249" s="77">
        <f>'مصرف متادون'!G249</f>
        <v>0</v>
      </c>
      <c r="H249" s="77">
        <f>'بیماران متادون'!B249</f>
        <v>0</v>
      </c>
      <c r="I249" s="77">
        <f>'بیماران متادون'!C249</f>
        <v>0</v>
      </c>
      <c r="J249" s="77">
        <f>'بیماران متادون'!D249</f>
        <v>0</v>
      </c>
      <c r="K249" s="77">
        <f>'بیماران متادون'!F249</f>
        <v>0</v>
      </c>
      <c r="L249" s="77">
        <f>'بیماران متادون'!G249</f>
        <v>0</v>
      </c>
      <c r="M249" s="77">
        <f>'بیماران متادون'!H249</f>
        <v>0</v>
      </c>
      <c r="N249" s="77">
        <f>'بیماران متادون'!I249</f>
        <v>0</v>
      </c>
      <c r="O249" s="77">
        <f>'مصرف متادون'!I249</f>
        <v>0</v>
      </c>
      <c r="P249" s="77">
        <f>'مصرف متادون'!J249</f>
        <v>0</v>
      </c>
      <c r="Q249" s="77">
        <f>'مصرف متادون'!K249</f>
        <v>0</v>
      </c>
      <c r="R249" s="77">
        <f>'مصرف متادون'!L249</f>
        <v>0</v>
      </c>
      <c r="S249" s="77">
        <f>'مصرف متادون'!M249</f>
        <v>0</v>
      </c>
      <c r="T249" s="77">
        <f>'مصرف متادون'!N249</f>
        <v>0</v>
      </c>
      <c r="U249" s="77">
        <f>'مصرف متادون'!O249</f>
        <v>0</v>
      </c>
      <c r="V249" s="77">
        <f>'مصرف متادون'!P249</f>
        <v>0</v>
      </c>
      <c r="W249" s="77">
        <f>'مصرف متادون'!Q249</f>
        <v>0</v>
      </c>
      <c r="X249" s="77">
        <f>'مصرف متادون'!R249</f>
        <v>0</v>
      </c>
      <c r="Y249" s="77">
        <f>'مصرف متادون'!S249</f>
        <v>0</v>
      </c>
      <c r="Z249" s="77">
        <f>'مصرف متادون'!T249</f>
        <v>0</v>
      </c>
      <c r="AA249" s="77">
        <f>'مصرف متادون'!U249</f>
        <v>0</v>
      </c>
      <c r="AB249" s="77">
        <f>'مصرف متادون'!V249</f>
        <v>0</v>
      </c>
      <c r="AC249" s="77">
        <f>'مصرف متادون'!W249</f>
        <v>0</v>
      </c>
      <c r="AD249" s="77">
        <f>'مصرف متادون'!X249</f>
        <v>0</v>
      </c>
      <c r="AE249" s="77">
        <f>'مصرف متادون'!Y249</f>
        <v>0</v>
      </c>
      <c r="AF249" s="77">
        <f>'مصرف متادون'!Z249</f>
        <v>0</v>
      </c>
      <c r="AG249" s="77">
        <f>'مصرف متادون'!AA249</f>
        <v>0</v>
      </c>
      <c r="AH249" s="77">
        <f>'مصرف متادون'!AB249</f>
        <v>0</v>
      </c>
      <c r="AI249" s="77">
        <f>'مصرف متادون'!AC249</f>
        <v>0</v>
      </c>
      <c r="AJ249" s="77">
        <f>'مصرف متادون'!AD249</f>
        <v>0</v>
      </c>
      <c r="AK249" s="77">
        <f>'مصرف متادون'!AE249</f>
        <v>0</v>
      </c>
      <c r="AL249" s="77">
        <f>'مصرف متادون'!AF249</f>
        <v>0</v>
      </c>
      <c r="AM249" s="77">
        <f>'مصرف متادون'!AG249</f>
        <v>0</v>
      </c>
      <c r="AN249" s="77">
        <f>'مصرف متادون'!AH249</f>
        <v>0</v>
      </c>
      <c r="AO249" s="77">
        <f>'مصرف متادون'!AI249</f>
        <v>0</v>
      </c>
      <c r="AP249" s="77">
        <f>'مصرف متادون'!AJ249</f>
        <v>0</v>
      </c>
      <c r="AQ249" s="77">
        <f>'مصرف متادون'!AK249</f>
        <v>0</v>
      </c>
      <c r="AR249" s="77">
        <f>'مصرف متادون'!AL249</f>
        <v>0</v>
      </c>
      <c r="AS249" s="77">
        <f>'مصرف متادون'!AM249</f>
        <v>0</v>
      </c>
      <c r="AT249" s="77">
        <f>'مصرف متادون'!AN249</f>
        <v>0</v>
      </c>
    </row>
    <row r="250" spans="1:46" x14ac:dyDescent="0.3">
      <c r="A250" s="77" t="str">
        <f>"m"&amp;'مصرف متادون'!A250</f>
        <v>m0</v>
      </c>
      <c r="B250" s="77">
        <f>'مصرف متادون'!B250</f>
        <v>0</v>
      </c>
      <c r="C250" s="77">
        <f>'مصرف متادون'!C250</f>
        <v>0</v>
      </c>
      <c r="D250" s="77">
        <f>'مصرف متادون'!D250</f>
        <v>0</v>
      </c>
      <c r="E250" s="77">
        <f>'مصرف متادون'!E250</f>
        <v>0</v>
      </c>
      <c r="F250" s="77">
        <f>'مصرف متادون'!F250</f>
        <v>0</v>
      </c>
      <c r="G250" s="77">
        <f>'مصرف متادون'!G250</f>
        <v>0</v>
      </c>
      <c r="H250" s="77">
        <f>'بیماران متادون'!B250</f>
        <v>0</v>
      </c>
      <c r="I250" s="77">
        <f>'بیماران متادون'!C250</f>
        <v>0</v>
      </c>
      <c r="J250" s="77">
        <f>'بیماران متادون'!D250</f>
        <v>0</v>
      </c>
      <c r="K250" s="77">
        <f>'بیماران متادون'!F250</f>
        <v>0</v>
      </c>
      <c r="L250" s="77">
        <f>'بیماران متادون'!G250</f>
        <v>0</v>
      </c>
      <c r="M250" s="77">
        <f>'بیماران متادون'!H250</f>
        <v>0</v>
      </c>
      <c r="N250" s="77">
        <f>'بیماران متادون'!I250</f>
        <v>0</v>
      </c>
      <c r="O250" s="77">
        <f>'مصرف متادون'!I250</f>
        <v>0</v>
      </c>
      <c r="P250" s="77">
        <f>'مصرف متادون'!J250</f>
        <v>0</v>
      </c>
      <c r="Q250" s="77">
        <f>'مصرف متادون'!K250</f>
        <v>0</v>
      </c>
      <c r="R250" s="77">
        <f>'مصرف متادون'!L250</f>
        <v>0</v>
      </c>
      <c r="S250" s="77">
        <f>'مصرف متادون'!M250</f>
        <v>0</v>
      </c>
      <c r="T250" s="77">
        <f>'مصرف متادون'!N250</f>
        <v>0</v>
      </c>
      <c r="U250" s="77">
        <f>'مصرف متادون'!O250</f>
        <v>0</v>
      </c>
      <c r="V250" s="77">
        <f>'مصرف متادون'!P250</f>
        <v>0</v>
      </c>
      <c r="W250" s="77">
        <f>'مصرف متادون'!Q250</f>
        <v>0</v>
      </c>
      <c r="X250" s="77">
        <f>'مصرف متادون'!R250</f>
        <v>0</v>
      </c>
      <c r="Y250" s="77">
        <f>'مصرف متادون'!S250</f>
        <v>0</v>
      </c>
      <c r="Z250" s="77">
        <f>'مصرف متادون'!T250</f>
        <v>0</v>
      </c>
      <c r="AA250" s="77">
        <f>'مصرف متادون'!U250</f>
        <v>0</v>
      </c>
      <c r="AB250" s="77">
        <f>'مصرف متادون'!V250</f>
        <v>0</v>
      </c>
      <c r="AC250" s="77">
        <f>'مصرف متادون'!W250</f>
        <v>0</v>
      </c>
      <c r="AD250" s="77">
        <f>'مصرف متادون'!X250</f>
        <v>0</v>
      </c>
      <c r="AE250" s="77">
        <f>'مصرف متادون'!Y250</f>
        <v>0</v>
      </c>
      <c r="AF250" s="77">
        <f>'مصرف متادون'!Z250</f>
        <v>0</v>
      </c>
      <c r="AG250" s="77">
        <f>'مصرف متادون'!AA250</f>
        <v>0</v>
      </c>
      <c r="AH250" s="77">
        <f>'مصرف متادون'!AB250</f>
        <v>0</v>
      </c>
      <c r="AI250" s="77">
        <f>'مصرف متادون'!AC250</f>
        <v>0</v>
      </c>
      <c r="AJ250" s="77">
        <f>'مصرف متادون'!AD250</f>
        <v>0</v>
      </c>
      <c r="AK250" s="77">
        <f>'مصرف متادون'!AE250</f>
        <v>0</v>
      </c>
      <c r="AL250" s="77">
        <f>'مصرف متادون'!AF250</f>
        <v>0</v>
      </c>
      <c r="AM250" s="77">
        <f>'مصرف متادون'!AG250</f>
        <v>0</v>
      </c>
      <c r="AN250" s="77">
        <f>'مصرف متادون'!AH250</f>
        <v>0</v>
      </c>
      <c r="AO250" s="77">
        <f>'مصرف متادون'!AI250</f>
        <v>0</v>
      </c>
      <c r="AP250" s="77">
        <f>'مصرف متادون'!AJ250</f>
        <v>0</v>
      </c>
      <c r="AQ250" s="77">
        <f>'مصرف متادون'!AK250</f>
        <v>0</v>
      </c>
      <c r="AR250" s="77">
        <f>'مصرف متادون'!AL250</f>
        <v>0</v>
      </c>
      <c r="AS250" s="77">
        <f>'مصرف متادون'!AM250</f>
        <v>0</v>
      </c>
      <c r="AT250" s="77">
        <f>'مصرف متادون'!AN250</f>
        <v>0</v>
      </c>
    </row>
    <row r="251" spans="1:46" x14ac:dyDescent="0.3">
      <c r="A251" s="77" t="str">
        <f>"m"&amp;'مصرف متادون'!A251</f>
        <v>m0</v>
      </c>
      <c r="B251" s="77">
        <f>'مصرف متادون'!B251</f>
        <v>0</v>
      </c>
      <c r="C251" s="77">
        <f>'مصرف متادون'!C251</f>
        <v>0</v>
      </c>
      <c r="D251" s="77">
        <f>'مصرف متادون'!D251</f>
        <v>0</v>
      </c>
      <c r="E251" s="77">
        <f>'مصرف متادون'!E251</f>
        <v>0</v>
      </c>
      <c r="F251" s="77">
        <f>'مصرف متادون'!F251</f>
        <v>0</v>
      </c>
      <c r="G251" s="77">
        <f>'مصرف متادون'!G251</f>
        <v>0</v>
      </c>
      <c r="H251" s="77">
        <f>'بیماران متادون'!B251</f>
        <v>0</v>
      </c>
      <c r="I251" s="77">
        <f>'بیماران متادون'!C251</f>
        <v>0</v>
      </c>
      <c r="J251" s="77">
        <f>'بیماران متادون'!D251</f>
        <v>0</v>
      </c>
      <c r="K251" s="77">
        <f>'بیماران متادون'!F251</f>
        <v>0</v>
      </c>
      <c r="L251" s="77">
        <f>'بیماران متادون'!G251</f>
        <v>0</v>
      </c>
      <c r="M251" s="77">
        <f>'بیماران متادون'!H251</f>
        <v>0</v>
      </c>
      <c r="N251" s="77">
        <f>'بیماران متادون'!I251</f>
        <v>0</v>
      </c>
      <c r="O251" s="77">
        <f>'مصرف متادون'!I251</f>
        <v>0</v>
      </c>
      <c r="P251" s="77">
        <f>'مصرف متادون'!J251</f>
        <v>0</v>
      </c>
      <c r="Q251" s="77">
        <f>'مصرف متادون'!K251</f>
        <v>0</v>
      </c>
      <c r="R251" s="77">
        <f>'مصرف متادون'!L251</f>
        <v>0</v>
      </c>
      <c r="S251" s="77">
        <f>'مصرف متادون'!M251</f>
        <v>0</v>
      </c>
      <c r="T251" s="77">
        <f>'مصرف متادون'!N251</f>
        <v>0</v>
      </c>
      <c r="U251" s="77">
        <f>'مصرف متادون'!O251</f>
        <v>0</v>
      </c>
      <c r="V251" s="77">
        <f>'مصرف متادون'!P251</f>
        <v>0</v>
      </c>
      <c r="W251" s="77">
        <f>'مصرف متادون'!Q251</f>
        <v>0</v>
      </c>
      <c r="X251" s="77">
        <f>'مصرف متادون'!R251</f>
        <v>0</v>
      </c>
      <c r="Y251" s="77">
        <f>'مصرف متادون'!S251</f>
        <v>0</v>
      </c>
      <c r="Z251" s="77">
        <f>'مصرف متادون'!T251</f>
        <v>0</v>
      </c>
      <c r="AA251" s="77">
        <f>'مصرف متادون'!U251</f>
        <v>0</v>
      </c>
      <c r="AB251" s="77">
        <f>'مصرف متادون'!V251</f>
        <v>0</v>
      </c>
      <c r="AC251" s="77">
        <f>'مصرف متادون'!W251</f>
        <v>0</v>
      </c>
      <c r="AD251" s="77">
        <f>'مصرف متادون'!X251</f>
        <v>0</v>
      </c>
      <c r="AE251" s="77">
        <f>'مصرف متادون'!Y251</f>
        <v>0</v>
      </c>
      <c r="AF251" s="77">
        <f>'مصرف متادون'!Z251</f>
        <v>0</v>
      </c>
      <c r="AG251" s="77">
        <f>'مصرف متادون'!AA251</f>
        <v>0</v>
      </c>
      <c r="AH251" s="77">
        <f>'مصرف متادون'!AB251</f>
        <v>0</v>
      </c>
      <c r="AI251" s="77">
        <f>'مصرف متادون'!AC251</f>
        <v>0</v>
      </c>
      <c r="AJ251" s="77">
        <f>'مصرف متادون'!AD251</f>
        <v>0</v>
      </c>
      <c r="AK251" s="77">
        <f>'مصرف متادون'!AE251</f>
        <v>0</v>
      </c>
      <c r="AL251" s="77">
        <f>'مصرف متادون'!AF251</f>
        <v>0</v>
      </c>
      <c r="AM251" s="77">
        <f>'مصرف متادون'!AG251</f>
        <v>0</v>
      </c>
      <c r="AN251" s="77">
        <f>'مصرف متادون'!AH251</f>
        <v>0</v>
      </c>
      <c r="AO251" s="77">
        <f>'مصرف متادون'!AI251</f>
        <v>0</v>
      </c>
      <c r="AP251" s="77">
        <f>'مصرف متادون'!AJ251</f>
        <v>0</v>
      </c>
      <c r="AQ251" s="77">
        <f>'مصرف متادون'!AK251</f>
        <v>0</v>
      </c>
      <c r="AR251" s="77">
        <f>'مصرف متادون'!AL251</f>
        <v>0</v>
      </c>
      <c r="AS251" s="77">
        <f>'مصرف متادون'!AM251</f>
        <v>0</v>
      </c>
      <c r="AT251" s="77">
        <f>'مصرف متادون'!AN251</f>
        <v>0</v>
      </c>
    </row>
    <row r="252" spans="1:46" x14ac:dyDescent="0.3">
      <c r="A252" s="77" t="str">
        <f>"m"&amp;'مصرف متادون'!A252</f>
        <v>m0</v>
      </c>
      <c r="B252" s="77">
        <f>'مصرف متادون'!B252</f>
        <v>0</v>
      </c>
      <c r="C252" s="77">
        <f>'مصرف متادون'!C252</f>
        <v>0</v>
      </c>
      <c r="D252" s="77">
        <f>'مصرف متادون'!D252</f>
        <v>0</v>
      </c>
      <c r="E252" s="77">
        <f>'مصرف متادون'!E252</f>
        <v>0</v>
      </c>
      <c r="F252" s="77">
        <f>'مصرف متادون'!F252</f>
        <v>0</v>
      </c>
      <c r="G252" s="77">
        <f>'مصرف متادون'!G252</f>
        <v>0</v>
      </c>
      <c r="H252" s="77">
        <f>'بیماران متادون'!B252</f>
        <v>0</v>
      </c>
      <c r="I252" s="77">
        <f>'بیماران متادون'!C252</f>
        <v>0</v>
      </c>
      <c r="J252" s="77">
        <f>'بیماران متادون'!D252</f>
        <v>0</v>
      </c>
      <c r="K252" s="77">
        <f>'بیماران متادون'!F252</f>
        <v>0</v>
      </c>
      <c r="L252" s="77">
        <f>'بیماران متادون'!G252</f>
        <v>0</v>
      </c>
      <c r="M252" s="77">
        <f>'بیماران متادون'!H252</f>
        <v>0</v>
      </c>
      <c r="N252" s="77">
        <f>'بیماران متادون'!I252</f>
        <v>0</v>
      </c>
      <c r="O252" s="77">
        <f>'مصرف متادون'!I252</f>
        <v>0</v>
      </c>
      <c r="P252" s="77">
        <f>'مصرف متادون'!J252</f>
        <v>0</v>
      </c>
      <c r="Q252" s="77">
        <f>'مصرف متادون'!K252</f>
        <v>0</v>
      </c>
      <c r="R252" s="77">
        <f>'مصرف متادون'!L252</f>
        <v>0</v>
      </c>
      <c r="S252" s="77">
        <f>'مصرف متادون'!M252</f>
        <v>0</v>
      </c>
      <c r="T252" s="77">
        <f>'مصرف متادون'!N252</f>
        <v>0</v>
      </c>
      <c r="U252" s="77">
        <f>'مصرف متادون'!O252</f>
        <v>0</v>
      </c>
      <c r="V252" s="77">
        <f>'مصرف متادون'!P252</f>
        <v>0</v>
      </c>
      <c r="W252" s="77">
        <f>'مصرف متادون'!Q252</f>
        <v>0</v>
      </c>
      <c r="X252" s="77">
        <f>'مصرف متادون'!R252</f>
        <v>0</v>
      </c>
      <c r="Y252" s="77">
        <f>'مصرف متادون'!S252</f>
        <v>0</v>
      </c>
      <c r="Z252" s="77">
        <f>'مصرف متادون'!T252</f>
        <v>0</v>
      </c>
      <c r="AA252" s="77">
        <f>'مصرف متادون'!U252</f>
        <v>0</v>
      </c>
      <c r="AB252" s="77">
        <f>'مصرف متادون'!V252</f>
        <v>0</v>
      </c>
      <c r="AC252" s="77">
        <f>'مصرف متادون'!W252</f>
        <v>0</v>
      </c>
      <c r="AD252" s="77">
        <f>'مصرف متادون'!X252</f>
        <v>0</v>
      </c>
      <c r="AE252" s="77">
        <f>'مصرف متادون'!Y252</f>
        <v>0</v>
      </c>
      <c r="AF252" s="77">
        <f>'مصرف متادون'!Z252</f>
        <v>0</v>
      </c>
      <c r="AG252" s="77">
        <f>'مصرف متادون'!AA252</f>
        <v>0</v>
      </c>
      <c r="AH252" s="77">
        <f>'مصرف متادون'!AB252</f>
        <v>0</v>
      </c>
      <c r="AI252" s="77">
        <f>'مصرف متادون'!AC252</f>
        <v>0</v>
      </c>
      <c r="AJ252" s="77">
        <f>'مصرف متادون'!AD252</f>
        <v>0</v>
      </c>
      <c r="AK252" s="77">
        <f>'مصرف متادون'!AE252</f>
        <v>0</v>
      </c>
      <c r="AL252" s="77">
        <f>'مصرف متادون'!AF252</f>
        <v>0</v>
      </c>
      <c r="AM252" s="77">
        <f>'مصرف متادون'!AG252</f>
        <v>0</v>
      </c>
      <c r="AN252" s="77">
        <f>'مصرف متادون'!AH252</f>
        <v>0</v>
      </c>
      <c r="AO252" s="77">
        <f>'مصرف متادون'!AI252</f>
        <v>0</v>
      </c>
      <c r="AP252" s="77">
        <f>'مصرف متادون'!AJ252</f>
        <v>0</v>
      </c>
      <c r="AQ252" s="77">
        <f>'مصرف متادون'!AK252</f>
        <v>0</v>
      </c>
      <c r="AR252" s="77">
        <f>'مصرف متادون'!AL252</f>
        <v>0</v>
      </c>
      <c r="AS252" s="77">
        <f>'مصرف متادون'!AM252</f>
        <v>0</v>
      </c>
      <c r="AT252" s="77">
        <f>'مصرف متادون'!AN252</f>
        <v>0</v>
      </c>
    </row>
    <row r="253" spans="1:46" x14ac:dyDescent="0.3">
      <c r="A253" s="77" t="str">
        <f>"m"&amp;'مصرف متادون'!A253</f>
        <v>m0</v>
      </c>
      <c r="B253" s="77">
        <f>'مصرف متادون'!B253</f>
        <v>0</v>
      </c>
      <c r="C253" s="77">
        <f>'مصرف متادون'!C253</f>
        <v>0</v>
      </c>
      <c r="D253" s="77">
        <f>'مصرف متادون'!D253</f>
        <v>0</v>
      </c>
      <c r="E253" s="77">
        <f>'مصرف متادون'!E253</f>
        <v>0</v>
      </c>
      <c r="F253" s="77">
        <f>'مصرف متادون'!F253</f>
        <v>0</v>
      </c>
      <c r="G253" s="77">
        <f>'مصرف متادون'!G253</f>
        <v>0</v>
      </c>
      <c r="H253" s="77">
        <f>'بیماران متادون'!B253</f>
        <v>0</v>
      </c>
      <c r="I253" s="77">
        <f>'بیماران متادون'!C253</f>
        <v>0</v>
      </c>
      <c r="J253" s="77">
        <f>'بیماران متادون'!D253</f>
        <v>0</v>
      </c>
      <c r="K253" s="77">
        <f>'بیماران متادون'!F253</f>
        <v>0</v>
      </c>
      <c r="L253" s="77">
        <f>'بیماران متادون'!G253</f>
        <v>0</v>
      </c>
      <c r="M253" s="77">
        <f>'بیماران متادون'!H253</f>
        <v>0</v>
      </c>
      <c r="N253" s="77">
        <f>'بیماران متادون'!I253</f>
        <v>0</v>
      </c>
      <c r="O253" s="77">
        <f>'مصرف متادون'!I253</f>
        <v>0</v>
      </c>
      <c r="P253" s="77">
        <f>'مصرف متادون'!J253</f>
        <v>0</v>
      </c>
      <c r="Q253" s="77">
        <f>'مصرف متادون'!K253</f>
        <v>0</v>
      </c>
      <c r="R253" s="77">
        <f>'مصرف متادون'!L253</f>
        <v>0</v>
      </c>
      <c r="S253" s="77">
        <f>'مصرف متادون'!M253</f>
        <v>0</v>
      </c>
      <c r="T253" s="77">
        <f>'مصرف متادون'!N253</f>
        <v>0</v>
      </c>
      <c r="U253" s="77">
        <f>'مصرف متادون'!O253</f>
        <v>0</v>
      </c>
      <c r="V253" s="77">
        <f>'مصرف متادون'!P253</f>
        <v>0</v>
      </c>
      <c r="W253" s="77">
        <f>'مصرف متادون'!Q253</f>
        <v>0</v>
      </c>
      <c r="X253" s="77">
        <f>'مصرف متادون'!R253</f>
        <v>0</v>
      </c>
      <c r="Y253" s="77">
        <f>'مصرف متادون'!S253</f>
        <v>0</v>
      </c>
      <c r="Z253" s="77">
        <f>'مصرف متادون'!T253</f>
        <v>0</v>
      </c>
      <c r="AA253" s="77">
        <f>'مصرف متادون'!U253</f>
        <v>0</v>
      </c>
      <c r="AB253" s="77">
        <f>'مصرف متادون'!V253</f>
        <v>0</v>
      </c>
      <c r="AC253" s="77">
        <f>'مصرف متادون'!W253</f>
        <v>0</v>
      </c>
      <c r="AD253" s="77">
        <f>'مصرف متادون'!X253</f>
        <v>0</v>
      </c>
      <c r="AE253" s="77">
        <f>'مصرف متادون'!Y253</f>
        <v>0</v>
      </c>
      <c r="AF253" s="77">
        <f>'مصرف متادون'!Z253</f>
        <v>0</v>
      </c>
      <c r="AG253" s="77">
        <f>'مصرف متادون'!AA253</f>
        <v>0</v>
      </c>
      <c r="AH253" s="77">
        <f>'مصرف متادون'!AB253</f>
        <v>0</v>
      </c>
      <c r="AI253" s="77">
        <f>'مصرف متادون'!AC253</f>
        <v>0</v>
      </c>
      <c r="AJ253" s="77">
        <f>'مصرف متادون'!AD253</f>
        <v>0</v>
      </c>
      <c r="AK253" s="77">
        <f>'مصرف متادون'!AE253</f>
        <v>0</v>
      </c>
      <c r="AL253" s="77">
        <f>'مصرف متادون'!AF253</f>
        <v>0</v>
      </c>
      <c r="AM253" s="77">
        <f>'مصرف متادون'!AG253</f>
        <v>0</v>
      </c>
      <c r="AN253" s="77">
        <f>'مصرف متادون'!AH253</f>
        <v>0</v>
      </c>
      <c r="AO253" s="77">
        <f>'مصرف متادون'!AI253</f>
        <v>0</v>
      </c>
      <c r="AP253" s="77">
        <f>'مصرف متادون'!AJ253</f>
        <v>0</v>
      </c>
      <c r="AQ253" s="77">
        <f>'مصرف متادون'!AK253</f>
        <v>0</v>
      </c>
      <c r="AR253" s="77">
        <f>'مصرف متادون'!AL253</f>
        <v>0</v>
      </c>
      <c r="AS253" s="77">
        <f>'مصرف متادون'!AM253</f>
        <v>0</v>
      </c>
      <c r="AT253" s="77">
        <f>'مصرف متادون'!AN253</f>
        <v>0</v>
      </c>
    </row>
    <row r="254" spans="1:46" x14ac:dyDescent="0.3">
      <c r="A254" s="77" t="str">
        <f>"m"&amp;'مصرف متادون'!A254</f>
        <v>m0</v>
      </c>
      <c r="B254" s="77">
        <f>'مصرف متادون'!B254</f>
        <v>0</v>
      </c>
      <c r="C254" s="77">
        <f>'مصرف متادون'!C254</f>
        <v>0</v>
      </c>
      <c r="D254" s="77">
        <f>'مصرف متادون'!D254</f>
        <v>0</v>
      </c>
      <c r="E254" s="77">
        <f>'مصرف متادون'!E254</f>
        <v>0</v>
      </c>
      <c r="F254" s="77">
        <f>'مصرف متادون'!F254</f>
        <v>0</v>
      </c>
      <c r="G254" s="77">
        <f>'مصرف متادون'!G254</f>
        <v>0</v>
      </c>
      <c r="H254" s="77">
        <f>'بیماران متادون'!B254</f>
        <v>0</v>
      </c>
      <c r="I254" s="77">
        <f>'بیماران متادون'!C254</f>
        <v>0</v>
      </c>
      <c r="J254" s="77">
        <f>'بیماران متادون'!D254</f>
        <v>0</v>
      </c>
      <c r="K254" s="77">
        <f>'بیماران متادون'!F254</f>
        <v>0</v>
      </c>
      <c r="L254" s="77">
        <f>'بیماران متادون'!G254</f>
        <v>0</v>
      </c>
      <c r="M254" s="77">
        <f>'بیماران متادون'!H254</f>
        <v>0</v>
      </c>
      <c r="N254" s="77">
        <f>'بیماران متادون'!I254</f>
        <v>0</v>
      </c>
      <c r="O254" s="77">
        <f>'مصرف متادون'!I254</f>
        <v>0</v>
      </c>
      <c r="P254" s="77">
        <f>'مصرف متادون'!J254</f>
        <v>0</v>
      </c>
      <c r="Q254" s="77">
        <f>'مصرف متادون'!K254</f>
        <v>0</v>
      </c>
      <c r="R254" s="77">
        <f>'مصرف متادون'!L254</f>
        <v>0</v>
      </c>
      <c r="S254" s="77">
        <f>'مصرف متادون'!M254</f>
        <v>0</v>
      </c>
      <c r="T254" s="77">
        <f>'مصرف متادون'!N254</f>
        <v>0</v>
      </c>
      <c r="U254" s="77">
        <f>'مصرف متادون'!O254</f>
        <v>0</v>
      </c>
      <c r="V254" s="77">
        <f>'مصرف متادون'!P254</f>
        <v>0</v>
      </c>
      <c r="W254" s="77">
        <f>'مصرف متادون'!Q254</f>
        <v>0</v>
      </c>
      <c r="X254" s="77">
        <f>'مصرف متادون'!R254</f>
        <v>0</v>
      </c>
      <c r="Y254" s="77">
        <f>'مصرف متادون'!S254</f>
        <v>0</v>
      </c>
      <c r="Z254" s="77">
        <f>'مصرف متادون'!T254</f>
        <v>0</v>
      </c>
      <c r="AA254" s="77">
        <f>'مصرف متادون'!U254</f>
        <v>0</v>
      </c>
      <c r="AB254" s="77">
        <f>'مصرف متادون'!V254</f>
        <v>0</v>
      </c>
      <c r="AC254" s="77">
        <f>'مصرف متادون'!W254</f>
        <v>0</v>
      </c>
      <c r="AD254" s="77">
        <f>'مصرف متادون'!X254</f>
        <v>0</v>
      </c>
      <c r="AE254" s="77">
        <f>'مصرف متادون'!Y254</f>
        <v>0</v>
      </c>
      <c r="AF254" s="77">
        <f>'مصرف متادون'!Z254</f>
        <v>0</v>
      </c>
      <c r="AG254" s="77">
        <f>'مصرف متادون'!AA254</f>
        <v>0</v>
      </c>
      <c r="AH254" s="77">
        <f>'مصرف متادون'!AB254</f>
        <v>0</v>
      </c>
      <c r="AI254" s="77">
        <f>'مصرف متادون'!AC254</f>
        <v>0</v>
      </c>
      <c r="AJ254" s="77">
        <f>'مصرف متادون'!AD254</f>
        <v>0</v>
      </c>
      <c r="AK254" s="77">
        <f>'مصرف متادون'!AE254</f>
        <v>0</v>
      </c>
      <c r="AL254" s="77">
        <f>'مصرف متادون'!AF254</f>
        <v>0</v>
      </c>
      <c r="AM254" s="77">
        <f>'مصرف متادون'!AG254</f>
        <v>0</v>
      </c>
      <c r="AN254" s="77">
        <f>'مصرف متادون'!AH254</f>
        <v>0</v>
      </c>
      <c r="AO254" s="77">
        <f>'مصرف متادون'!AI254</f>
        <v>0</v>
      </c>
      <c r="AP254" s="77">
        <f>'مصرف متادون'!AJ254</f>
        <v>0</v>
      </c>
      <c r="AQ254" s="77">
        <f>'مصرف متادون'!AK254</f>
        <v>0</v>
      </c>
      <c r="AR254" s="77">
        <f>'مصرف متادون'!AL254</f>
        <v>0</v>
      </c>
      <c r="AS254" s="77">
        <f>'مصرف متادون'!AM254</f>
        <v>0</v>
      </c>
      <c r="AT254" s="77">
        <f>'مصرف متادون'!AN254</f>
        <v>0</v>
      </c>
    </row>
    <row r="255" spans="1:46" x14ac:dyDescent="0.3">
      <c r="A255" s="77" t="str">
        <f>"m"&amp;'مصرف متادون'!A255</f>
        <v>m0</v>
      </c>
      <c r="B255" s="77">
        <f>'مصرف متادون'!B255</f>
        <v>0</v>
      </c>
      <c r="C255" s="77">
        <f>'مصرف متادون'!C255</f>
        <v>0</v>
      </c>
      <c r="D255" s="77">
        <f>'مصرف متادون'!D255</f>
        <v>0</v>
      </c>
      <c r="E255" s="77">
        <f>'مصرف متادون'!E255</f>
        <v>0</v>
      </c>
      <c r="F255" s="77">
        <f>'مصرف متادون'!F255</f>
        <v>0</v>
      </c>
      <c r="G255" s="77">
        <f>'مصرف متادون'!G255</f>
        <v>0</v>
      </c>
      <c r="H255" s="77">
        <f>'بیماران متادون'!B255</f>
        <v>0</v>
      </c>
      <c r="I255" s="77">
        <f>'بیماران متادون'!C255</f>
        <v>0</v>
      </c>
      <c r="J255" s="77">
        <f>'بیماران متادون'!D255</f>
        <v>0</v>
      </c>
      <c r="K255" s="77">
        <f>'بیماران متادون'!F255</f>
        <v>0</v>
      </c>
      <c r="L255" s="77">
        <f>'بیماران متادون'!G255</f>
        <v>0</v>
      </c>
      <c r="M255" s="77">
        <f>'بیماران متادون'!H255</f>
        <v>0</v>
      </c>
      <c r="N255" s="77">
        <f>'بیماران متادون'!I255</f>
        <v>0</v>
      </c>
      <c r="O255" s="77">
        <f>'مصرف متادون'!I255</f>
        <v>0</v>
      </c>
      <c r="P255" s="77">
        <f>'مصرف متادون'!J255</f>
        <v>0</v>
      </c>
      <c r="Q255" s="77">
        <f>'مصرف متادون'!K255</f>
        <v>0</v>
      </c>
      <c r="R255" s="77">
        <f>'مصرف متادون'!L255</f>
        <v>0</v>
      </c>
      <c r="S255" s="77">
        <f>'مصرف متادون'!M255</f>
        <v>0</v>
      </c>
      <c r="T255" s="77">
        <f>'مصرف متادون'!N255</f>
        <v>0</v>
      </c>
      <c r="U255" s="77">
        <f>'مصرف متادون'!O255</f>
        <v>0</v>
      </c>
      <c r="V255" s="77">
        <f>'مصرف متادون'!P255</f>
        <v>0</v>
      </c>
      <c r="W255" s="77">
        <f>'مصرف متادون'!Q255</f>
        <v>0</v>
      </c>
      <c r="X255" s="77">
        <f>'مصرف متادون'!R255</f>
        <v>0</v>
      </c>
      <c r="Y255" s="77">
        <f>'مصرف متادون'!S255</f>
        <v>0</v>
      </c>
      <c r="Z255" s="77">
        <f>'مصرف متادون'!T255</f>
        <v>0</v>
      </c>
      <c r="AA255" s="77">
        <f>'مصرف متادون'!U255</f>
        <v>0</v>
      </c>
      <c r="AB255" s="77">
        <f>'مصرف متادون'!V255</f>
        <v>0</v>
      </c>
      <c r="AC255" s="77">
        <f>'مصرف متادون'!W255</f>
        <v>0</v>
      </c>
      <c r="AD255" s="77">
        <f>'مصرف متادون'!X255</f>
        <v>0</v>
      </c>
      <c r="AE255" s="77">
        <f>'مصرف متادون'!Y255</f>
        <v>0</v>
      </c>
      <c r="AF255" s="77">
        <f>'مصرف متادون'!Z255</f>
        <v>0</v>
      </c>
      <c r="AG255" s="77">
        <f>'مصرف متادون'!AA255</f>
        <v>0</v>
      </c>
      <c r="AH255" s="77">
        <f>'مصرف متادون'!AB255</f>
        <v>0</v>
      </c>
      <c r="AI255" s="77">
        <f>'مصرف متادون'!AC255</f>
        <v>0</v>
      </c>
      <c r="AJ255" s="77">
        <f>'مصرف متادون'!AD255</f>
        <v>0</v>
      </c>
      <c r="AK255" s="77">
        <f>'مصرف متادون'!AE255</f>
        <v>0</v>
      </c>
      <c r="AL255" s="77">
        <f>'مصرف متادون'!AF255</f>
        <v>0</v>
      </c>
      <c r="AM255" s="77">
        <f>'مصرف متادون'!AG255</f>
        <v>0</v>
      </c>
      <c r="AN255" s="77">
        <f>'مصرف متادون'!AH255</f>
        <v>0</v>
      </c>
      <c r="AO255" s="77">
        <f>'مصرف متادون'!AI255</f>
        <v>0</v>
      </c>
      <c r="AP255" s="77">
        <f>'مصرف متادون'!AJ255</f>
        <v>0</v>
      </c>
      <c r="AQ255" s="77">
        <f>'مصرف متادون'!AK255</f>
        <v>0</v>
      </c>
      <c r="AR255" s="77">
        <f>'مصرف متادون'!AL255</f>
        <v>0</v>
      </c>
      <c r="AS255" s="77">
        <f>'مصرف متادون'!AM255</f>
        <v>0</v>
      </c>
      <c r="AT255" s="77">
        <f>'مصرف متادون'!AN255</f>
        <v>0</v>
      </c>
    </row>
    <row r="256" spans="1:46" x14ac:dyDescent="0.3">
      <c r="A256" s="77" t="str">
        <f>"m"&amp;'مصرف متادون'!A256</f>
        <v>m0</v>
      </c>
      <c r="B256" s="77">
        <f>'مصرف متادون'!B256</f>
        <v>0</v>
      </c>
      <c r="C256" s="77">
        <f>'مصرف متادون'!C256</f>
        <v>0</v>
      </c>
      <c r="D256" s="77">
        <f>'مصرف متادون'!D256</f>
        <v>0</v>
      </c>
      <c r="E256" s="77">
        <f>'مصرف متادون'!E256</f>
        <v>0</v>
      </c>
      <c r="F256" s="77">
        <f>'مصرف متادون'!F256</f>
        <v>0</v>
      </c>
      <c r="G256" s="77">
        <f>'مصرف متادون'!G256</f>
        <v>0</v>
      </c>
      <c r="H256" s="77">
        <f>'بیماران متادون'!B256</f>
        <v>0</v>
      </c>
      <c r="I256" s="77">
        <f>'بیماران متادون'!C256</f>
        <v>0</v>
      </c>
      <c r="J256" s="77">
        <f>'بیماران متادون'!D256</f>
        <v>0</v>
      </c>
      <c r="K256" s="77">
        <f>'بیماران متادون'!F256</f>
        <v>0</v>
      </c>
      <c r="L256" s="77">
        <f>'بیماران متادون'!G256</f>
        <v>0</v>
      </c>
      <c r="M256" s="77">
        <f>'بیماران متادون'!H256</f>
        <v>0</v>
      </c>
      <c r="N256" s="77">
        <f>'بیماران متادون'!I256</f>
        <v>0</v>
      </c>
      <c r="O256" s="77">
        <f>'مصرف متادون'!I256</f>
        <v>0</v>
      </c>
      <c r="P256" s="77">
        <f>'مصرف متادون'!J256</f>
        <v>0</v>
      </c>
      <c r="Q256" s="77">
        <f>'مصرف متادون'!K256</f>
        <v>0</v>
      </c>
      <c r="R256" s="77">
        <f>'مصرف متادون'!L256</f>
        <v>0</v>
      </c>
      <c r="S256" s="77">
        <f>'مصرف متادون'!M256</f>
        <v>0</v>
      </c>
      <c r="T256" s="77">
        <f>'مصرف متادون'!N256</f>
        <v>0</v>
      </c>
      <c r="U256" s="77">
        <f>'مصرف متادون'!O256</f>
        <v>0</v>
      </c>
      <c r="V256" s="77">
        <f>'مصرف متادون'!P256</f>
        <v>0</v>
      </c>
      <c r="W256" s="77">
        <f>'مصرف متادون'!Q256</f>
        <v>0</v>
      </c>
      <c r="X256" s="77">
        <f>'مصرف متادون'!R256</f>
        <v>0</v>
      </c>
      <c r="Y256" s="77">
        <f>'مصرف متادون'!S256</f>
        <v>0</v>
      </c>
      <c r="Z256" s="77">
        <f>'مصرف متادون'!T256</f>
        <v>0</v>
      </c>
      <c r="AA256" s="77">
        <f>'مصرف متادون'!U256</f>
        <v>0</v>
      </c>
      <c r="AB256" s="77">
        <f>'مصرف متادون'!V256</f>
        <v>0</v>
      </c>
      <c r="AC256" s="77">
        <f>'مصرف متادون'!W256</f>
        <v>0</v>
      </c>
      <c r="AD256" s="77">
        <f>'مصرف متادون'!X256</f>
        <v>0</v>
      </c>
      <c r="AE256" s="77">
        <f>'مصرف متادون'!Y256</f>
        <v>0</v>
      </c>
      <c r="AF256" s="77">
        <f>'مصرف متادون'!Z256</f>
        <v>0</v>
      </c>
      <c r="AG256" s="77">
        <f>'مصرف متادون'!AA256</f>
        <v>0</v>
      </c>
      <c r="AH256" s="77">
        <f>'مصرف متادون'!AB256</f>
        <v>0</v>
      </c>
      <c r="AI256" s="77">
        <f>'مصرف متادون'!AC256</f>
        <v>0</v>
      </c>
      <c r="AJ256" s="77">
        <f>'مصرف متادون'!AD256</f>
        <v>0</v>
      </c>
      <c r="AK256" s="77">
        <f>'مصرف متادون'!AE256</f>
        <v>0</v>
      </c>
      <c r="AL256" s="77">
        <f>'مصرف متادون'!AF256</f>
        <v>0</v>
      </c>
      <c r="AM256" s="77">
        <f>'مصرف متادون'!AG256</f>
        <v>0</v>
      </c>
      <c r="AN256" s="77">
        <f>'مصرف متادون'!AH256</f>
        <v>0</v>
      </c>
      <c r="AO256" s="77">
        <f>'مصرف متادون'!AI256</f>
        <v>0</v>
      </c>
      <c r="AP256" s="77">
        <f>'مصرف متادون'!AJ256</f>
        <v>0</v>
      </c>
      <c r="AQ256" s="77">
        <f>'مصرف متادون'!AK256</f>
        <v>0</v>
      </c>
      <c r="AR256" s="77">
        <f>'مصرف متادون'!AL256</f>
        <v>0</v>
      </c>
      <c r="AS256" s="77">
        <f>'مصرف متادون'!AM256</f>
        <v>0</v>
      </c>
      <c r="AT256" s="77">
        <f>'مصرف متادون'!AN256</f>
        <v>0</v>
      </c>
    </row>
    <row r="257" spans="1:46" x14ac:dyDescent="0.3">
      <c r="A257" s="77" t="str">
        <f>"m"&amp;'مصرف متادون'!A257</f>
        <v>m0</v>
      </c>
      <c r="B257" s="77">
        <f>'مصرف متادون'!B257</f>
        <v>0</v>
      </c>
      <c r="C257" s="77">
        <f>'مصرف متادون'!C257</f>
        <v>0</v>
      </c>
      <c r="D257" s="77">
        <f>'مصرف متادون'!D257</f>
        <v>0</v>
      </c>
      <c r="E257" s="77">
        <f>'مصرف متادون'!E257</f>
        <v>0</v>
      </c>
      <c r="F257" s="77">
        <f>'مصرف متادون'!F257</f>
        <v>0</v>
      </c>
      <c r="G257" s="77">
        <f>'مصرف متادون'!G257</f>
        <v>0</v>
      </c>
      <c r="H257" s="77">
        <f>'بیماران متادون'!B257</f>
        <v>0</v>
      </c>
      <c r="I257" s="77">
        <f>'بیماران متادون'!C257</f>
        <v>0</v>
      </c>
      <c r="J257" s="77">
        <f>'بیماران متادون'!D257</f>
        <v>0</v>
      </c>
      <c r="K257" s="77">
        <f>'بیماران متادون'!F257</f>
        <v>0</v>
      </c>
      <c r="L257" s="77">
        <f>'بیماران متادون'!G257</f>
        <v>0</v>
      </c>
      <c r="M257" s="77">
        <f>'بیماران متادون'!H257</f>
        <v>0</v>
      </c>
      <c r="N257" s="77">
        <f>'بیماران متادون'!I257</f>
        <v>0</v>
      </c>
      <c r="O257" s="77">
        <f>'مصرف متادون'!I257</f>
        <v>0</v>
      </c>
      <c r="P257" s="77">
        <f>'مصرف متادون'!J257</f>
        <v>0</v>
      </c>
      <c r="Q257" s="77">
        <f>'مصرف متادون'!K257</f>
        <v>0</v>
      </c>
      <c r="R257" s="77">
        <f>'مصرف متادون'!L257</f>
        <v>0</v>
      </c>
      <c r="S257" s="77">
        <f>'مصرف متادون'!M257</f>
        <v>0</v>
      </c>
      <c r="T257" s="77">
        <f>'مصرف متادون'!N257</f>
        <v>0</v>
      </c>
      <c r="U257" s="77">
        <f>'مصرف متادون'!O257</f>
        <v>0</v>
      </c>
      <c r="V257" s="77">
        <f>'مصرف متادون'!P257</f>
        <v>0</v>
      </c>
      <c r="W257" s="77">
        <f>'مصرف متادون'!Q257</f>
        <v>0</v>
      </c>
      <c r="X257" s="77">
        <f>'مصرف متادون'!R257</f>
        <v>0</v>
      </c>
      <c r="Y257" s="77">
        <f>'مصرف متادون'!S257</f>
        <v>0</v>
      </c>
      <c r="Z257" s="77">
        <f>'مصرف متادون'!T257</f>
        <v>0</v>
      </c>
      <c r="AA257" s="77">
        <f>'مصرف متادون'!U257</f>
        <v>0</v>
      </c>
      <c r="AB257" s="77">
        <f>'مصرف متادون'!V257</f>
        <v>0</v>
      </c>
      <c r="AC257" s="77">
        <f>'مصرف متادون'!W257</f>
        <v>0</v>
      </c>
      <c r="AD257" s="77">
        <f>'مصرف متادون'!X257</f>
        <v>0</v>
      </c>
      <c r="AE257" s="77">
        <f>'مصرف متادون'!Y257</f>
        <v>0</v>
      </c>
      <c r="AF257" s="77">
        <f>'مصرف متادون'!Z257</f>
        <v>0</v>
      </c>
      <c r="AG257" s="77">
        <f>'مصرف متادون'!AA257</f>
        <v>0</v>
      </c>
      <c r="AH257" s="77">
        <f>'مصرف متادون'!AB257</f>
        <v>0</v>
      </c>
      <c r="AI257" s="77">
        <f>'مصرف متادون'!AC257</f>
        <v>0</v>
      </c>
      <c r="AJ257" s="77">
        <f>'مصرف متادون'!AD257</f>
        <v>0</v>
      </c>
      <c r="AK257" s="77">
        <f>'مصرف متادون'!AE257</f>
        <v>0</v>
      </c>
      <c r="AL257" s="77">
        <f>'مصرف متادون'!AF257</f>
        <v>0</v>
      </c>
      <c r="AM257" s="77">
        <f>'مصرف متادون'!AG257</f>
        <v>0</v>
      </c>
      <c r="AN257" s="77">
        <f>'مصرف متادون'!AH257</f>
        <v>0</v>
      </c>
      <c r="AO257" s="77">
        <f>'مصرف متادون'!AI257</f>
        <v>0</v>
      </c>
      <c r="AP257" s="77">
        <f>'مصرف متادون'!AJ257</f>
        <v>0</v>
      </c>
      <c r="AQ257" s="77">
        <f>'مصرف متادون'!AK257</f>
        <v>0</v>
      </c>
      <c r="AR257" s="77">
        <f>'مصرف متادون'!AL257</f>
        <v>0</v>
      </c>
      <c r="AS257" s="77">
        <f>'مصرف متادون'!AM257</f>
        <v>0</v>
      </c>
      <c r="AT257" s="77">
        <f>'مصرف متادون'!AN257</f>
        <v>0</v>
      </c>
    </row>
    <row r="258" spans="1:46" x14ac:dyDescent="0.3">
      <c r="A258" s="77" t="str">
        <f>"m"&amp;'مصرف متادون'!A258</f>
        <v>m0</v>
      </c>
      <c r="B258" s="77">
        <f>'مصرف متادون'!B258</f>
        <v>0</v>
      </c>
      <c r="C258" s="77">
        <f>'مصرف متادون'!C258</f>
        <v>0</v>
      </c>
      <c r="D258" s="77">
        <f>'مصرف متادون'!D258</f>
        <v>0</v>
      </c>
      <c r="E258" s="77">
        <f>'مصرف متادون'!E258</f>
        <v>0</v>
      </c>
      <c r="F258" s="77">
        <f>'مصرف متادون'!F258</f>
        <v>0</v>
      </c>
      <c r="G258" s="77">
        <f>'مصرف متادون'!G258</f>
        <v>0</v>
      </c>
      <c r="H258" s="77">
        <f>'بیماران متادون'!B258</f>
        <v>0</v>
      </c>
      <c r="I258" s="77">
        <f>'بیماران متادون'!C258</f>
        <v>0</v>
      </c>
      <c r="J258" s="77">
        <f>'بیماران متادون'!D258</f>
        <v>0</v>
      </c>
      <c r="K258" s="77">
        <f>'بیماران متادون'!F258</f>
        <v>0</v>
      </c>
      <c r="L258" s="77">
        <f>'بیماران متادون'!G258</f>
        <v>0</v>
      </c>
      <c r="M258" s="77">
        <f>'بیماران متادون'!H258</f>
        <v>0</v>
      </c>
      <c r="N258" s="77">
        <f>'بیماران متادون'!I258</f>
        <v>0</v>
      </c>
      <c r="O258" s="77">
        <f>'مصرف متادون'!I258</f>
        <v>0</v>
      </c>
      <c r="P258" s="77">
        <f>'مصرف متادون'!J258</f>
        <v>0</v>
      </c>
      <c r="Q258" s="77">
        <f>'مصرف متادون'!K258</f>
        <v>0</v>
      </c>
      <c r="R258" s="77">
        <f>'مصرف متادون'!L258</f>
        <v>0</v>
      </c>
      <c r="S258" s="77">
        <f>'مصرف متادون'!M258</f>
        <v>0</v>
      </c>
      <c r="T258" s="77">
        <f>'مصرف متادون'!N258</f>
        <v>0</v>
      </c>
      <c r="U258" s="77">
        <f>'مصرف متادون'!O258</f>
        <v>0</v>
      </c>
      <c r="V258" s="77">
        <f>'مصرف متادون'!P258</f>
        <v>0</v>
      </c>
      <c r="W258" s="77">
        <f>'مصرف متادون'!Q258</f>
        <v>0</v>
      </c>
      <c r="X258" s="77">
        <f>'مصرف متادون'!R258</f>
        <v>0</v>
      </c>
      <c r="Y258" s="77">
        <f>'مصرف متادون'!S258</f>
        <v>0</v>
      </c>
      <c r="Z258" s="77">
        <f>'مصرف متادون'!T258</f>
        <v>0</v>
      </c>
      <c r="AA258" s="77">
        <f>'مصرف متادون'!U258</f>
        <v>0</v>
      </c>
      <c r="AB258" s="77">
        <f>'مصرف متادون'!V258</f>
        <v>0</v>
      </c>
      <c r="AC258" s="77">
        <f>'مصرف متادون'!W258</f>
        <v>0</v>
      </c>
      <c r="AD258" s="77">
        <f>'مصرف متادون'!X258</f>
        <v>0</v>
      </c>
      <c r="AE258" s="77">
        <f>'مصرف متادون'!Y258</f>
        <v>0</v>
      </c>
      <c r="AF258" s="77">
        <f>'مصرف متادون'!Z258</f>
        <v>0</v>
      </c>
      <c r="AG258" s="77">
        <f>'مصرف متادون'!AA258</f>
        <v>0</v>
      </c>
      <c r="AH258" s="77">
        <f>'مصرف متادون'!AB258</f>
        <v>0</v>
      </c>
      <c r="AI258" s="77">
        <f>'مصرف متادون'!AC258</f>
        <v>0</v>
      </c>
      <c r="AJ258" s="77">
        <f>'مصرف متادون'!AD258</f>
        <v>0</v>
      </c>
      <c r="AK258" s="77">
        <f>'مصرف متادون'!AE258</f>
        <v>0</v>
      </c>
      <c r="AL258" s="77">
        <f>'مصرف متادون'!AF258</f>
        <v>0</v>
      </c>
      <c r="AM258" s="77">
        <f>'مصرف متادون'!AG258</f>
        <v>0</v>
      </c>
      <c r="AN258" s="77">
        <f>'مصرف متادون'!AH258</f>
        <v>0</v>
      </c>
      <c r="AO258" s="77">
        <f>'مصرف متادون'!AI258</f>
        <v>0</v>
      </c>
      <c r="AP258" s="77">
        <f>'مصرف متادون'!AJ258</f>
        <v>0</v>
      </c>
      <c r="AQ258" s="77">
        <f>'مصرف متادون'!AK258</f>
        <v>0</v>
      </c>
      <c r="AR258" s="77">
        <f>'مصرف متادون'!AL258</f>
        <v>0</v>
      </c>
      <c r="AS258" s="77">
        <f>'مصرف متادون'!AM258</f>
        <v>0</v>
      </c>
      <c r="AT258" s="77">
        <f>'مصرف متادون'!AN258</f>
        <v>0</v>
      </c>
    </row>
    <row r="259" spans="1:46" x14ac:dyDescent="0.3">
      <c r="A259" s="77" t="str">
        <f>"m"&amp;'مصرف متادون'!A259</f>
        <v>m0</v>
      </c>
      <c r="B259" s="77">
        <f>'مصرف متادون'!B259</f>
        <v>0</v>
      </c>
      <c r="C259" s="77">
        <f>'مصرف متادون'!C259</f>
        <v>0</v>
      </c>
      <c r="D259" s="77">
        <f>'مصرف متادون'!D259</f>
        <v>0</v>
      </c>
      <c r="E259" s="77">
        <f>'مصرف متادون'!E259</f>
        <v>0</v>
      </c>
      <c r="F259" s="77">
        <f>'مصرف متادون'!F259</f>
        <v>0</v>
      </c>
      <c r="G259" s="77">
        <f>'مصرف متادون'!G259</f>
        <v>0</v>
      </c>
      <c r="H259" s="77">
        <f>'بیماران متادون'!B259</f>
        <v>0</v>
      </c>
      <c r="I259" s="77">
        <f>'بیماران متادون'!C259</f>
        <v>0</v>
      </c>
      <c r="J259" s="77">
        <f>'بیماران متادون'!D259</f>
        <v>0</v>
      </c>
      <c r="K259" s="77">
        <f>'بیماران متادون'!F259</f>
        <v>0</v>
      </c>
      <c r="L259" s="77">
        <f>'بیماران متادون'!G259</f>
        <v>0</v>
      </c>
      <c r="M259" s="77">
        <f>'بیماران متادون'!H259</f>
        <v>0</v>
      </c>
      <c r="N259" s="77">
        <f>'بیماران متادون'!I259</f>
        <v>0</v>
      </c>
      <c r="O259" s="77">
        <f>'مصرف متادون'!I259</f>
        <v>0</v>
      </c>
      <c r="P259" s="77">
        <f>'مصرف متادون'!J259</f>
        <v>0</v>
      </c>
      <c r="Q259" s="77">
        <f>'مصرف متادون'!K259</f>
        <v>0</v>
      </c>
      <c r="R259" s="77">
        <f>'مصرف متادون'!L259</f>
        <v>0</v>
      </c>
      <c r="S259" s="77">
        <f>'مصرف متادون'!M259</f>
        <v>0</v>
      </c>
      <c r="T259" s="77">
        <f>'مصرف متادون'!N259</f>
        <v>0</v>
      </c>
      <c r="U259" s="77">
        <f>'مصرف متادون'!O259</f>
        <v>0</v>
      </c>
      <c r="V259" s="77">
        <f>'مصرف متادون'!P259</f>
        <v>0</v>
      </c>
      <c r="W259" s="77">
        <f>'مصرف متادون'!Q259</f>
        <v>0</v>
      </c>
      <c r="X259" s="77">
        <f>'مصرف متادون'!R259</f>
        <v>0</v>
      </c>
      <c r="Y259" s="77">
        <f>'مصرف متادون'!S259</f>
        <v>0</v>
      </c>
      <c r="Z259" s="77">
        <f>'مصرف متادون'!T259</f>
        <v>0</v>
      </c>
      <c r="AA259" s="77">
        <f>'مصرف متادون'!U259</f>
        <v>0</v>
      </c>
      <c r="AB259" s="77">
        <f>'مصرف متادون'!V259</f>
        <v>0</v>
      </c>
      <c r="AC259" s="77">
        <f>'مصرف متادون'!W259</f>
        <v>0</v>
      </c>
      <c r="AD259" s="77">
        <f>'مصرف متادون'!X259</f>
        <v>0</v>
      </c>
      <c r="AE259" s="77">
        <f>'مصرف متادون'!Y259</f>
        <v>0</v>
      </c>
      <c r="AF259" s="77">
        <f>'مصرف متادون'!Z259</f>
        <v>0</v>
      </c>
      <c r="AG259" s="77">
        <f>'مصرف متادون'!AA259</f>
        <v>0</v>
      </c>
      <c r="AH259" s="77">
        <f>'مصرف متادون'!AB259</f>
        <v>0</v>
      </c>
      <c r="AI259" s="77">
        <f>'مصرف متادون'!AC259</f>
        <v>0</v>
      </c>
      <c r="AJ259" s="77">
        <f>'مصرف متادون'!AD259</f>
        <v>0</v>
      </c>
      <c r="AK259" s="77">
        <f>'مصرف متادون'!AE259</f>
        <v>0</v>
      </c>
      <c r="AL259" s="77">
        <f>'مصرف متادون'!AF259</f>
        <v>0</v>
      </c>
      <c r="AM259" s="77">
        <f>'مصرف متادون'!AG259</f>
        <v>0</v>
      </c>
      <c r="AN259" s="77">
        <f>'مصرف متادون'!AH259</f>
        <v>0</v>
      </c>
      <c r="AO259" s="77">
        <f>'مصرف متادون'!AI259</f>
        <v>0</v>
      </c>
      <c r="AP259" s="77">
        <f>'مصرف متادون'!AJ259</f>
        <v>0</v>
      </c>
      <c r="AQ259" s="77">
        <f>'مصرف متادون'!AK259</f>
        <v>0</v>
      </c>
      <c r="AR259" s="77">
        <f>'مصرف متادون'!AL259</f>
        <v>0</v>
      </c>
      <c r="AS259" s="77">
        <f>'مصرف متادون'!AM259</f>
        <v>0</v>
      </c>
      <c r="AT259" s="77">
        <f>'مصرف متادون'!AN259</f>
        <v>0</v>
      </c>
    </row>
    <row r="260" spans="1:46" x14ac:dyDescent="0.3">
      <c r="A260" s="77" t="str">
        <f>"m"&amp;'مصرف متادون'!A260</f>
        <v>m0</v>
      </c>
      <c r="B260" s="77">
        <f>'مصرف متادون'!B260</f>
        <v>0</v>
      </c>
      <c r="C260" s="77">
        <f>'مصرف متادون'!C260</f>
        <v>0</v>
      </c>
      <c r="D260" s="77">
        <f>'مصرف متادون'!D260</f>
        <v>0</v>
      </c>
      <c r="E260" s="77">
        <f>'مصرف متادون'!E260</f>
        <v>0</v>
      </c>
      <c r="F260" s="77">
        <f>'مصرف متادون'!F260</f>
        <v>0</v>
      </c>
      <c r="G260" s="77">
        <f>'مصرف متادون'!G260</f>
        <v>0</v>
      </c>
      <c r="H260" s="77">
        <f>'بیماران متادون'!B260</f>
        <v>0</v>
      </c>
      <c r="I260" s="77">
        <f>'بیماران متادون'!C260</f>
        <v>0</v>
      </c>
      <c r="J260" s="77">
        <f>'بیماران متادون'!D260</f>
        <v>0</v>
      </c>
      <c r="K260" s="77">
        <f>'بیماران متادون'!F260</f>
        <v>0</v>
      </c>
      <c r="L260" s="77">
        <f>'بیماران متادون'!G260</f>
        <v>0</v>
      </c>
      <c r="M260" s="77">
        <f>'بیماران متادون'!H260</f>
        <v>0</v>
      </c>
      <c r="N260" s="77">
        <f>'بیماران متادون'!I260</f>
        <v>0</v>
      </c>
      <c r="O260" s="77">
        <f>'مصرف متادون'!I260</f>
        <v>0</v>
      </c>
      <c r="P260" s="77">
        <f>'مصرف متادون'!J260</f>
        <v>0</v>
      </c>
      <c r="Q260" s="77">
        <f>'مصرف متادون'!K260</f>
        <v>0</v>
      </c>
      <c r="R260" s="77">
        <f>'مصرف متادون'!L260</f>
        <v>0</v>
      </c>
      <c r="S260" s="77">
        <f>'مصرف متادون'!M260</f>
        <v>0</v>
      </c>
      <c r="T260" s="77">
        <f>'مصرف متادون'!N260</f>
        <v>0</v>
      </c>
      <c r="U260" s="77">
        <f>'مصرف متادون'!O260</f>
        <v>0</v>
      </c>
      <c r="V260" s="77">
        <f>'مصرف متادون'!P260</f>
        <v>0</v>
      </c>
      <c r="W260" s="77">
        <f>'مصرف متادون'!Q260</f>
        <v>0</v>
      </c>
      <c r="X260" s="77">
        <f>'مصرف متادون'!R260</f>
        <v>0</v>
      </c>
      <c r="Y260" s="77">
        <f>'مصرف متادون'!S260</f>
        <v>0</v>
      </c>
      <c r="Z260" s="77">
        <f>'مصرف متادون'!T260</f>
        <v>0</v>
      </c>
      <c r="AA260" s="77">
        <f>'مصرف متادون'!U260</f>
        <v>0</v>
      </c>
      <c r="AB260" s="77">
        <f>'مصرف متادون'!V260</f>
        <v>0</v>
      </c>
      <c r="AC260" s="77">
        <f>'مصرف متادون'!W260</f>
        <v>0</v>
      </c>
      <c r="AD260" s="77">
        <f>'مصرف متادون'!X260</f>
        <v>0</v>
      </c>
      <c r="AE260" s="77">
        <f>'مصرف متادون'!Y260</f>
        <v>0</v>
      </c>
      <c r="AF260" s="77">
        <f>'مصرف متادون'!Z260</f>
        <v>0</v>
      </c>
      <c r="AG260" s="77">
        <f>'مصرف متادون'!AA260</f>
        <v>0</v>
      </c>
      <c r="AH260" s="77">
        <f>'مصرف متادون'!AB260</f>
        <v>0</v>
      </c>
      <c r="AI260" s="77">
        <f>'مصرف متادون'!AC260</f>
        <v>0</v>
      </c>
      <c r="AJ260" s="77">
        <f>'مصرف متادون'!AD260</f>
        <v>0</v>
      </c>
      <c r="AK260" s="77">
        <f>'مصرف متادون'!AE260</f>
        <v>0</v>
      </c>
      <c r="AL260" s="77">
        <f>'مصرف متادون'!AF260</f>
        <v>0</v>
      </c>
      <c r="AM260" s="77">
        <f>'مصرف متادون'!AG260</f>
        <v>0</v>
      </c>
      <c r="AN260" s="77">
        <f>'مصرف متادون'!AH260</f>
        <v>0</v>
      </c>
      <c r="AO260" s="77">
        <f>'مصرف متادون'!AI260</f>
        <v>0</v>
      </c>
      <c r="AP260" s="77">
        <f>'مصرف متادون'!AJ260</f>
        <v>0</v>
      </c>
      <c r="AQ260" s="77">
        <f>'مصرف متادون'!AK260</f>
        <v>0</v>
      </c>
      <c r="AR260" s="77">
        <f>'مصرف متادون'!AL260</f>
        <v>0</v>
      </c>
      <c r="AS260" s="77">
        <f>'مصرف متادون'!AM260</f>
        <v>0</v>
      </c>
      <c r="AT260" s="77">
        <f>'مصرف متادون'!AN260</f>
        <v>0</v>
      </c>
    </row>
    <row r="261" spans="1:46" x14ac:dyDescent="0.3">
      <c r="A261" s="77" t="str">
        <f>"m"&amp;'مصرف متادون'!A261</f>
        <v>m0</v>
      </c>
      <c r="B261" s="77">
        <f>'مصرف متادون'!B261</f>
        <v>0</v>
      </c>
      <c r="C261" s="77">
        <f>'مصرف متادون'!C261</f>
        <v>0</v>
      </c>
      <c r="D261" s="77">
        <f>'مصرف متادون'!D261</f>
        <v>0</v>
      </c>
      <c r="E261" s="77">
        <f>'مصرف متادون'!E261</f>
        <v>0</v>
      </c>
      <c r="F261" s="77">
        <f>'مصرف متادون'!F261</f>
        <v>0</v>
      </c>
      <c r="G261" s="77">
        <f>'مصرف متادون'!G261</f>
        <v>0</v>
      </c>
      <c r="H261" s="77">
        <f>'بیماران متادون'!B261</f>
        <v>0</v>
      </c>
      <c r="I261" s="77">
        <f>'بیماران متادون'!C261</f>
        <v>0</v>
      </c>
      <c r="J261" s="77">
        <f>'بیماران متادون'!D261</f>
        <v>0</v>
      </c>
      <c r="K261" s="77">
        <f>'بیماران متادون'!F261</f>
        <v>0</v>
      </c>
      <c r="L261" s="77">
        <f>'بیماران متادون'!G261</f>
        <v>0</v>
      </c>
      <c r="M261" s="77">
        <f>'بیماران متادون'!H261</f>
        <v>0</v>
      </c>
      <c r="N261" s="77">
        <f>'بیماران متادون'!I261</f>
        <v>0</v>
      </c>
      <c r="O261" s="77">
        <f>'مصرف متادون'!I261</f>
        <v>0</v>
      </c>
      <c r="P261" s="77">
        <f>'مصرف متادون'!J261</f>
        <v>0</v>
      </c>
      <c r="Q261" s="77">
        <f>'مصرف متادون'!K261</f>
        <v>0</v>
      </c>
      <c r="R261" s="77">
        <f>'مصرف متادون'!L261</f>
        <v>0</v>
      </c>
      <c r="S261" s="77">
        <f>'مصرف متادون'!M261</f>
        <v>0</v>
      </c>
      <c r="T261" s="77">
        <f>'مصرف متادون'!N261</f>
        <v>0</v>
      </c>
      <c r="U261" s="77">
        <f>'مصرف متادون'!O261</f>
        <v>0</v>
      </c>
      <c r="V261" s="77">
        <f>'مصرف متادون'!P261</f>
        <v>0</v>
      </c>
      <c r="W261" s="77">
        <f>'مصرف متادون'!Q261</f>
        <v>0</v>
      </c>
      <c r="X261" s="77">
        <f>'مصرف متادون'!R261</f>
        <v>0</v>
      </c>
      <c r="Y261" s="77">
        <f>'مصرف متادون'!S261</f>
        <v>0</v>
      </c>
      <c r="Z261" s="77">
        <f>'مصرف متادون'!T261</f>
        <v>0</v>
      </c>
      <c r="AA261" s="77">
        <f>'مصرف متادون'!U261</f>
        <v>0</v>
      </c>
      <c r="AB261" s="77">
        <f>'مصرف متادون'!V261</f>
        <v>0</v>
      </c>
      <c r="AC261" s="77">
        <f>'مصرف متادون'!W261</f>
        <v>0</v>
      </c>
      <c r="AD261" s="77">
        <f>'مصرف متادون'!X261</f>
        <v>0</v>
      </c>
      <c r="AE261" s="77">
        <f>'مصرف متادون'!Y261</f>
        <v>0</v>
      </c>
      <c r="AF261" s="77">
        <f>'مصرف متادون'!Z261</f>
        <v>0</v>
      </c>
      <c r="AG261" s="77">
        <f>'مصرف متادون'!AA261</f>
        <v>0</v>
      </c>
      <c r="AH261" s="77">
        <f>'مصرف متادون'!AB261</f>
        <v>0</v>
      </c>
      <c r="AI261" s="77">
        <f>'مصرف متادون'!AC261</f>
        <v>0</v>
      </c>
      <c r="AJ261" s="77">
        <f>'مصرف متادون'!AD261</f>
        <v>0</v>
      </c>
      <c r="AK261" s="77">
        <f>'مصرف متادون'!AE261</f>
        <v>0</v>
      </c>
      <c r="AL261" s="77">
        <f>'مصرف متادون'!AF261</f>
        <v>0</v>
      </c>
      <c r="AM261" s="77">
        <f>'مصرف متادون'!AG261</f>
        <v>0</v>
      </c>
      <c r="AN261" s="77">
        <f>'مصرف متادون'!AH261</f>
        <v>0</v>
      </c>
      <c r="AO261" s="77">
        <f>'مصرف متادون'!AI261</f>
        <v>0</v>
      </c>
      <c r="AP261" s="77">
        <f>'مصرف متادون'!AJ261</f>
        <v>0</v>
      </c>
      <c r="AQ261" s="77">
        <f>'مصرف متادون'!AK261</f>
        <v>0</v>
      </c>
      <c r="AR261" s="77">
        <f>'مصرف متادون'!AL261</f>
        <v>0</v>
      </c>
      <c r="AS261" s="77">
        <f>'مصرف متادون'!AM261</f>
        <v>0</v>
      </c>
      <c r="AT261" s="77">
        <f>'مصرف متادون'!AN261</f>
        <v>0</v>
      </c>
    </row>
    <row r="262" spans="1:46" x14ac:dyDescent="0.3">
      <c r="A262" s="77" t="str">
        <f>"m"&amp;'مصرف متادون'!A262</f>
        <v>m0</v>
      </c>
      <c r="B262" s="77">
        <f>'مصرف متادون'!B262</f>
        <v>0</v>
      </c>
      <c r="C262" s="77">
        <f>'مصرف متادون'!C262</f>
        <v>0</v>
      </c>
      <c r="D262" s="77">
        <f>'مصرف متادون'!D262</f>
        <v>0</v>
      </c>
      <c r="E262" s="77">
        <f>'مصرف متادون'!E262</f>
        <v>0</v>
      </c>
      <c r="F262" s="77">
        <f>'مصرف متادون'!F262</f>
        <v>0</v>
      </c>
      <c r="G262" s="77">
        <f>'مصرف متادون'!G262</f>
        <v>0</v>
      </c>
      <c r="H262" s="77">
        <f>'بیماران متادون'!B262</f>
        <v>0</v>
      </c>
      <c r="I262" s="77">
        <f>'بیماران متادون'!C262</f>
        <v>0</v>
      </c>
      <c r="J262" s="77">
        <f>'بیماران متادون'!D262</f>
        <v>0</v>
      </c>
      <c r="K262" s="77">
        <f>'بیماران متادون'!F262</f>
        <v>0</v>
      </c>
      <c r="L262" s="77">
        <f>'بیماران متادون'!G262</f>
        <v>0</v>
      </c>
      <c r="M262" s="77">
        <f>'بیماران متادون'!H262</f>
        <v>0</v>
      </c>
      <c r="N262" s="77">
        <f>'بیماران متادون'!I262</f>
        <v>0</v>
      </c>
      <c r="O262" s="77">
        <f>'مصرف متادون'!I262</f>
        <v>0</v>
      </c>
      <c r="P262" s="77">
        <f>'مصرف متادون'!J262</f>
        <v>0</v>
      </c>
      <c r="Q262" s="77">
        <f>'مصرف متادون'!K262</f>
        <v>0</v>
      </c>
      <c r="R262" s="77">
        <f>'مصرف متادون'!L262</f>
        <v>0</v>
      </c>
      <c r="S262" s="77">
        <f>'مصرف متادون'!M262</f>
        <v>0</v>
      </c>
      <c r="T262" s="77">
        <f>'مصرف متادون'!N262</f>
        <v>0</v>
      </c>
      <c r="U262" s="77">
        <f>'مصرف متادون'!O262</f>
        <v>0</v>
      </c>
      <c r="V262" s="77">
        <f>'مصرف متادون'!P262</f>
        <v>0</v>
      </c>
      <c r="W262" s="77">
        <f>'مصرف متادون'!Q262</f>
        <v>0</v>
      </c>
      <c r="X262" s="77">
        <f>'مصرف متادون'!R262</f>
        <v>0</v>
      </c>
      <c r="Y262" s="77">
        <f>'مصرف متادون'!S262</f>
        <v>0</v>
      </c>
      <c r="Z262" s="77">
        <f>'مصرف متادون'!T262</f>
        <v>0</v>
      </c>
      <c r="AA262" s="77">
        <f>'مصرف متادون'!U262</f>
        <v>0</v>
      </c>
      <c r="AB262" s="77">
        <f>'مصرف متادون'!V262</f>
        <v>0</v>
      </c>
      <c r="AC262" s="77">
        <f>'مصرف متادون'!W262</f>
        <v>0</v>
      </c>
      <c r="AD262" s="77">
        <f>'مصرف متادون'!X262</f>
        <v>0</v>
      </c>
      <c r="AE262" s="77">
        <f>'مصرف متادون'!Y262</f>
        <v>0</v>
      </c>
      <c r="AF262" s="77">
        <f>'مصرف متادون'!Z262</f>
        <v>0</v>
      </c>
      <c r="AG262" s="77">
        <f>'مصرف متادون'!AA262</f>
        <v>0</v>
      </c>
      <c r="AH262" s="77">
        <f>'مصرف متادون'!AB262</f>
        <v>0</v>
      </c>
      <c r="AI262" s="77">
        <f>'مصرف متادون'!AC262</f>
        <v>0</v>
      </c>
      <c r="AJ262" s="77">
        <f>'مصرف متادون'!AD262</f>
        <v>0</v>
      </c>
      <c r="AK262" s="77">
        <f>'مصرف متادون'!AE262</f>
        <v>0</v>
      </c>
      <c r="AL262" s="77">
        <f>'مصرف متادون'!AF262</f>
        <v>0</v>
      </c>
      <c r="AM262" s="77">
        <f>'مصرف متادون'!AG262</f>
        <v>0</v>
      </c>
      <c r="AN262" s="77">
        <f>'مصرف متادون'!AH262</f>
        <v>0</v>
      </c>
      <c r="AO262" s="77">
        <f>'مصرف متادون'!AI262</f>
        <v>0</v>
      </c>
      <c r="AP262" s="77">
        <f>'مصرف متادون'!AJ262</f>
        <v>0</v>
      </c>
      <c r="AQ262" s="77">
        <f>'مصرف متادون'!AK262</f>
        <v>0</v>
      </c>
      <c r="AR262" s="77">
        <f>'مصرف متادون'!AL262</f>
        <v>0</v>
      </c>
      <c r="AS262" s="77">
        <f>'مصرف متادون'!AM262</f>
        <v>0</v>
      </c>
      <c r="AT262" s="77">
        <f>'مصرف متادون'!AN262</f>
        <v>0</v>
      </c>
    </row>
    <row r="263" spans="1:46" x14ac:dyDescent="0.3">
      <c r="A263" s="77" t="str">
        <f>"m"&amp;'مصرف متادون'!A263</f>
        <v>m0</v>
      </c>
      <c r="B263" s="77">
        <f>'مصرف متادون'!B263</f>
        <v>0</v>
      </c>
      <c r="C263" s="77">
        <f>'مصرف متادون'!C263</f>
        <v>0</v>
      </c>
      <c r="D263" s="77">
        <f>'مصرف متادون'!D263</f>
        <v>0</v>
      </c>
      <c r="E263" s="77">
        <f>'مصرف متادون'!E263</f>
        <v>0</v>
      </c>
      <c r="F263" s="77">
        <f>'مصرف متادون'!F263</f>
        <v>0</v>
      </c>
      <c r="G263" s="77">
        <f>'مصرف متادون'!G263</f>
        <v>0</v>
      </c>
      <c r="H263" s="77">
        <f>'بیماران متادون'!B263</f>
        <v>0</v>
      </c>
      <c r="I263" s="77">
        <f>'بیماران متادون'!C263</f>
        <v>0</v>
      </c>
      <c r="J263" s="77">
        <f>'بیماران متادون'!D263</f>
        <v>0</v>
      </c>
      <c r="K263" s="77">
        <f>'بیماران متادون'!F263</f>
        <v>0</v>
      </c>
      <c r="L263" s="77">
        <f>'بیماران متادون'!G263</f>
        <v>0</v>
      </c>
      <c r="M263" s="77">
        <f>'بیماران متادون'!H263</f>
        <v>0</v>
      </c>
      <c r="N263" s="77">
        <f>'بیماران متادون'!I263</f>
        <v>0</v>
      </c>
      <c r="O263" s="77">
        <f>'مصرف متادون'!I263</f>
        <v>0</v>
      </c>
      <c r="P263" s="77">
        <f>'مصرف متادون'!J263</f>
        <v>0</v>
      </c>
      <c r="Q263" s="77">
        <f>'مصرف متادون'!K263</f>
        <v>0</v>
      </c>
      <c r="R263" s="77">
        <f>'مصرف متادون'!L263</f>
        <v>0</v>
      </c>
      <c r="S263" s="77">
        <f>'مصرف متادون'!M263</f>
        <v>0</v>
      </c>
      <c r="T263" s="77">
        <f>'مصرف متادون'!N263</f>
        <v>0</v>
      </c>
      <c r="U263" s="77">
        <f>'مصرف متادون'!O263</f>
        <v>0</v>
      </c>
      <c r="V263" s="77">
        <f>'مصرف متادون'!P263</f>
        <v>0</v>
      </c>
      <c r="W263" s="77">
        <f>'مصرف متادون'!Q263</f>
        <v>0</v>
      </c>
      <c r="X263" s="77">
        <f>'مصرف متادون'!R263</f>
        <v>0</v>
      </c>
      <c r="Y263" s="77">
        <f>'مصرف متادون'!S263</f>
        <v>0</v>
      </c>
      <c r="Z263" s="77">
        <f>'مصرف متادون'!T263</f>
        <v>0</v>
      </c>
      <c r="AA263" s="77">
        <f>'مصرف متادون'!U263</f>
        <v>0</v>
      </c>
      <c r="AB263" s="77">
        <f>'مصرف متادون'!V263</f>
        <v>0</v>
      </c>
      <c r="AC263" s="77">
        <f>'مصرف متادون'!W263</f>
        <v>0</v>
      </c>
      <c r="AD263" s="77">
        <f>'مصرف متادون'!X263</f>
        <v>0</v>
      </c>
      <c r="AE263" s="77">
        <f>'مصرف متادون'!Y263</f>
        <v>0</v>
      </c>
      <c r="AF263" s="77">
        <f>'مصرف متادون'!Z263</f>
        <v>0</v>
      </c>
      <c r="AG263" s="77">
        <f>'مصرف متادون'!AA263</f>
        <v>0</v>
      </c>
      <c r="AH263" s="77">
        <f>'مصرف متادون'!AB263</f>
        <v>0</v>
      </c>
      <c r="AI263" s="77">
        <f>'مصرف متادون'!AC263</f>
        <v>0</v>
      </c>
      <c r="AJ263" s="77">
        <f>'مصرف متادون'!AD263</f>
        <v>0</v>
      </c>
      <c r="AK263" s="77">
        <f>'مصرف متادون'!AE263</f>
        <v>0</v>
      </c>
      <c r="AL263" s="77">
        <f>'مصرف متادون'!AF263</f>
        <v>0</v>
      </c>
      <c r="AM263" s="77">
        <f>'مصرف متادون'!AG263</f>
        <v>0</v>
      </c>
      <c r="AN263" s="77">
        <f>'مصرف متادون'!AH263</f>
        <v>0</v>
      </c>
      <c r="AO263" s="77">
        <f>'مصرف متادون'!AI263</f>
        <v>0</v>
      </c>
      <c r="AP263" s="77">
        <f>'مصرف متادون'!AJ263</f>
        <v>0</v>
      </c>
      <c r="AQ263" s="77">
        <f>'مصرف متادون'!AK263</f>
        <v>0</v>
      </c>
      <c r="AR263" s="77">
        <f>'مصرف متادون'!AL263</f>
        <v>0</v>
      </c>
      <c r="AS263" s="77">
        <f>'مصرف متادون'!AM263</f>
        <v>0</v>
      </c>
      <c r="AT263" s="77">
        <f>'مصرف متادون'!AN263</f>
        <v>0</v>
      </c>
    </row>
    <row r="264" spans="1:46" x14ac:dyDescent="0.3">
      <c r="A264" s="77" t="str">
        <f>"m"&amp;'مصرف متادون'!A264</f>
        <v>m0</v>
      </c>
      <c r="B264" s="77">
        <f>'مصرف متادون'!B264</f>
        <v>0</v>
      </c>
      <c r="C264" s="77">
        <f>'مصرف متادون'!C264</f>
        <v>0</v>
      </c>
      <c r="D264" s="77">
        <f>'مصرف متادون'!D264</f>
        <v>0</v>
      </c>
      <c r="E264" s="77">
        <f>'مصرف متادون'!E264</f>
        <v>0</v>
      </c>
      <c r="F264" s="77">
        <f>'مصرف متادون'!F264</f>
        <v>0</v>
      </c>
      <c r="G264" s="77">
        <f>'مصرف متادون'!G264</f>
        <v>0</v>
      </c>
      <c r="H264" s="77">
        <f>'بیماران متادون'!B264</f>
        <v>0</v>
      </c>
      <c r="I264" s="77">
        <f>'بیماران متادون'!C264</f>
        <v>0</v>
      </c>
      <c r="J264" s="77">
        <f>'بیماران متادون'!D264</f>
        <v>0</v>
      </c>
      <c r="K264" s="77">
        <f>'بیماران متادون'!F264</f>
        <v>0</v>
      </c>
      <c r="L264" s="77">
        <f>'بیماران متادون'!G264</f>
        <v>0</v>
      </c>
      <c r="M264" s="77">
        <f>'بیماران متادون'!H264</f>
        <v>0</v>
      </c>
      <c r="N264" s="77">
        <f>'بیماران متادون'!I264</f>
        <v>0</v>
      </c>
      <c r="O264" s="77">
        <f>'مصرف متادون'!I264</f>
        <v>0</v>
      </c>
      <c r="P264" s="77">
        <f>'مصرف متادون'!J264</f>
        <v>0</v>
      </c>
      <c r="Q264" s="77">
        <f>'مصرف متادون'!K264</f>
        <v>0</v>
      </c>
      <c r="R264" s="77">
        <f>'مصرف متادون'!L264</f>
        <v>0</v>
      </c>
      <c r="S264" s="77">
        <f>'مصرف متادون'!M264</f>
        <v>0</v>
      </c>
      <c r="T264" s="77">
        <f>'مصرف متادون'!N264</f>
        <v>0</v>
      </c>
      <c r="U264" s="77">
        <f>'مصرف متادون'!O264</f>
        <v>0</v>
      </c>
      <c r="V264" s="77">
        <f>'مصرف متادون'!P264</f>
        <v>0</v>
      </c>
      <c r="W264" s="77">
        <f>'مصرف متادون'!Q264</f>
        <v>0</v>
      </c>
      <c r="X264" s="77">
        <f>'مصرف متادون'!R264</f>
        <v>0</v>
      </c>
      <c r="Y264" s="77">
        <f>'مصرف متادون'!S264</f>
        <v>0</v>
      </c>
      <c r="Z264" s="77">
        <f>'مصرف متادون'!T264</f>
        <v>0</v>
      </c>
      <c r="AA264" s="77">
        <f>'مصرف متادون'!U264</f>
        <v>0</v>
      </c>
      <c r="AB264" s="77">
        <f>'مصرف متادون'!V264</f>
        <v>0</v>
      </c>
      <c r="AC264" s="77">
        <f>'مصرف متادون'!W264</f>
        <v>0</v>
      </c>
      <c r="AD264" s="77">
        <f>'مصرف متادون'!X264</f>
        <v>0</v>
      </c>
      <c r="AE264" s="77">
        <f>'مصرف متادون'!Y264</f>
        <v>0</v>
      </c>
      <c r="AF264" s="77">
        <f>'مصرف متادون'!Z264</f>
        <v>0</v>
      </c>
      <c r="AG264" s="77">
        <f>'مصرف متادون'!AA264</f>
        <v>0</v>
      </c>
      <c r="AH264" s="77">
        <f>'مصرف متادون'!AB264</f>
        <v>0</v>
      </c>
      <c r="AI264" s="77">
        <f>'مصرف متادون'!AC264</f>
        <v>0</v>
      </c>
      <c r="AJ264" s="77">
        <f>'مصرف متادون'!AD264</f>
        <v>0</v>
      </c>
      <c r="AK264" s="77">
        <f>'مصرف متادون'!AE264</f>
        <v>0</v>
      </c>
      <c r="AL264" s="77">
        <f>'مصرف متادون'!AF264</f>
        <v>0</v>
      </c>
      <c r="AM264" s="77">
        <f>'مصرف متادون'!AG264</f>
        <v>0</v>
      </c>
      <c r="AN264" s="77">
        <f>'مصرف متادون'!AH264</f>
        <v>0</v>
      </c>
      <c r="AO264" s="77">
        <f>'مصرف متادون'!AI264</f>
        <v>0</v>
      </c>
      <c r="AP264" s="77">
        <f>'مصرف متادون'!AJ264</f>
        <v>0</v>
      </c>
      <c r="AQ264" s="77">
        <f>'مصرف متادون'!AK264</f>
        <v>0</v>
      </c>
      <c r="AR264" s="77">
        <f>'مصرف متادون'!AL264</f>
        <v>0</v>
      </c>
      <c r="AS264" s="77">
        <f>'مصرف متادون'!AM264</f>
        <v>0</v>
      </c>
      <c r="AT264" s="77">
        <f>'مصرف متادون'!AN264</f>
        <v>0</v>
      </c>
    </row>
    <row r="265" spans="1:46" x14ac:dyDescent="0.3">
      <c r="A265" s="77" t="str">
        <f>"m"&amp;'مصرف متادون'!A265</f>
        <v>m0</v>
      </c>
      <c r="B265" s="77">
        <f>'مصرف متادون'!B265</f>
        <v>0</v>
      </c>
      <c r="C265" s="77">
        <f>'مصرف متادون'!C265</f>
        <v>0</v>
      </c>
      <c r="D265" s="77">
        <f>'مصرف متادون'!D265</f>
        <v>0</v>
      </c>
      <c r="E265" s="77">
        <f>'مصرف متادون'!E265</f>
        <v>0</v>
      </c>
      <c r="F265" s="77">
        <f>'مصرف متادون'!F265</f>
        <v>0</v>
      </c>
      <c r="G265" s="77">
        <f>'مصرف متادون'!G265</f>
        <v>0</v>
      </c>
      <c r="H265" s="77">
        <f>'بیماران متادون'!B265</f>
        <v>0</v>
      </c>
      <c r="I265" s="77">
        <f>'بیماران متادون'!C265</f>
        <v>0</v>
      </c>
      <c r="J265" s="77">
        <f>'بیماران متادون'!D265</f>
        <v>0</v>
      </c>
      <c r="K265" s="77">
        <f>'بیماران متادون'!F265</f>
        <v>0</v>
      </c>
      <c r="L265" s="77">
        <f>'بیماران متادون'!G265</f>
        <v>0</v>
      </c>
      <c r="M265" s="77">
        <f>'بیماران متادون'!H265</f>
        <v>0</v>
      </c>
      <c r="N265" s="77">
        <f>'بیماران متادون'!I265</f>
        <v>0</v>
      </c>
      <c r="O265" s="77">
        <f>'مصرف متادون'!I265</f>
        <v>0</v>
      </c>
      <c r="P265" s="77">
        <f>'مصرف متادون'!J265</f>
        <v>0</v>
      </c>
      <c r="Q265" s="77">
        <f>'مصرف متادون'!K265</f>
        <v>0</v>
      </c>
      <c r="R265" s="77">
        <f>'مصرف متادون'!L265</f>
        <v>0</v>
      </c>
      <c r="S265" s="77">
        <f>'مصرف متادون'!M265</f>
        <v>0</v>
      </c>
      <c r="T265" s="77">
        <f>'مصرف متادون'!N265</f>
        <v>0</v>
      </c>
      <c r="U265" s="77">
        <f>'مصرف متادون'!O265</f>
        <v>0</v>
      </c>
      <c r="V265" s="77">
        <f>'مصرف متادون'!P265</f>
        <v>0</v>
      </c>
      <c r="W265" s="77">
        <f>'مصرف متادون'!Q265</f>
        <v>0</v>
      </c>
      <c r="X265" s="77">
        <f>'مصرف متادون'!R265</f>
        <v>0</v>
      </c>
      <c r="Y265" s="77">
        <f>'مصرف متادون'!S265</f>
        <v>0</v>
      </c>
      <c r="Z265" s="77">
        <f>'مصرف متادون'!T265</f>
        <v>0</v>
      </c>
      <c r="AA265" s="77">
        <f>'مصرف متادون'!U265</f>
        <v>0</v>
      </c>
      <c r="AB265" s="77">
        <f>'مصرف متادون'!V265</f>
        <v>0</v>
      </c>
      <c r="AC265" s="77">
        <f>'مصرف متادون'!W265</f>
        <v>0</v>
      </c>
      <c r="AD265" s="77">
        <f>'مصرف متادون'!X265</f>
        <v>0</v>
      </c>
      <c r="AE265" s="77">
        <f>'مصرف متادون'!Y265</f>
        <v>0</v>
      </c>
      <c r="AF265" s="77">
        <f>'مصرف متادون'!Z265</f>
        <v>0</v>
      </c>
      <c r="AG265" s="77">
        <f>'مصرف متادون'!AA265</f>
        <v>0</v>
      </c>
      <c r="AH265" s="77">
        <f>'مصرف متادون'!AB265</f>
        <v>0</v>
      </c>
      <c r="AI265" s="77">
        <f>'مصرف متادون'!AC265</f>
        <v>0</v>
      </c>
      <c r="AJ265" s="77">
        <f>'مصرف متادون'!AD265</f>
        <v>0</v>
      </c>
      <c r="AK265" s="77">
        <f>'مصرف متادون'!AE265</f>
        <v>0</v>
      </c>
      <c r="AL265" s="77">
        <f>'مصرف متادون'!AF265</f>
        <v>0</v>
      </c>
      <c r="AM265" s="77">
        <f>'مصرف متادون'!AG265</f>
        <v>0</v>
      </c>
      <c r="AN265" s="77">
        <f>'مصرف متادون'!AH265</f>
        <v>0</v>
      </c>
      <c r="AO265" s="77">
        <f>'مصرف متادون'!AI265</f>
        <v>0</v>
      </c>
      <c r="AP265" s="77">
        <f>'مصرف متادون'!AJ265</f>
        <v>0</v>
      </c>
      <c r="AQ265" s="77">
        <f>'مصرف متادون'!AK265</f>
        <v>0</v>
      </c>
      <c r="AR265" s="77">
        <f>'مصرف متادون'!AL265</f>
        <v>0</v>
      </c>
      <c r="AS265" s="77">
        <f>'مصرف متادون'!AM265</f>
        <v>0</v>
      </c>
      <c r="AT265" s="77">
        <f>'مصرف متادون'!AN265</f>
        <v>0</v>
      </c>
    </row>
    <row r="266" spans="1:46" x14ac:dyDescent="0.3">
      <c r="A266" s="77" t="str">
        <f>"m"&amp;'مصرف متادون'!A266</f>
        <v>m0</v>
      </c>
      <c r="B266" s="77">
        <f>'مصرف متادون'!B266</f>
        <v>0</v>
      </c>
      <c r="C266" s="77">
        <f>'مصرف متادون'!C266</f>
        <v>0</v>
      </c>
      <c r="D266" s="77">
        <f>'مصرف متادون'!D266</f>
        <v>0</v>
      </c>
      <c r="E266" s="77">
        <f>'مصرف متادون'!E266</f>
        <v>0</v>
      </c>
      <c r="F266" s="77">
        <f>'مصرف متادون'!F266</f>
        <v>0</v>
      </c>
      <c r="G266" s="77">
        <f>'مصرف متادون'!G266</f>
        <v>0</v>
      </c>
      <c r="H266" s="77">
        <f>'بیماران متادون'!B266</f>
        <v>0</v>
      </c>
      <c r="I266" s="77">
        <f>'بیماران متادون'!C266</f>
        <v>0</v>
      </c>
      <c r="J266" s="77">
        <f>'بیماران متادون'!D266</f>
        <v>0</v>
      </c>
      <c r="K266" s="77">
        <f>'بیماران متادون'!F266</f>
        <v>0</v>
      </c>
      <c r="L266" s="77">
        <f>'بیماران متادون'!G266</f>
        <v>0</v>
      </c>
      <c r="M266" s="77">
        <f>'بیماران متادون'!H266</f>
        <v>0</v>
      </c>
      <c r="N266" s="77">
        <f>'بیماران متادون'!I266</f>
        <v>0</v>
      </c>
      <c r="O266" s="77">
        <f>'مصرف متادون'!I266</f>
        <v>0</v>
      </c>
      <c r="P266" s="77">
        <f>'مصرف متادون'!J266</f>
        <v>0</v>
      </c>
      <c r="Q266" s="77">
        <f>'مصرف متادون'!K266</f>
        <v>0</v>
      </c>
      <c r="R266" s="77">
        <f>'مصرف متادون'!L266</f>
        <v>0</v>
      </c>
      <c r="S266" s="77">
        <f>'مصرف متادون'!M266</f>
        <v>0</v>
      </c>
      <c r="T266" s="77">
        <f>'مصرف متادون'!N266</f>
        <v>0</v>
      </c>
      <c r="U266" s="77">
        <f>'مصرف متادون'!O266</f>
        <v>0</v>
      </c>
      <c r="V266" s="77">
        <f>'مصرف متادون'!P266</f>
        <v>0</v>
      </c>
      <c r="W266" s="77">
        <f>'مصرف متادون'!Q266</f>
        <v>0</v>
      </c>
      <c r="X266" s="77">
        <f>'مصرف متادون'!R266</f>
        <v>0</v>
      </c>
      <c r="Y266" s="77">
        <f>'مصرف متادون'!S266</f>
        <v>0</v>
      </c>
      <c r="Z266" s="77">
        <f>'مصرف متادون'!T266</f>
        <v>0</v>
      </c>
      <c r="AA266" s="77">
        <f>'مصرف متادون'!U266</f>
        <v>0</v>
      </c>
      <c r="AB266" s="77">
        <f>'مصرف متادون'!V266</f>
        <v>0</v>
      </c>
      <c r="AC266" s="77">
        <f>'مصرف متادون'!W266</f>
        <v>0</v>
      </c>
      <c r="AD266" s="77">
        <f>'مصرف متادون'!X266</f>
        <v>0</v>
      </c>
      <c r="AE266" s="77">
        <f>'مصرف متادون'!Y266</f>
        <v>0</v>
      </c>
      <c r="AF266" s="77">
        <f>'مصرف متادون'!Z266</f>
        <v>0</v>
      </c>
      <c r="AG266" s="77">
        <f>'مصرف متادون'!AA266</f>
        <v>0</v>
      </c>
      <c r="AH266" s="77">
        <f>'مصرف متادون'!AB266</f>
        <v>0</v>
      </c>
      <c r="AI266" s="77">
        <f>'مصرف متادون'!AC266</f>
        <v>0</v>
      </c>
      <c r="AJ266" s="77">
        <f>'مصرف متادون'!AD266</f>
        <v>0</v>
      </c>
      <c r="AK266" s="77">
        <f>'مصرف متادون'!AE266</f>
        <v>0</v>
      </c>
      <c r="AL266" s="77">
        <f>'مصرف متادون'!AF266</f>
        <v>0</v>
      </c>
      <c r="AM266" s="77">
        <f>'مصرف متادون'!AG266</f>
        <v>0</v>
      </c>
      <c r="AN266" s="77">
        <f>'مصرف متادون'!AH266</f>
        <v>0</v>
      </c>
      <c r="AO266" s="77">
        <f>'مصرف متادون'!AI266</f>
        <v>0</v>
      </c>
      <c r="AP266" s="77">
        <f>'مصرف متادون'!AJ266</f>
        <v>0</v>
      </c>
      <c r="AQ266" s="77">
        <f>'مصرف متادون'!AK266</f>
        <v>0</v>
      </c>
      <c r="AR266" s="77">
        <f>'مصرف متادون'!AL266</f>
        <v>0</v>
      </c>
      <c r="AS266" s="77">
        <f>'مصرف متادون'!AM266</f>
        <v>0</v>
      </c>
      <c r="AT266" s="77">
        <f>'مصرف متادون'!AN266</f>
        <v>0</v>
      </c>
    </row>
    <row r="267" spans="1:46" x14ac:dyDescent="0.3">
      <c r="A267" s="77" t="str">
        <f>"m"&amp;'مصرف متادون'!A267</f>
        <v>m0</v>
      </c>
      <c r="B267" s="77">
        <f>'مصرف متادون'!B267</f>
        <v>0</v>
      </c>
      <c r="C267" s="77">
        <f>'مصرف متادون'!C267</f>
        <v>0</v>
      </c>
      <c r="D267" s="77">
        <f>'مصرف متادون'!D267</f>
        <v>0</v>
      </c>
      <c r="E267" s="77">
        <f>'مصرف متادون'!E267</f>
        <v>0</v>
      </c>
      <c r="F267" s="77">
        <f>'مصرف متادون'!F267</f>
        <v>0</v>
      </c>
      <c r="G267" s="77">
        <f>'مصرف متادون'!G267</f>
        <v>0</v>
      </c>
      <c r="H267" s="77">
        <f>'بیماران متادون'!B267</f>
        <v>0</v>
      </c>
      <c r="I267" s="77">
        <f>'بیماران متادون'!C267</f>
        <v>0</v>
      </c>
      <c r="J267" s="77">
        <f>'بیماران متادون'!D267</f>
        <v>0</v>
      </c>
      <c r="K267" s="77">
        <f>'بیماران متادون'!F267</f>
        <v>0</v>
      </c>
      <c r="L267" s="77">
        <f>'بیماران متادون'!G267</f>
        <v>0</v>
      </c>
      <c r="M267" s="77">
        <f>'بیماران متادون'!H267</f>
        <v>0</v>
      </c>
      <c r="N267" s="77">
        <f>'بیماران متادون'!I267</f>
        <v>0</v>
      </c>
      <c r="O267" s="77">
        <f>'مصرف متادون'!I267</f>
        <v>0</v>
      </c>
      <c r="P267" s="77">
        <f>'مصرف متادون'!J267</f>
        <v>0</v>
      </c>
      <c r="Q267" s="77">
        <f>'مصرف متادون'!K267</f>
        <v>0</v>
      </c>
      <c r="R267" s="77">
        <f>'مصرف متادون'!L267</f>
        <v>0</v>
      </c>
      <c r="S267" s="77">
        <f>'مصرف متادون'!M267</f>
        <v>0</v>
      </c>
      <c r="T267" s="77">
        <f>'مصرف متادون'!N267</f>
        <v>0</v>
      </c>
      <c r="U267" s="77">
        <f>'مصرف متادون'!O267</f>
        <v>0</v>
      </c>
      <c r="V267" s="77">
        <f>'مصرف متادون'!P267</f>
        <v>0</v>
      </c>
      <c r="W267" s="77">
        <f>'مصرف متادون'!Q267</f>
        <v>0</v>
      </c>
      <c r="X267" s="77">
        <f>'مصرف متادون'!R267</f>
        <v>0</v>
      </c>
      <c r="Y267" s="77">
        <f>'مصرف متادون'!S267</f>
        <v>0</v>
      </c>
      <c r="Z267" s="77">
        <f>'مصرف متادون'!T267</f>
        <v>0</v>
      </c>
      <c r="AA267" s="77">
        <f>'مصرف متادون'!U267</f>
        <v>0</v>
      </c>
      <c r="AB267" s="77">
        <f>'مصرف متادون'!V267</f>
        <v>0</v>
      </c>
      <c r="AC267" s="77">
        <f>'مصرف متادون'!W267</f>
        <v>0</v>
      </c>
      <c r="AD267" s="77">
        <f>'مصرف متادون'!X267</f>
        <v>0</v>
      </c>
      <c r="AE267" s="77">
        <f>'مصرف متادون'!Y267</f>
        <v>0</v>
      </c>
      <c r="AF267" s="77">
        <f>'مصرف متادون'!Z267</f>
        <v>0</v>
      </c>
      <c r="AG267" s="77">
        <f>'مصرف متادون'!AA267</f>
        <v>0</v>
      </c>
      <c r="AH267" s="77">
        <f>'مصرف متادون'!AB267</f>
        <v>0</v>
      </c>
      <c r="AI267" s="77">
        <f>'مصرف متادون'!AC267</f>
        <v>0</v>
      </c>
      <c r="AJ267" s="77">
        <f>'مصرف متادون'!AD267</f>
        <v>0</v>
      </c>
      <c r="AK267" s="77">
        <f>'مصرف متادون'!AE267</f>
        <v>0</v>
      </c>
      <c r="AL267" s="77">
        <f>'مصرف متادون'!AF267</f>
        <v>0</v>
      </c>
      <c r="AM267" s="77">
        <f>'مصرف متادون'!AG267</f>
        <v>0</v>
      </c>
      <c r="AN267" s="77">
        <f>'مصرف متادون'!AH267</f>
        <v>0</v>
      </c>
      <c r="AO267" s="77">
        <f>'مصرف متادون'!AI267</f>
        <v>0</v>
      </c>
      <c r="AP267" s="77">
        <f>'مصرف متادون'!AJ267</f>
        <v>0</v>
      </c>
      <c r="AQ267" s="77">
        <f>'مصرف متادون'!AK267</f>
        <v>0</v>
      </c>
      <c r="AR267" s="77">
        <f>'مصرف متادون'!AL267</f>
        <v>0</v>
      </c>
      <c r="AS267" s="77">
        <f>'مصرف متادون'!AM267</f>
        <v>0</v>
      </c>
      <c r="AT267" s="77">
        <f>'مصرف متادون'!AN267</f>
        <v>0</v>
      </c>
    </row>
    <row r="268" spans="1:46" x14ac:dyDescent="0.3">
      <c r="A268" s="77" t="str">
        <f>"m"&amp;'مصرف متادون'!A268</f>
        <v>m0</v>
      </c>
      <c r="B268" s="77">
        <f>'مصرف متادون'!B268</f>
        <v>0</v>
      </c>
      <c r="C268" s="77">
        <f>'مصرف متادون'!C268</f>
        <v>0</v>
      </c>
      <c r="D268" s="77">
        <f>'مصرف متادون'!D268</f>
        <v>0</v>
      </c>
      <c r="E268" s="77">
        <f>'مصرف متادون'!E268</f>
        <v>0</v>
      </c>
      <c r="F268" s="77">
        <f>'مصرف متادون'!F268</f>
        <v>0</v>
      </c>
      <c r="G268" s="77">
        <f>'مصرف متادون'!G268</f>
        <v>0</v>
      </c>
      <c r="H268" s="77">
        <f>'بیماران متادون'!B268</f>
        <v>0</v>
      </c>
      <c r="I268" s="77">
        <f>'بیماران متادون'!C268</f>
        <v>0</v>
      </c>
      <c r="J268" s="77">
        <f>'بیماران متادون'!D268</f>
        <v>0</v>
      </c>
      <c r="K268" s="77">
        <f>'بیماران متادون'!F268</f>
        <v>0</v>
      </c>
      <c r="L268" s="77">
        <f>'بیماران متادون'!G268</f>
        <v>0</v>
      </c>
      <c r="M268" s="77">
        <f>'بیماران متادون'!H268</f>
        <v>0</v>
      </c>
      <c r="N268" s="77">
        <f>'بیماران متادون'!I268</f>
        <v>0</v>
      </c>
      <c r="O268" s="77">
        <f>'مصرف متادون'!I268</f>
        <v>0</v>
      </c>
      <c r="P268" s="77">
        <f>'مصرف متادون'!J268</f>
        <v>0</v>
      </c>
      <c r="Q268" s="77">
        <f>'مصرف متادون'!K268</f>
        <v>0</v>
      </c>
      <c r="R268" s="77">
        <f>'مصرف متادون'!L268</f>
        <v>0</v>
      </c>
      <c r="S268" s="77">
        <f>'مصرف متادون'!M268</f>
        <v>0</v>
      </c>
      <c r="T268" s="77">
        <f>'مصرف متادون'!N268</f>
        <v>0</v>
      </c>
      <c r="U268" s="77">
        <f>'مصرف متادون'!O268</f>
        <v>0</v>
      </c>
      <c r="V268" s="77">
        <f>'مصرف متادون'!P268</f>
        <v>0</v>
      </c>
      <c r="W268" s="77">
        <f>'مصرف متادون'!Q268</f>
        <v>0</v>
      </c>
      <c r="X268" s="77">
        <f>'مصرف متادون'!R268</f>
        <v>0</v>
      </c>
      <c r="Y268" s="77">
        <f>'مصرف متادون'!S268</f>
        <v>0</v>
      </c>
      <c r="Z268" s="77">
        <f>'مصرف متادون'!T268</f>
        <v>0</v>
      </c>
      <c r="AA268" s="77">
        <f>'مصرف متادون'!U268</f>
        <v>0</v>
      </c>
      <c r="AB268" s="77">
        <f>'مصرف متادون'!V268</f>
        <v>0</v>
      </c>
      <c r="AC268" s="77">
        <f>'مصرف متادون'!W268</f>
        <v>0</v>
      </c>
      <c r="AD268" s="77">
        <f>'مصرف متادون'!X268</f>
        <v>0</v>
      </c>
      <c r="AE268" s="77">
        <f>'مصرف متادون'!Y268</f>
        <v>0</v>
      </c>
      <c r="AF268" s="77">
        <f>'مصرف متادون'!Z268</f>
        <v>0</v>
      </c>
      <c r="AG268" s="77">
        <f>'مصرف متادون'!AA268</f>
        <v>0</v>
      </c>
      <c r="AH268" s="77">
        <f>'مصرف متادون'!AB268</f>
        <v>0</v>
      </c>
      <c r="AI268" s="77">
        <f>'مصرف متادون'!AC268</f>
        <v>0</v>
      </c>
      <c r="AJ268" s="77">
        <f>'مصرف متادون'!AD268</f>
        <v>0</v>
      </c>
      <c r="AK268" s="77">
        <f>'مصرف متادون'!AE268</f>
        <v>0</v>
      </c>
      <c r="AL268" s="77">
        <f>'مصرف متادون'!AF268</f>
        <v>0</v>
      </c>
      <c r="AM268" s="77">
        <f>'مصرف متادون'!AG268</f>
        <v>0</v>
      </c>
      <c r="AN268" s="77">
        <f>'مصرف متادون'!AH268</f>
        <v>0</v>
      </c>
      <c r="AO268" s="77">
        <f>'مصرف متادون'!AI268</f>
        <v>0</v>
      </c>
      <c r="AP268" s="77">
        <f>'مصرف متادون'!AJ268</f>
        <v>0</v>
      </c>
      <c r="AQ268" s="77">
        <f>'مصرف متادون'!AK268</f>
        <v>0</v>
      </c>
      <c r="AR268" s="77">
        <f>'مصرف متادون'!AL268</f>
        <v>0</v>
      </c>
      <c r="AS268" s="77">
        <f>'مصرف متادون'!AM268</f>
        <v>0</v>
      </c>
      <c r="AT268" s="77">
        <f>'مصرف متادون'!AN268</f>
        <v>0</v>
      </c>
    </row>
    <row r="269" spans="1:46" x14ac:dyDescent="0.3">
      <c r="A269" s="77" t="str">
        <f>"m"&amp;'مصرف متادون'!A269</f>
        <v>m0</v>
      </c>
      <c r="B269" s="77">
        <f>'مصرف متادون'!B269</f>
        <v>0</v>
      </c>
      <c r="C269" s="77">
        <f>'مصرف متادون'!C269</f>
        <v>0</v>
      </c>
      <c r="D269" s="77">
        <f>'مصرف متادون'!D269</f>
        <v>0</v>
      </c>
      <c r="E269" s="77">
        <f>'مصرف متادون'!E269</f>
        <v>0</v>
      </c>
      <c r="F269" s="77">
        <f>'مصرف متادون'!F269</f>
        <v>0</v>
      </c>
      <c r="G269" s="77">
        <f>'مصرف متادون'!G269</f>
        <v>0</v>
      </c>
      <c r="H269" s="77">
        <f>'بیماران متادون'!B269</f>
        <v>0</v>
      </c>
      <c r="I269" s="77">
        <f>'بیماران متادون'!C269</f>
        <v>0</v>
      </c>
      <c r="J269" s="77">
        <f>'بیماران متادون'!D269</f>
        <v>0</v>
      </c>
      <c r="K269" s="77">
        <f>'بیماران متادون'!F269</f>
        <v>0</v>
      </c>
      <c r="L269" s="77">
        <f>'بیماران متادون'!G269</f>
        <v>0</v>
      </c>
      <c r="M269" s="77">
        <f>'بیماران متادون'!H269</f>
        <v>0</v>
      </c>
      <c r="N269" s="77">
        <f>'بیماران متادون'!I269</f>
        <v>0</v>
      </c>
      <c r="O269" s="77">
        <f>'مصرف متادون'!I269</f>
        <v>0</v>
      </c>
      <c r="P269" s="77">
        <f>'مصرف متادون'!J269</f>
        <v>0</v>
      </c>
      <c r="Q269" s="77">
        <f>'مصرف متادون'!K269</f>
        <v>0</v>
      </c>
      <c r="R269" s="77">
        <f>'مصرف متادون'!L269</f>
        <v>0</v>
      </c>
      <c r="S269" s="77">
        <f>'مصرف متادون'!M269</f>
        <v>0</v>
      </c>
      <c r="T269" s="77">
        <f>'مصرف متادون'!N269</f>
        <v>0</v>
      </c>
      <c r="U269" s="77">
        <f>'مصرف متادون'!O269</f>
        <v>0</v>
      </c>
      <c r="V269" s="77">
        <f>'مصرف متادون'!P269</f>
        <v>0</v>
      </c>
      <c r="W269" s="77">
        <f>'مصرف متادون'!Q269</f>
        <v>0</v>
      </c>
      <c r="X269" s="77">
        <f>'مصرف متادون'!R269</f>
        <v>0</v>
      </c>
      <c r="Y269" s="77">
        <f>'مصرف متادون'!S269</f>
        <v>0</v>
      </c>
      <c r="Z269" s="77">
        <f>'مصرف متادون'!T269</f>
        <v>0</v>
      </c>
      <c r="AA269" s="77">
        <f>'مصرف متادون'!U269</f>
        <v>0</v>
      </c>
      <c r="AB269" s="77">
        <f>'مصرف متادون'!V269</f>
        <v>0</v>
      </c>
      <c r="AC269" s="77">
        <f>'مصرف متادون'!W269</f>
        <v>0</v>
      </c>
      <c r="AD269" s="77">
        <f>'مصرف متادون'!X269</f>
        <v>0</v>
      </c>
      <c r="AE269" s="77">
        <f>'مصرف متادون'!Y269</f>
        <v>0</v>
      </c>
      <c r="AF269" s="77">
        <f>'مصرف متادون'!Z269</f>
        <v>0</v>
      </c>
      <c r="AG269" s="77">
        <f>'مصرف متادون'!AA269</f>
        <v>0</v>
      </c>
      <c r="AH269" s="77">
        <f>'مصرف متادون'!AB269</f>
        <v>0</v>
      </c>
      <c r="AI269" s="77">
        <f>'مصرف متادون'!AC269</f>
        <v>0</v>
      </c>
      <c r="AJ269" s="77">
        <f>'مصرف متادون'!AD269</f>
        <v>0</v>
      </c>
      <c r="AK269" s="77">
        <f>'مصرف متادون'!AE269</f>
        <v>0</v>
      </c>
      <c r="AL269" s="77">
        <f>'مصرف متادون'!AF269</f>
        <v>0</v>
      </c>
      <c r="AM269" s="77">
        <f>'مصرف متادون'!AG269</f>
        <v>0</v>
      </c>
      <c r="AN269" s="77">
        <f>'مصرف متادون'!AH269</f>
        <v>0</v>
      </c>
      <c r="AO269" s="77">
        <f>'مصرف متادون'!AI269</f>
        <v>0</v>
      </c>
      <c r="AP269" s="77">
        <f>'مصرف متادون'!AJ269</f>
        <v>0</v>
      </c>
      <c r="AQ269" s="77">
        <f>'مصرف متادون'!AK269</f>
        <v>0</v>
      </c>
      <c r="AR269" s="77">
        <f>'مصرف متادون'!AL269</f>
        <v>0</v>
      </c>
      <c r="AS269" s="77">
        <f>'مصرف متادون'!AM269</f>
        <v>0</v>
      </c>
      <c r="AT269" s="77">
        <f>'مصرف متادون'!AN269</f>
        <v>0</v>
      </c>
    </row>
    <row r="270" spans="1:46" x14ac:dyDescent="0.3">
      <c r="A270" s="77" t="str">
        <f>"m"&amp;'مصرف متادون'!A270</f>
        <v>m0</v>
      </c>
      <c r="B270" s="77">
        <f>'مصرف متادون'!B270</f>
        <v>0</v>
      </c>
      <c r="C270" s="77">
        <f>'مصرف متادون'!C270</f>
        <v>0</v>
      </c>
      <c r="D270" s="77">
        <f>'مصرف متادون'!D270</f>
        <v>0</v>
      </c>
      <c r="E270" s="77">
        <f>'مصرف متادون'!E270</f>
        <v>0</v>
      </c>
      <c r="F270" s="77">
        <f>'مصرف متادون'!F270</f>
        <v>0</v>
      </c>
      <c r="G270" s="77">
        <f>'مصرف متادون'!G270</f>
        <v>0</v>
      </c>
      <c r="H270" s="77">
        <f>'بیماران متادون'!B270</f>
        <v>0</v>
      </c>
      <c r="I270" s="77">
        <f>'بیماران متادون'!C270</f>
        <v>0</v>
      </c>
      <c r="J270" s="77">
        <f>'بیماران متادون'!D270</f>
        <v>0</v>
      </c>
      <c r="K270" s="77">
        <f>'بیماران متادون'!F270</f>
        <v>0</v>
      </c>
      <c r="L270" s="77">
        <f>'بیماران متادون'!G270</f>
        <v>0</v>
      </c>
      <c r="M270" s="77">
        <f>'بیماران متادون'!H270</f>
        <v>0</v>
      </c>
      <c r="N270" s="77">
        <f>'بیماران متادون'!I270</f>
        <v>0</v>
      </c>
      <c r="O270" s="77">
        <f>'مصرف متادون'!I270</f>
        <v>0</v>
      </c>
      <c r="P270" s="77">
        <f>'مصرف متادون'!J270</f>
        <v>0</v>
      </c>
      <c r="Q270" s="77">
        <f>'مصرف متادون'!K270</f>
        <v>0</v>
      </c>
      <c r="R270" s="77">
        <f>'مصرف متادون'!L270</f>
        <v>0</v>
      </c>
      <c r="S270" s="77">
        <f>'مصرف متادون'!M270</f>
        <v>0</v>
      </c>
      <c r="T270" s="77">
        <f>'مصرف متادون'!N270</f>
        <v>0</v>
      </c>
      <c r="U270" s="77">
        <f>'مصرف متادون'!O270</f>
        <v>0</v>
      </c>
      <c r="V270" s="77">
        <f>'مصرف متادون'!P270</f>
        <v>0</v>
      </c>
      <c r="W270" s="77">
        <f>'مصرف متادون'!Q270</f>
        <v>0</v>
      </c>
      <c r="X270" s="77">
        <f>'مصرف متادون'!R270</f>
        <v>0</v>
      </c>
      <c r="Y270" s="77">
        <f>'مصرف متادون'!S270</f>
        <v>0</v>
      </c>
      <c r="Z270" s="77">
        <f>'مصرف متادون'!T270</f>
        <v>0</v>
      </c>
      <c r="AA270" s="77">
        <f>'مصرف متادون'!U270</f>
        <v>0</v>
      </c>
      <c r="AB270" s="77">
        <f>'مصرف متادون'!V270</f>
        <v>0</v>
      </c>
      <c r="AC270" s="77">
        <f>'مصرف متادون'!W270</f>
        <v>0</v>
      </c>
      <c r="AD270" s="77">
        <f>'مصرف متادون'!X270</f>
        <v>0</v>
      </c>
      <c r="AE270" s="77">
        <f>'مصرف متادون'!Y270</f>
        <v>0</v>
      </c>
      <c r="AF270" s="77">
        <f>'مصرف متادون'!Z270</f>
        <v>0</v>
      </c>
      <c r="AG270" s="77">
        <f>'مصرف متادون'!AA270</f>
        <v>0</v>
      </c>
      <c r="AH270" s="77">
        <f>'مصرف متادون'!AB270</f>
        <v>0</v>
      </c>
      <c r="AI270" s="77">
        <f>'مصرف متادون'!AC270</f>
        <v>0</v>
      </c>
      <c r="AJ270" s="77">
        <f>'مصرف متادون'!AD270</f>
        <v>0</v>
      </c>
      <c r="AK270" s="77">
        <f>'مصرف متادون'!AE270</f>
        <v>0</v>
      </c>
      <c r="AL270" s="77">
        <f>'مصرف متادون'!AF270</f>
        <v>0</v>
      </c>
      <c r="AM270" s="77">
        <f>'مصرف متادون'!AG270</f>
        <v>0</v>
      </c>
      <c r="AN270" s="77">
        <f>'مصرف متادون'!AH270</f>
        <v>0</v>
      </c>
      <c r="AO270" s="77">
        <f>'مصرف متادون'!AI270</f>
        <v>0</v>
      </c>
      <c r="AP270" s="77">
        <f>'مصرف متادون'!AJ270</f>
        <v>0</v>
      </c>
      <c r="AQ270" s="77">
        <f>'مصرف متادون'!AK270</f>
        <v>0</v>
      </c>
      <c r="AR270" s="77">
        <f>'مصرف متادون'!AL270</f>
        <v>0</v>
      </c>
      <c r="AS270" s="77">
        <f>'مصرف متادون'!AM270</f>
        <v>0</v>
      </c>
      <c r="AT270" s="77">
        <f>'مصرف متادون'!AN270</f>
        <v>0</v>
      </c>
    </row>
    <row r="271" spans="1:46" x14ac:dyDescent="0.3">
      <c r="A271" s="77" t="str">
        <f>"m"&amp;'مصرف متادون'!A271</f>
        <v>m0</v>
      </c>
      <c r="B271" s="77">
        <f>'مصرف متادون'!B271</f>
        <v>0</v>
      </c>
      <c r="C271" s="77">
        <f>'مصرف متادون'!C271</f>
        <v>0</v>
      </c>
      <c r="D271" s="77">
        <f>'مصرف متادون'!D271</f>
        <v>0</v>
      </c>
      <c r="E271" s="77">
        <f>'مصرف متادون'!E271</f>
        <v>0</v>
      </c>
      <c r="F271" s="77">
        <f>'مصرف متادون'!F271</f>
        <v>0</v>
      </c>
      <c r="G271" s="77">
        <f>'مصرف متادون'!G271</f>
        <v>0</v>
      </c>
      <c r="H271" s="77">
        <f>'بیماران متادون'!B271</f>
        <v>0</v>
      </c>
      <c r="I271" s="77">
        <f>'بیماران متادون'!C271</f>
        <v>0</v>
      </c>
      <c r="J271" s="77">
        <f>'بیماران متادون'!D271</f>
        <v>0</v>
      </c>
      <c r="K271" s="77">
        <f>'بیماران متادون'!F271</f>
        <v>0</v>
      </c>
      <c r="L271" s="77">
        <f>'بیماران متادون'!G271</f>
        <v>0</v>
      </c>
      <c r="M271" s="77">
        <f>'بیماران متادون'!H271</f>
        <v>0</v>
      </c>
      <c r="N271" s="77">
        <f>'بیماران متادون'!I271</f>
        <v>0</v>
      </c>
      <c r="O271" s="77">
        <f>'مصرف متادون'!I271</f>
        <v>0</v>
      </c>
      <c r="P271" s="77">
        <f>'مصرف متادون'!J271</f>
        <v>0</v>
      </c>
      <c r="Q271" s="77">
        <f>'مصرف متادون'!K271</f>
        <v>0</v>
      </c>
      <c r="R271" s="77">
        <f>'مصرف متادون'!L271</f>
        <v>0</v>
      </c>
      <c r="S271" s="77">
        <f>'مصرف متادون'!M271</f>
        <v>0</v>
      </c>
      <c r="T271" s="77">
        <f>'مصرف متادون'!N271</f>
        <v>0</v>
      </c>
      <c r="U271" s="77">
        <f>'مصرف متادون'!O271</f>
        <v>0</v>
      </c>
      <c r="V271" s="77">
        <f>'مصرف متادون'!P271</f>
        <v>0</v>
      </c>
      <c r="W271" s="77">
        <f>'مصرف متادون'!Q271</f>
        <v>0</v>
      </c>
      <c r="X271" s="77">
        <f>'مصرف متادون'!R271</f>
        <v>0</v>
      </c>
      <c r="Y271" s="77">
        <f>'مصرف متادون'!S271</f>
        <v>0</v>
      </c>
      <c r="Z271" s="77">
        <f>'مصرف متادون'!T271</f>
        <v>0</v>
      </c>
      <c r="AA271" s="77">
        <f>'مصرف متادون'!U271</f>
        <v>0</v>
      </c>
      <c r="AB271" s="77">
        <f>'مصرف متادون'!V271</f>
        <v>0</v>
      </c>
      <c r="AC271" s="77">
        <f>'مصرف متادون'!W271</f>
        <v>0</v>
      </c>
      <c r="AD271" s="77">
        <f>'مصرف متادون'!X271</f>
        <v>0</v>
      </c>
      <c r="AE271" s="77">
        <f>'مصرف متادون'!Y271</f>
        <v>0</v>
      </c>
      <c r="AF271" s="77">
        <f>'مصرف متادون'!Z271</f>
        <v>0</v>
      </c>
      <c r="AG271" s="77">
        <f>'مصرف متادون'!AA271</f>
        <v>0</v>
      </c>
      <c r="AH271" s="77">
        <f>'مصرف متادون'!AB271</f>
        <v>0</v>
      </c>
      <c r="AI271" s="77">
        <f>'مصرف متادون'!AC271</f>
        <v>0</v>
      </c>
      <c r="AJ271" s="77">
        <f>'مصرف متادون'!AD271</f>
        <v>0</v>
      </c>
      <c r="AK271" s="77">
        <f>'مصرف متادون'!AE271</f>
        <v>0</v>
      </c>
      <c r="AL271" s="77">
        <f>'مصرف متادون'!AF271</f>
        <v>0</v>
      </c>
      <c r="AM271" s="77">
        <f>'مصرف متادون'!AG271</f>
        <v>0</v>
      </c>
      <c r="AN271" s="77">
        <f>'مصرف متادون'!AH271</f>
        <v>0</v>
      </c>
      <c r="AO271" s="77">
        <f>'مصرف متادون'!AI271</f>
        <v>0</v>
      </c>
      <c r="AP271" s="77">
        <f>'مصرف متادون'!AJ271</f>
        <v>0</v>
      </c>
      <c r="AQ271" s="77">
        <f>'مصرف متادون'!AK271</f>
        <v>0</v>
      </c>
      <c r="AR271" s="77">
        <f>'مصرف متادون'!AL271</f>
        <v>0</v>
      </c>
      <c r="AS271" s="77">
        <f>'مصرف متادون'!AM271</f>
        <v>0</v>
      </c>
      <c r="AT271" s="77">
        <f>'مصرف متادون'!AN271</f>
        <v>0</v>
      </c>
    </row>
    <row r="272" spans="1:46" x14ac:dyDescent="0.3">
      <c r="A272" s="77" t="str">
        <f>"m"&amp;'مصرف متادون'!A272</f>
        <v>m0</v>
      </c>
      <c r="B272" s="77">
        <f>'مصرف متادون'!B272</f>
        <v>0</v>
      </c>
      <c r="C272" s="77">
        <f>'مصرف متادون'!C272</f>
        <v>0</v>
      </c>
      <c r="D272" s="77">
        <f>'مصرف متادون'!D272</f>
        <v>0</v>
      </c>
      <c r="E272" s="77">
        <f>'مصرف متادون'!E272</f>
        <v>0</v>
      </c>
      <c r="F272" s="77">
        <f>'مصرف متادون'!F272</f>
        <v>0</v>
      </c>
      <c r="G272" s="77">
        <f>'مصرف متادون'!G272</f>
        <v>0</v>
      </c>
      <c r="H272" s="77">
        <f>'بیماران متادون'!B272</f>
        <v>0</v>
      </c>
      <c r="I272" s="77">
        <f>'بیماران متادون'!C272</f>
        <v>0</v>
      </c>
      <c r="J272" s="77">
        <f>'بیماران متادون'!D272</f>
        <v>0</v>
      </c>
      <c r="K272" s="77">
        <f>'بیماران متادون'!F272</f>
        <v>0</v>
      </c>
      <c r="L272" s="77">
        <f>'بیماران متادون'!G272</f>
        <v>0</v>
      </c>
      <c r="M272" s="77">
        <f>'بیماران متادون'!H272</f>
        <v>0</v>
      </c>
      <c r="N272" s="77">
        <f>'بیماران متادون'!I272</f>
        <v>0</v>
      </c>
      <c r="O272" s="77">
        <f>'مصرف متادون'!I272</f>
        <v>0</v>
      </c>
      <c r="P272" s="77">
        <f>'مصرف متادون'!J272</f>
        <v>0</v>
      </c>
      <c r="Q272" s="77">
        <f>'مصرف متادون'!K272</f>
        <v>0</v>
      </c>
      <c r="R272" s="77">
        <f>'مصرف متادون'!L272</f>
        <v>0</v>
      </c>
      <c r="S272" s="77">
        <f>'مصرف متادون'!M272</f>
        <v>0</v>
      </c>
      <c r="T272" s="77">
        <f>'مصرف متادون'!N272</f>
        <v>0</v>
      </c>
      <c r="U272" s="77">
        <f>'مصرف متادون'!O272</f>
        <v>0</v>
      </c>
      <c r="V272" s="77">
        <f>'مصرف متادون'!P272</f>
        <v>0</v>
      </c>
      <c r="W272" s="77">
        <f>'مصرف متادون'!Q272</f>
        <v>0</v>
      </c>
      <c r="X272" s="77">
        <f>'مصرف متادون'!R272</f>
        <v>0</v>
      </c>
      <c r="Y272" s="77">
        <f>'مصرف متادون'!S272</f>
        <v>0</v>
      </c>
      <c r="Z272" s="77">
        <f>'مصرف متادون'!T272</f>
        <v>0</v>
      </c>
      <c r="AA272" s="77">
        <f>'مصرف متادون'!U272</f>
        <v>0</v>
      </c>
      <c r="AB272" s="77">
        <f>'مصرف متادون'!V272</f>
        <v>0</v>
      </c>
      <c r="AC272" s="77">
        <f>'مصرف متادون'!W272</f>
        <v>0</v>
      </c>
      <c r="AD272" s="77">
        <f>'مصرف متادون'!X272</f>
        <v>0</v>
      </c>
      <c r="AE272" s="77">
        <f>'مصرف متادون'!Y272</f>
        <v>0</v>
      </c>
      <c r="AF272" s="77">
        <f>'مصرف متادون'!Z272</f>
        <v>0</v>
      </c>
      <c r="AG272" s="77">
        <f>'مصرف متادون'!AA272</f>
        <v>0</v>
      </c>
      <c r="AH272" s="77">
        <f>'مصرف متادون'!AB272</f>
        <v>0</v>
      </c>
      <c r="AI272" s="77">
        <f>'مصرف متادون'!AC272</f>
        <v>0</v>
      </c>
      <c r="AJ272" s="77">
        <f>'مصرف متادون'!AD272</f>
        <v>0</v>
      </c>
      <c r="AK272" s="77">
        <f>'مصرف متادون'!AE272</f>
        <v>0</v>
      </c>
      <c r="AL272" s="77">
        <f>'مصرف متادون'!AF272</f>
        <v>0</v>
      </c>
      <c r="AM272" s="77">
        <f>'مصرف متادون'!AG272</f>
        <v>0</v>
      </c>
      <c r="AN272" s="77">
        <f>'مصرف متادون'!AH272</f>
        <v>0</v>
      </c>
      <c r="AO272" s="77">
        <f>'مصرف متادون'!AI272</f>
        <v>0</v>
      </c>
      <c r="AP272" s="77">
        <f>'مصرف متادون'!AJ272</f>
        <v>0</v>
      </c>
      <c r="AQ272" s="77">
        <f>'مصرف متادون'!AK272</f>
        <v>0</v>
      </c>
      <c r="AR272" s="77">
        <f>'مصرف متادون'!AL272</f>
        <v>0</v>
      </c>
      <c r="AS272" s="77">
        <f>'مصرف متادون'!AM272</f>
        <v>0</v>
      </c>
      <c r="AT272" s="77">
        <f>'مصرف متادون'!AN272</f>
        <v>0</v>
      </c>
    </row>
    <row r="273" spans="1:46" x14ac:dyDescent="0.3">
      <c r="A273" s="77" t="str">
        <f>"m"&amp;'مصرف متادون'!A273</f>
        <v>m0</v>
      </c>
      <c r="B273" s="77">
        <f>'مصرف متادون'!B273</f>
        <v>0</v>
      </c>
      <c r="C273" s="77">
        <f>'مصرف متادون'!C273</f>
        <v>0</v>
      </c>
      <c r="D273" s="77">
        <f>'مصرف متادون'!D273</f>
        <v>0</v>
      </c>
      <c r="E273" s="77">
        <f>'مصرف متادون'!E273</f>
        <v>0</v>
      </c>
      <c r="F273" s="77">
        <f>'مصرف متادون'!F273</f>
        <v>0</v>
      </c>
      <c r="G273" s="77">
        <f>'مصرف متادون'!G273</f>
        <v>0</v>
      </c>
      <c r="H273" s="77">
        <f>'بیماران متادون'!B273</f>
        <v>0</v>
      </c>
      <c r="I273" s="77">
        <f>'بیماران متادون'!C273</f>
        <v>0</v>
      </c>
      <c r="J273" s="77">
        <f>'بیماران متادون'!D273</f>
        <v>0</v>
      </c>
      <c r="K273" s="77">
        <f>'بیماران متادون'!F273</f>
        <v>0</v>
      </c>
      <c r="L273" s="77">
        <f>'بیماران متادون'!G273</f>
        <v>0</v>
      </c>
      <c r="M273" s="77">
        <f>'بیماران متادون'!H273</f>
        <v>0</v>
      </c>
      <c r="N273" s="77">
        <f>'بیماران متادون'!I273</f>
        <v>0</v>
      </c>
      <c r="O273" s="77">
        <f>'مصرف متادون'!I273</f>
        <v>0</v>
      </c>
      <c r="P273" s="77">
        <f>'مصرف متادون'!J273</f>
        <v>0</v>
      </c>
      <c r="Q273" s="77">
        <f>'مصرف متادون'!K273</f>
        <v>0</v>
      </c>
      <c r="R273" s="77">
        <f>'مصرف متادون'!L273</f>
        <v>0</v>
      </c>
      <c r="S273" s="77">
        <f>'مصرف متادون'!M273</f>
        <v>0</v>
      </c>
      <c r="T273" s="77">
        <f>'مصرف متادون'!N273</f>
        <v>0</v>
      </c>
      <c r="U273" s="77">
        <f>'مصرف متادون'!O273</f>
        <v>0</v>
      </c>
      <c r="V273" s="77">
        <f>'مصرف متادون'!P273</f>
        <v>0</v>
      </c>
      <c r="W273" s="77">
        <f>'مصرف متادون'!Q273</f>
        <v>0</v>
      </c>
      <c r="X273" s="77">
        <f>'مصرف متادون'!R273</f>
        <v>0</v>
      </c>
      <c r="Y273" s="77">
        <f>'مصرف متادون'!S273</f>
        <v>0</v>
      </c>
      <c r="Z273" s="77">
        <f>'مصرف متادون'!T273</f>
        <v>0</v>
      </c>
      <c r="AA273" s="77">
        <f>'مصرف متادون'!U273</f>
        <v>0</v>
      </c>
      <c r="AB273" s="77">
        <f>'مصرف متادون'!V273</f>
        <v>0</v>
      </c>
      <c r="AC273" s="77">
        <f>'مصرف متادون'!W273</f>
        <v>0</v>
      </c>
      <c r="AD273" s="77">
        <f>'مصرف متادون'!X273</f>
        <v>0</v>
      </c>
      <c r="AE273" s="77">
        <f>'مصرف متادون'!Y273</f>
        <v>0</v>
      </c>
      <c r="AF273" s="77">
        <f>'مصرف متادون'!Z273</f>
        <v>0</v>
      </c>
      <c r="AG273" s="77">
        <f>'مصرف متادون'!AA273</f>
        <v>0</v>
      </c>
      <c r="AH273" s="77">
        <f>'مصرف متادون'!AB273</f>
        <v>0</v>
      </c>
      <c r="AI273" s="77">
        <f>'مصرف متادون'!AC273</f>
        <v>0</v>
      </c>
      <c r="AJ273" s="77">
        <f>'مصرف متادون'!AD273</f>
        <v>0</v>
      </c>
      <c r="AK273" s="77">
        <f>'مصرف متادون'!AE273</f>
        <v>0</v>
      </c>
      <c r="AL273" s="77">
        <f>'مصرف متادون'!AF273</f>
        <v>0</v>
      </c>
      <c r="AM273" s="77">
        <f>'مصرف متادون'!AG273</f>
        <v>0</v>
      </c>
      <c r="AN273" s="77">
        <f>'مصرف متادون'!AH273</f>
        <v>0</v>
      </c>
      <c r="AO273" s="77">
        <f>'مصرف متادون'!AI273</f>
        <v>0</v>
      </c>
      <c r="AP273" s="77">
        <f>'مصرف متادون'!AJ273</f>
        <v>0</v>
      </c>
      <c r="AQ273" s="77">
        <f>'مصرف متادون'!AK273</f>
        <v>0</v>
      </c>
      <c r="AR273" s="77">
        <f>'مصرف متادون'!AL273</f>
        <v>0</v>
      </c>
      <c r="AS273" s="77">
        <f>'مصرف متادون'!AM273</f>
        <v>0</v>
      </c>
      <c r="AT273" s="77">
        <f>'مصرف متادون'!AN273</f>
        <v>0</v>
      </c>
    </row>
    <row r="274" spans="1:46" x14ac:dyDescent="0.3">
      <c r="A274" s="77" t="str">
        <f>"m"&amp;'مصرف متادون'!A274</f>
        <v>m0</v>
      </c>
      <c r="B274" s="77">
        <f>'مصرف متادون'!B274</f>
        <v>0</v>
      </c>
      <c r="C274" s="77">
        <f>'مصرف متادون'!C274</f>
        <v>0</v>
      </c>
      <c r="D274" s="77">
        <f>'مصرف متادون'!D274</f>
        <v>0</v>
      </c>
      <c r="E274" s="77">
        <f>'مصرف متادون'!E274</f>
        <v>0</v>
      </c>
      <c r="F274" s="77">
        <f>'مصرف متادون'!F274</f>
        <v>0</v>
      </c>
      <c r="G274" s="77">
        <f>'مصرف متادون'!G274</f>
        <v>0</v>
      </c>
      <c r="H274" s="77">
        <f>'بیماران متادون'!B274</f>
        <v>0</v>
      </c>
      <c r="I274" s="77">
        <f>'بیماران متادون'!C274</f>
        <v>0</v>
      </c>
      <c r="J274" s="77">
        <f>'بیماران متادون'!D274</f>
        <v>0</v>
      </c>
      <c r="K274" s="77">
        <f>'بیماران متادون'!F274</f>
        <v>0</v>
      </c>
      <c r="L274" s="77">
        <f>'بیماران متادون'!G274</f>
        <v>0</v>
      </c>
      <c r="M274" s="77">
        <f>'بیماران متادون'!H274</f>
        <v>0</v>
      </c>
      <c r="N274" s="77">
        <f>'بیماران متادون'!I274</f>
        <v>0</v>
      </c>
      <c r="O274" s="77">
        <f>'مصرف متادون'!I274</f>
        <v>0</v>
      </c>
      <c r="P274" s="77">
        <f>'مصرف متادون'!J274</f>
        <v>0</v>
      </c>
      <c r="Q274" s="77">
        <f>'مصرف متادون'!K274</f>
        <v>0</v>
      </c>
      <c r="R274" s="77">
        <f>'مصرف متادون'!L274</f>
        <v>0</v>
      </c>
      <c r="S274" s="77">
        <f>'مصرف متادون'!M274</f>
        <v>0</v>
      </c>
      <c r="T274" s="77">
        <f>'مصرف متادون'!N274</f>
        <v>0</v>
      </c>
      <c r="U274" s="77">
        <f>'مصرف متادون'!O274</f>
        <v>0</v>
      </c>
      <c r="V274" s="77">
        <f>'مصرف متادون'!P274</f>
        <v>0</v>
      </c>
      <c r="W274" s="77">
        <f>'مصرف متادون'!Q274</f>
        <v>0</v>
      </c>
      <c r="X274" s="77">
        <f>'مصرف متادون'!R274</f>
        <v>0</v>
      </c>
      <c r="Y274" s="77">
        <f>'مصرف متادون'!S274</f>
        <v>0</v>
      </c>
      <c r="Z274" s="77">
        <f>'مصرف متادون'!T274</f>
        <v>0</v>
      </c>
      <c r="AA274" s="77">
        <f>'مصرف متادون'!U274</f>
        <v>0</v>
      </c>
      <c r="AB274" s="77">
        <f>'مصرف متادون'!V274</f>
        <v>0</v>
      </c>
      <c r="AC274" s="77">
        <f>'مصرف متادون'!W274</f>
        <v>0</v>
      </c>
      <c r="AD274" s="77">
        <f>'مصرف متادون'!X274</f>
        <v>0</v>
      </c>
      <c r="AE274" s="77">
        <f>'مصرف متادون'!Y274</f>
        <v>0</v>
      </c>
      <c r="AF274" s="77">
        <f>'مصرف متادون'!Z274</f>
        <v>0</v>
      </c>
      <c r="AG274" s="77">
        <f>'مصرف متادون'!AA274</f>
        <v>0</v>
      </c>
      <c r="AH274" s="77">
        <f>'مصرف متادون'!AB274</f>
        <v>0</v>
      </c>
      <c r="AI274" s="77">
        <f>'مصرف متادون'!AC274</f>
        <v>0</v>
      </c>
      <c r="AJ274" s="77">
        <f>'مصرف متادون'!AD274</f>
        <v>0</v>
      </c>
      <c r="AK274" s="77">
        <f>'مصرف متادون'!AE274</f>
        <v>0</v>
      </c>
      <c r="AL274" s="77">
        <f>'مصرف متادون'!AF274</f>
        <v>0</v>
      </c>
      <c r="AM274" s="77">
        <f>'مصرف متادون'!AG274</f>
        <v>0</v>
      </c>
      <c r="AN274" s="77">
        <f>'مصرف متادون'!AH274</f>
        <v>0</v>
      </c>
      <c r="AO274" s="77">
        <f>'مصرف متادون'!AI274</f>
        <v>0</v>
      </c>
      <c r="AP274" s="77">
        <f>'مصرف متادون'!AJ274</f>
        <v>0</v>
      </c>
      <c r="AQ274" s="77">
        <f>'مصرف متادون'!AK274</f>
        <v>0</v>
      </c>
      <c r="AR274" s="77">
        <f>'مصرف متادون'!AL274</f>
        <v>0</v>
      </c>
      <c r="AS274" s="77">
        <f>'مصرف متادون'!AM274</f>
        <v>0</v>
      </c>
      <c r="AT274" s="77">
        <f>'مصرف متادون'!AN274</f>
        <v>0</v>
      </c>
    </row>
    <row r="275" spans="1:46" x14ac:dyDescent="0.3">
      <c r="A275" s="77" t="str">
        <f>"m"&amp;'مصرف متادون'!A275</f>
        <v>m0</v>
      </c>
      <c r="B275" s="77">
        <f>'مصرف متادون'!B275</f>
        <v>0</v>
      </c>
      <c r="C275" s="77">
        <f>'مصرف متادون'!C275</f>
        <v>0</v>
      </c>
      <c r="D275" s="77">
        <f>'مصرف متادون'!D275</f>
        <v>0</v>
      </c>
      <c r="E275" s="77">
        <f>'مصرف متادون'!E275</f>
        <v>0</v>
      </c>
      <c r="F275" s="77">
        <f>'مصرف متادون'!F275</f>
        <v>0</v>
      </c>
      <c r="G275" s="77">
        <f>'مصرف متادون'!G275</f>
        <v>0</v>
      </c>
      <c r="H275" s="77">
        <f>'بیماران متادون'!B275</f>
        <v>0</v>
      </c>
      <c r="I275" s="77">
        <f>'بیماران متادون'!C275</f>
        <v>0</v>
      </c>
      <c r="J275" s="77">
        <f>'بیماران متادون'!D275</f>
        <v>0</v>
      </c>
      <c r="K275" s="77">
        <f>'بیماران متادون'!F275</f>
        <v>0</v>
      </c>
      <c r="L275" s="77">
        <f>'بیماران متادون'!G275</f>
        <v>0</v>
      </c>
      <c r="M275" s="77">
        <f>'بیماران متادون'!H275</f>
        <v>0</v>
      </c>
      <c r="N275" s="77">
        <f>'بیماران متادون'!I275</f>
        <v>0</v>
      </c>
      <c r="O275" s="77">
        <f>'مصرف متادون'!I275</f>
        <v>0</v>
      </c>
      <c r="P275" s="77">
        <f>'مصرف متادون'!J275</f>
        <v>0</v>
      </c>
      <c r="Q275" s="77">
        <f>'مصرف متادون'!K275</f>
        <v>0</v>
      </c>
      <c r="R275" s="77">
        <f>'مصرف متادون'!L275</f>
        <v>0</v>
      </c>
      <c r="S275" s="77">
        <f>'مصرف متادون'!M275</f>
        <v>0</v>
      </c>
      <c r="T275" s="77">
        <f>'مصرف متادون'!N275</f>
        <v>0</v>
      </c>
      <c r="U275" s="77">
        <f>'مصرف متادون'!O275</f>
        <v>0</v>
      </c>
      <c r="V275" s="77">
        <f>'مصرف متادون'!P275</f>
        <v>0</v>
      </c>
      <c r="W275" s="77">
        <f>'مصرف متادون'!Q275</f>
        <v>0</v>
      </c>
      <c r="X275" s="77">
        <f>'مصرف متادون'!R275</f>
        <v>0</v>
      </c>
      <c r="Y275" s="77">
        <f>'مصرف متادون'!S275</f>
        <v>0</v>
      </c>
      <c r="Z275" s="77">
        <f>'مصرف متادون'!T275</f>
        <v>0</v>
      </c>
      <c r="AA275" s="77">
        <f>'مصرف متادون'!U275</f>
        <v>0</v>
      </c>
      <c r="AB275" s="77">
        <f>'مصرف متادون'!V275</f>
        <v>0</v>
      </c>
      <c r="AC275" s="77">
        <f>'مصرف متادون'!W275</f>
        <v>0</v>
      </c>
      <c r="AD275" s="77">
        <f>'مصرف متادون'!X275</f>
        <v>0</v>
      </c>
      <c r="AE275" s="77">
        <f>'مصرف متادون'!Y275</f>
        <v>0</v>
      </c>
      <c r="AF275" s="77">
        <f>'مصرف متادون'!Z275</f>
        <v>0</v>
      </c>
      <c r="AG275" s="77">
        <f>'مصرف متادون'!AA275</f>
        <v>0</v>
      </c>
      <c r="AH275" s="77">
        <f>'مصرف متادون'!AB275</f>
        <v>0</v>
      </c>
      <c r="AI275" s="77">
        <f>'مصرف متادون'!AC275</f>
        <v>0</v>
      </c>
      <c r="AJ275" s="77">
        <f>'مصرف متادون'!AD275</f>
        <v>0</v>
      </c>
      <c r="AK275" s="77">
        <f>'مصرف متادون'!AE275</f>
        <v>0</v>
      </c>
      <c r="AL275" s="77">
        <f>'مصرف متادون'!AF275</f>
        <v>0</v>
      </c>
      <c r="AM275" s="77">
        <f>'مصرف متادون'!AG275</f>
        <v>0</v>
      </c>
      <c r="AN275" s="77">
        <f>'مصرف متادون'!AH275</f>
        <v>0</v>
      </c>
      <c r="AO275" s="77">
        <f>'مصرف متادون'!AI275</f>
        <v>0</v>
      </c>
      <c r="AP275" s="77">
        <f>'مصرف متادون'!AJ275</f>
        <v>0</v>
      </c>
      <c r="AQ275" s="77">
        <f>'مصرف متادون'!AK275</f>
        <v>0</v>
      </c>
      <c r="AR275" s="77">
        <f>'مصرف متادون'!AL275</f>
        <v>0</v>
      </c>
      <c r="AS275" s="77">
        <f>'مصرف متادون'!AM275</f>
        <v>0</v>
      </c>
      <c r="AT275" s="77">
        <f>'مصرف متادون'!AN275</f>
        <v>0</v>
      </c>
    </row>
    <row r="276" spans="1:46" x14ac:dyDescent="0.3">
      <c r="A276" s="77" t="str">
        <f>"m"&amp;'مصرف متادون'!A276</f>
        <v>m0</v>
      </c>
      <c r="B276" s="77">
        <f>'مصرف متادون'!B276</f>
        <v>0</v>
      </c>
      <c r="C276" s="77">
        <f>'مصرف متادون'!C276</f>
        <v>0</v>
      </c>
      <c r="D276" s="77">
        <f>'مصرف متادون'!D276</f>
        <v>0</v>
      </c>
      <c r="E276" s="77">
        <f>'مصرف متادون'!E276</f>
        <v>0</v>
      </c>
      <c r="F276" s="77">
        <f>'مصرف متادون'!F276</f>
        <v>0</v>
      </c>
      <c r="G276" s="77">
        <f>'مصرف متادون'!G276</f>
        <v>0</v>
      </c>
      <c r="H276" s="77">
        <f>'بیماران متادون'!B276</f>
        <v>0</v>
      </c>
      <c r="I276" s="77">
        <f>'بیماران متادون'!C276</f>
        <v>0</v>
      </c>
      <c r="J276" s="77">
        <f>'بیماران متادون'!D276</f>
        <v>0</v>
      </c>
      <c r="K276" s="77">
        <f>'بیماران متادون'!F276</f>
        <v>0</v>
      </c>
      <c r="L276" s="77">
        <f>'بیماران متادون'!G276</f>
        <v>0</v>
      </c>
      <c r="M276" s="77">
        <f>'بیماران متادون'!H276</f>
        <v>0</v>
      </c>
      <c r="N276" s="77">
        <f>'بیماران متادون'!I276</f>
        <v>0</v>
      </c>
      <c r="O276" s="77">
        <f>'مصرف متادون'!I276</f>
        <v>0</v>
      </c>
      <c r="P276" s="77">
        <f>'مصرف متادون'!J276</f>
        <v>0</v>
      </c>
      <c r="Q276" s="77">
        <f>'مصرف متادون'!K276</f>
        <v>0</v>
      </c>
      <c r="R276" s="77">
        <f>'مصرف متادون'!L276</f>
        <v>0</v>
      </c>
      <c r="S276" s="77">
        <f>'مصرف متادون'!M276</f>
        <v>0</v>
      </c>
      <c r="T276" s="77">
        <f>'مصرف متادون'!N276</f>
        <v>0</v>
      </c>
      <c r="U276" s="77">
        <f>'مصرف متادون'!O276</f>
        <v>0</v>
      </c>
      <c r="V276" s="77">
        <f>'مصرف متادون'!P276</f>
        <v>0</v>
      </c>
      <c r="W276" s="77">
        <f>'مصرف متادون'!Q276</f>
        <v>0</v>
      </c>
      <c r="X276" s="77">
        <f>'مصرف متادون'!R276</f>
        <v>0</v>
      </c>
      <c r="Y276" s="77">
        <f>'مصرف متادون'!S276</f>
        <v>0</v>
      </c>
      <c r="Z276" s="77">
        <f>'مصرف متادون'!T276</f>
        <v>0</v>
      </c>
      <c r="AA276" s="77">
        <f>'مصرف متادون'!U276</f>
        <v>0</v>
      </c>
      <c r="AB276" s="77">
        <f>'مصرف متادون'!V276</f>
        <v>0</v>
      </c>
      <c r="AC276" s="77">
        <f>'مصرف متادون'!W276</f>
        <v>0</v>
      </c>
      <c r="AD276" s="77">
        <f>'مصرف متادون'!X276</f>
        <v>0</v>
      </c>
      <c r="AE276" s="77">
        <f>'مصرف متادون'!Y276</f>
        <v>0</v>
      </c>
      <c r="AF276" s="77">
        <f>'مصرف متادون'!Z276</f>
        <v>0</v>
      </c>
      <c r="AG276" s="77">
        <f>'مصرف متادون'!AA276</f>
        <v>0</v>
      </c>
      <c r="AH276" s="77">
        <f>'مصرف متادون'!AB276</f>
        <v>0</v>
      </c>
      <c r="AI276" s="77">
        <f>'مصرف متادون'!AC276</f>
        <v>0</v>
      </c>
      <c r="AJ276" s="77">
        <f>'مصرف متادون'!AD276</f>
        <v>0</v>
      </c>
      <c r="AK276" s="77">
        <f>'مصرف متادون'!AE276</f>
        <v>0</v>
      </c>
      <c r="AL276" s="77">
        <f>'مصرف متادون'!AF276</f>
        <v>0</v>
      </c>
      <c r="AM276" s="77">
        <f>'مصرف متادون'!AG276</f>
        <v>0</v>
      </c>
      <c r="AN276" s="77">
        <f>'مصرف متادون'!AH276</f>
        <v>0</v>
      </c>
      <c r="AO276" s="77">
        <f>'مصرف متادون'!AI276</f>
        <v>0</v>
      </c>
      <c r="AP276" s="77">
        <f>'مصرف متادون'!AJ276</f>
        <v>0</v>
      </c>
      <c r="AQ276" s="77">
        <f>'مصرف متادون'!AK276</f>
        <v>0</v>
      </c>
      <c r="AR276" s="77">
        <f>'مصرف متادون'!AL276</f>
        <v>0</v>
      </c>
      <c r="AS276" s="77">
        <f>'مصرف متادون'!AM276</f>
        <v>0</v>
      </c>
      <c r="AT276" s="77">
        <f>'مصرف متادون'!AN276</f>
        <v>0</v>
      </c>
    </row>
    <row r="277" spans="1:46" x14ac:dyDescent="0.3">
      <c r="A277" s="77" t="str">
        <f>"m"&amp;'مصرف متادون'!A277</f>
        <v>m0</v>
      </c>
      <c r="B277" s="77">
        <f>'مصرف متادون'!B277</f>
        <v>0</v>
      </c>
      <c r="C277" s="77">
        <f>'مصرف متادون'!C277</f>
        <v>0</v>
      </c>
      <c r="D277" s="77">
        <f>'مصرف متادون'!D277</f>
        <v>0</v>
      </c>
      <c r="E277" s="77">
        <f>'مصرف متادون'!E277</f>
        <v>0</v>
      </c>
      <c r="F277" s="77">
        <f>'مصرف متادون'!F277</f>
        <v>0</v>
      </c>
      <c r="G277" s="77">
        <f>'مصرف متادون'!G277</f>
        <v>0</v>
      </c>
      <c r="H277" s="77">
        <f>'بیماران متادون'!B277</f>
        <v>0</v>
      </c>
      <c r="I277" s="77">
        <f>'بیماران متادون'!C277</f>
        <v>0</v>
      </c>
      <c r="J277" s="77">
        <f>'بیماران متادون'!D277</f>
        <v>0</v>
      </c>
      <c r="K277" s="77">
        <f>'بیماران متادون'!F277</f>
        <v>0</v>
      </c>
      <c r="L277" s="77">
        <f>'بیماران متادون'!G277</f>
        <v>0</v>
      </c>
      <c r="M277" s="77">
        <f>'بیماران متادون'!H277</f>
        <v>0</v>
      </c>
      <c r="N277" s="77">
        <f>'بیماران متادون'!I277</f>
        <v>0</v>
      </c>
      <c r="O277" s="77">
        <f>'مصرف متادون'!I277</f>
        <v>0</v>
      </c>
      <c r="P277" s="77">
        <f>'مصرف متادون'!J277</f>
        <v>0</v>
      </c>
      <c r="Q277" s="77">
        <f>'مصرف متادون'!K277</f>
        <v>0</v>
      </c>
      <c r="R277" s="77">
        <f>'مصرف متادون'!L277</f>
        <v>0</v>
      </c>
      <c r="S277" s="77">
        <f>'مصرف متادون'!M277</f>
        <v>0</v>
      </c>
      <c r="T277" s="77">
        <f>'مصرف متادون'!N277</f>
        <v>0</v>
      </c>
      <c r="U277" s="77">
        <f>'مصرف متادون'!O277</f>
        <v>0</v>
      </c>
      <c r="V277" s="77">
        <f>'مصرف متادون'!P277</f>
        <v>0</v>
      </c>
      <c r="W277" s="77">
        <f>'مصرف متادون'!Q277</f>
        <v>0</v>
      </c>
      <c r="X277" s="77">
        <f>'مصرف متادون'!R277</f>
        <v>0</v>
      </c>
      <c r="Y277" s="77">
        <f>'مصرف متادون'!S277</f>
        <v>0</v>
      </c>
      <c r="Z277" s="77">
        <f>'مصرف متادون'!T277</f>
        <v>0</v>
      </c>
      <c r="AA277" s="77">
        <f>'مصرف متادون'!U277</f>
        <v>0</v>
      </c>
      <c r="AB277" s="77">
        <f>'مصرف متادون'!V277</f>
        <v>0</v>
      </c>
      <c r="AC277" s="77">
        <f>'مصرف متادون'!W277</f>
        <v>0</v>
      </c>
      <c r="AD277" s="77">
        <f>'مصرف متادون'!X277</f>
        <v>0</v>
      </c>
      <c r="AE277" s="77">
        <f>'مصرف متادون'!Y277</f>
        <v>0</v>
      </c>
      <c r="AF277" s="77">
        <f>'مصرف متادون'!Z277</f>
        <v>0</v>
      </c>
      <c r="AG277" s="77">
        <f>'مصرف متادون'!AA277</f>
        <v>0</v>
      </c>
      <c r="AH277" s="77">
        <f>'مصرف متادون'!AB277</f>
        <v>0</v>
      </c>
      <c r="AI277" s="77">
        <f>'مصرف متادون'!AC277</f>
        <v>0</v>
      </c>
      <c r="AJ277" s="77">
        <f>'مصرف متادون'!AD277</f>
        <v>0</v>
      </c>
      <c r="AK277" s="77">
        <f>'مصرف متادون'!AE277</f>
        <v>0</v>
      </c>
      <c r="AL277" s="77">
        <f>'مصرف متادون'!AF277</f>
        <v>0</v>
      </c>
      <c r="AM277" s="77">
        <f>'مصرف متادون'!AG277</f>
        <v>0</v>
      </c>
      <c r="AN277" s="77">
        <f>'مصرف متادون'!AH277</f>
        <v>0</v>
      </c>
      <c r="AO277" s="77">
        <f>'مصرف متادون'!AI277</f>
        <v>0</v>
      </c>
      <c r="AP277" s="77">
        <f>'مصرف متادون'!AJ277</f>
        <v>0</v>
      </c>
      <c r="AQ277" s="77">
        <f>'مصرف متادون'!AK277</f>
        <v>0</v>
      </c>
      <c r="AR277" s="77">
        <f>'مصرف متادون'!AL277</f>
        <v>0</v>
      </c>
      <c r="AS277" s="77">
        <f>'مصرف متادون'!AM277</f>
        <v>0</v>
      </c>
      <c r="AT277" s="77">
        <f>'مصرف متادون'!AN277</f>
        <v>0</v>
      </c>
    </row>
    <row r="278" spans="1:46" x14ac:dyDescent="0.3">
      <c r="A278" s="77" t="str">
        <f>"m"&amp;'مصرف متادون'!A278</f>
        <v>m0</v>
      </c>
      <c r="B278" s="77">
        <f>'مصرف متادون'!B278</f>
        <v>0</v>
      </c>
      <c r="C278" s="77">
        <f>'مصرف متادون'!C278</f>
        <v>0</v>
      </c>
      <c r="D278" s="77">
        <f>'مصرف متادون'!D278</f>
        <v>0</v>
      </c>
      <c r="E278" s="77">
        <f>'مصرف متادون'!E278</f>
        <v>0</v>
      </c>
      <c r="F278" s="77">
        <f>'مصرف متادون'!F278</f>
        <v>0</v>
      </c>
      <c r="G278" s="77">
        <f>'مصرف متادون'!G278</f>
        <v>0</v>
      </c>
      <c r="H278" s="77">
        <f>'بیماران متادون'!B278</f>
        <v>0</v>
      </c>
      <c r="I278" s="77">
        <f>'بیماران متادون'!C278</f>
        <v>0</v>
      </c>
      <c r="J278" s="77">
        <f>'بیماران متادون'!D278</f>
        <v>0</v>
      </c>
      <c r="K278" s="77">
        <f>'بیماران متادون'!F278</f>
        <v>0</v>
      </c>
      <c r="L278" s="77">
        <f>'بیماران متادون'!G278</f>
        <v>0</v>
      </c>
      <c r="M278" s="77">
        <f>'بیماران متادون'!H278</f>
        <v>0</v>
      </c>
      <c r="N278" s="77">
        <f>'بیماران متادون'!I278</f>
        <v>0</v>
      </c>
      <c r="O278" s="77">
        <f>'مصرف متادون'!I278</f>
        <v>0</v>
      </c>
      <c r="P278" s="77">
        <f>'مصرف متادون'!J278</f>
        <v>0</v>
      </c>
      <c r="Q278" s="77">
        <f>'مصرف متادون'!K278</f>
        <v>0</v>
      </c>
      <c r="R278" s="77">
        <f>'مصرف متادون'!L278</f>
        <v>0</v>
      </c>
      <c r="S278" s="77">
        <f>'مصرف متادون'!M278</f>
        <v>0</v>
      </c>
      <c r="T278" s="77">
        <f>'مصرف متادون'!N278</f>
        <v>0</v>
      </c>
      <c r="U278" s="77">
        <f>'مصرف متادون'!O278</f>
        <v>0</v>
      </c>
      <c r="V278" s="77">
        <f>'مصرف متادون'!P278</f>
        <v>0</v>
      </c>
      <c r="W278" s="77">
        <f>'مصرف متادون'!Q278</f>
        <v>0</v>
      </c>
      <c r="X278" s="77">
        <f>'مصرف متادون'!R278</f>
        <v>0</v>
      </c>
      <c r="Y278" s="77">
        <f>'مصرف متادون'!S278</f>
        <v>0</v>
      </c>
      <c r="Z278" s="77">
        <f>'مصرف متادون'!T278</f>
        <v>0</v>
      </c>
      <c r="AA278" s="77">
        <f>'مصرف متادون'!U278</f>
        <v>0</v>
      </c>
      <c r="AB278" s="77">
        <f>'مصرف متادون'!V278</f>
        <v>0</v>
      </c>
      <c r="AC278" s="77">
        <f>'مصرف متادون'!W278</f>
        <v>0</v>
      </c>
      <c r="AD278" s="77">
        <f>'مصرف متادون'!X278</f>
        <v>0</v>
      </c>
      <c r="AE278" s="77">
        <f>'مصرف متادون'!Y278</f>
        <v>0</v>
      </c>
      <c r="AF278" s="77">
        <f>'مصرف متادون'!Z278</f>
        <v>0</v>
      </c>
      <c r="AG278" s="77">
        <f>'مصرف متادون'!AA278</f>
        <v>0</v>
      </c>
      <c r="AH278" s="77">
        <f>'مصرف متادون'!AB278</f>
        <v>0</v>
      </c>
      <c r="AI278" s="77">
        <f>'مصرف متادون'!AC278</f>
        <v>0</v>
      </c>
      <c r="AJ278" s="77">
        <f>'مصرف متادون'!AD278</f>
        <v>0</v>
      </c>
      <c r="AK278" s="77">
        <f>'مصرف متادون'!AE278</f>
        <v>0</v>
      </c>
      <c r="AL278" s="77">
        <f>'مصرف متادون'!AF278</f>
        <v>0</v>
      </c>
      <c r="AM278" s="77">
        <f>'مصرف متادون'!AG278</f>
        <v>0</v>
      </c>
      <c r="AN278" s="77">
        <f>'مصرف متادون'!AH278</f>
        <v>0</v>
      </c>
      <c r="AO278" s="77">
        <f>'مصرف متادون'!AI278</f>
        <v>0</v>
      </c>
      <c r="AP278" s="77">
        <f>'مصرف متادون'!AJ278</f>
        <v>0</v>
      </c>
      <c r="AQ278" s="77">
        <f>'مصرف متادون'!AK278</f>
        <v>0</v>
      </c>
      <c r="AR278" s="77">
        <f>'مصرف متادون'!AL278</f>
        <v>0</v>
      </c>
      <c r="AS278" s="77">
        <f>'مصرف متادون'!AM278</f>
        <v>0</v>
      </c>
      <c r="AT278" s="77">
        <f>'مصرف متادون'!AN278</f>
        <v>0</v>
      </c>
    </row>
    <row r="279" spans="1:46" x14ac:dyDescent="0.3">
      <c r="A279" s="77" t="str">
        <f>"m"&amp;'مصرف متادون'!A279</f>
        <v>m0</v>
      </c>
      <c r="B279" s="77">
        <f>'مصرف متادون'!B279</f>
        <v>0</v>
      </c>
      <c r="C279" s="77">
        <f>'مصرف متادون'!C279</f>
        <v>0</v>
      </c>
      <c r="D279" s="77">
        <f>'مصرف متادون'!D279</f>
        <v>0</v>
      </c>
      <c r="E279" s="77">
        <f>'مصرف متادون'!E279</f>
        <v>0</v>
      </c>
      <c r="F279" s="77">
        <f>'مصرف متادون'!F279</f>
        <v>0</v>
      </c>
      <c r="G279" s="77">
        <f>'مصرف متادون'!G279</f>
        <v>0</v>
      </c>
      <c r="H279" s="77">
        <f>'بیماران متادون'!B279</f>
        <v>0</v>
      </c>
      <c r="I279" s="77">
        <f>'بیماران متادون'!C279</f>
        <v>0</v>
      </c>
      <c r="J279" s="77">
        <f>'بیماران متادون'!D279</f>
        <v>0</v>
      </c>
      <c r="K279" s="77">
        <f>'بیماران متادون'!F279</f>
        <v>0</v>
      </c>
      <c r="L279" s="77">
        <f>'بیماران متادون'!G279</f>
        <v>0</v>
      </c>
      <c r="M279" s="77">
        <f>'بیماران متادون'!H279</f>
        <v>0</v>
      </c>
      <c r="N279" s="77">
        <f>'بیماران متادون'!I279</f>
        <v>0</v>
      </c>
      <c r="O279" s="77">
        <f>'مصرف متادون'!I279</f>
        <v>0</v>
      </c>
      <c r="P279" s="77">
        <f>'مصرف متادون'!J279</f>
        <v>0</v>
      </c>
      <c r="Q279" s="77">
        <f>'مصرف متادون'!K279</f>
        <v>0</v>
      </c>
      <c r="R279" s="77">
        <f>'مصرف متادون'!L279</f>
        <v>0</v>
      </c>
      <c r="S279" s="77">
        <f>'مصرف متادون'!M279</f>
        <v>0</v>
      </c>
      <c r="T279" s="77">
        <f>'مصرف متادون'!N279</f>
        <v>0</v>
      </c>
      <c r="U279" s="77">
        <f>'مصرف متادون'!O279</f>
        <v>0</v>
      </c>
      <c r="V279" s="77">
        <f>'مصرف متادون'!P279</f>
        <v>0</v>
      </c>
      <c r="W279" s="77">
        <f>'مصرف متادون'!Q279</f>
        <v>0</v>
      </c>
      <c r="X279" s="77">
        <f>'مصرف متادون'!R279</f>
        <v>0</v>
      </c>
      <c r="Y279" s="77">
        <f>'مصرف متادون'!S279</f>
        <v>0</v>
      </c>
      <c r="Z279" s="77">
        <f>'مصرف متادون'!T279</f>
        <v>0</v>
      </c>
      <c r="AA279" s="77">
        <f>'مصرف متادون'!U279</f>
        <v>0</v>
      </c>
      <c r="AB279" s="77">
        <f>'مصرف متادون'!V279</f>
        <v>0</v>
      </c>
      <c r="AC279" s="77">
        <f>'مصرف متادون'!W279</f>
        <v>0</v>
      </c>
      <c r="AD279" s="77">
        <f>'مصرف متادون'!X279</f>
        <v>0</v>
      </c>
      <c r="AE279" s="77">
        <f>'مصرف متادون'!Y279</f>
        <v>0</v>
      </c>
      <c r="AF279" s="77">
        <f>'مصرف متادون'!Z279</f>
        <v>0</v>
      </c>
      <c r="AG279" s="77">
        <f>'مصرف متادون'!AA279</f>
        <v>0</v>
      </c>
      <c r="AH279" s="77">
        <f>'مصرف متادون'!AB279</f>
        <v>0</v>
      </c>
      <c r="AI279" s="77">
        <f>'مصرف متادون'!AC279</f>
        <v>0</v>
      </c>
      <c r="AJ279" s="77">
        <f>'مصرف متادون'!AD279</f>
        <v>0</v>
      </c>
      <c r="AK279" s="77">
        <f>'مصرف متادون'!AE279</f>
        <v>0</v>
      </c>
      <c r="AL279" s="77">
        <f>'مصرف متادون'!AF279</f>
        <v>0</v>
      </c>
      <c r="AM279" s="77">
        <f>'مصرف متادون'!AG279</f>
        <v>0</v>
      </c>
      <c r="AN279" s="77">
        <f>'مصرف متادون'!AH279</f>
        <v>0</v>
      </c>
      <c r="AO279" s="77">
        <f>'مصرف متادون'!AI279</f>
        <v>0</v>
      </c>
      <c r="AP279" s="77">
        <f>'مصرف متادون'!AJ279</f>
        <v>0</v>
      </c>
      <c r="AQ279" s="77">
        <f>'مصرف متادون'!AK279</f>
        <v>0</v>
      </c>
      <c r="AR279" s="77">
        <f>'مصرف متادون'!AL279</f>
        <v>0</v>
      </c>
      <c r="AS279" s="77">
        <f>'مصرف متادون'!AM279</f>
        <v>0</v>
      </c>
      <c r="AT279" s="77">
        <f>'مصرف متادون'!AN279</f>
        <v>0</v>
      </c>
    </row>
    <row r="280" spans="1:46" x14ac:dyDescent="0.3">
      <c r="A280" s="77" t="str">
        <f>"m"&amp;'مصرف متادون'!A280</f>
        <v>m0</v>
      </c>
      <c r="B280" s="77">
        <f>'مصرف متادون'!B280</f>
        <v>0</v>
      </c>
      <c r="C280" s="77">
        <f>'مصرف متادون'!C280</f>
        <v>0</v>
      </c>
      <c r="D280" s="77">
        <f>'مصرف متادون'!D280</f>
        <v>0</v>
      </c>
      <c r="E280" s="77">
        <f>'مصرف متادون'!E280</f>
        <v>0</v>
      </c>
      <c r="F280" s="77">
        <f>'مصرف متادون'!F280</f>
        <v>0</v>
      </c>
      <c r="G280" s="77">
        <f>'مصرف متادون'!G280</f>
        <v>0</v>
      </c>
      <c r="H280" s="77">
        <f>'بیماران متادون'!B280</f>
        <v>0</v>
      </c>
      <c r="I280" s="77">
        <f>'بیماران متادون'!C280</f>
        <v>0</v>
      </c>
      <c r="J280" s="77">
        <f>'بیماران متادون'!D280</f>
        <v>0</v>
      </c>
      <c r="K280" s="77">
        <f>'بیماران متادون'!F280</f>
        <v>0</v>
      </c>
      <c r="L280" s="77">
        <f>'بیماران متادون'!G280</f>
        <v>0</v>
      </c>
      <c r="M280" s="77">
        <f>'بیماران متادون'!H280</f>
        <v>0</v>
      </c>
      <c r="N280" s="77">
        <f>'بیماران متادون'!I280</f>
        <v>0</v>
      </c>
      <c r="O280" s="77">
        <f>'مصرف متادون'!I280</f>
        <v>0</v>
      </c>
      <c r="P280" s="77">
        <f>'مصرف متادون'!J280</f>
        <v>0</v>
      </c>
      <c r="Q280" s="77">
        <f>'مصرف متادون'!K280</f>
        <v>0</v>
      </c>
      <c r="R280" s="77">
        <f>'مصرف متادون'!L280</f>
        <v>0</v>
      </c>
      <c r="S280" s="77">
        <f>'مصرف متادون'!M280</f>
        <v>0</v>
      </c>
      <c r="T280" s="77">
        <f>'مصرف متادون'!N280</f>
        <v>0</v>
      </c>
      <c r="U280" s="77">
        <f>'مصرف متادون'!O280</f>
        <v>0</v>
      </c>
      <c r="V280" s="77">
        <f>'مصرف متادون'!P280</f>
        <v>0</v>
      </c>
      <c r="W280" s="77">
        <f>'مصرف متادون'!Q280</f>
        <v>0</v>
      </c>
      <c r="X280" s="77">
        <f>'مصرف متادون'!R280</f>
        <v>0</v>
      </c>
      <c r="Y280" s="77">
        <f>'مصرف متادون'!S280</f>
        <v>0</v>
      </c>
      <c r="Z280" s="77">
        <f>'مصرف متادون'!T280</f>
        <v>0</v>
      </c>
      <c r="AA280" s="77">
        <f>'مصرف متادون'!U280</f>
        <v>0</v>
      </c>
      <c r="AB280" s="77">
        <f>'مصرف متادون'!V280</f>
        <v>0</v>
      </c>
      <c r="AC280" s="77">
        <f>'مصرف متادون'!W280</f>
        <v>0</v>
      </c>
      <c r="AD280" s="77">
        <f>'مصرف متادون'!X280</f>
        <v>0</v>
      </c>
      <c r="AE280" s="77">
        <f>'مصرف متادون'!Y280</f>
        <v>0</v>
      </c>
      <c r="AF280" s="77">
        <f>'مصرف متادون'!Z280</f>
        <v>0</v>
      </c>
      <c r="AG280" s="77">
        <f>'مصرف متادون'!AA280</f>
        <v>0</v>
      </c>
      <c r="AH280" s="77">
        <f>'مصرف متادون'!AB280</f>
        <v>0</v>
      </c>
      <c r="AI280" s="77">
        <f>'مصرف متادون'!AC280</f>
        <v>0</v>
      </c>
      <c r="AJ280" s="77">
        <f>'مصرف متادون'!AD280</f>
        <v>0</v>
      </c>
      <c r="AK280" s="77">
        <f>'مصرف متادون'!AE280</f>
        <v>0</v>
      </c>
      <c r="AL280" s="77">
        <f>'مصرف متادون'!AF280</f>
        <v>0</v>
      </c>
      <c r="AM280" s="77">
        <f>'مصرف متادون'!AG280</f>
        <v>0</v>
      </c>
      <c r="AN280" s="77">
        <f>'مصرف متادون'!AH280</f>
        <v>0</v>
      </c>
      <c r="AO280" s="77">
        <f>'مصرف متادون'!AI280</f>
        <v>0</v>
      </c>
      <c r="AP280" s="77">
        <f>'مصرف متادون'!AJ280</f>
        <v>0</v>
      </c>
      <c r="AQ280" s="77">
        <f>'مصرف متادون'!AK280</f>
        <v>0</v>
      </c>
      <c r="AR280" s="77">
        <f>'مصرف متادون'!AL280</f>
        <v>0</v>
      </c>
      <c r="AS280" s="77">
        <f>'مصرف متادون'!AM280</f>
        <v>0</v>
      </c>
      <c r="AT280" s="77">
        <f>'مصرف متادون'!AN280</f>
        <v>0</v>
      </c>
    </row>
    <row r="281" spans="1:46" x14ac:dyDescent="0.3">
      <c r="A281" s="77" t="str">
        <f>"m"&amp;'مصرف متادون'!A281</f>
        <v>m0</v>
      </c>
      <c r="B281" s="77">
        <f>'مصرف متادون'!B281</f>
        <v>0</v>
      </c>
      <c r="C281" s="77">
        <f>'مصرف متادون'!C281</f>
        <v>0</v>
      </c>
      <c r="D281" s="77">
        <f>'مصرف متادون'!D281</f>
        <v>0</v>
      </c>
      <c r="E281" s="77">
        <f>'مصرف متادون'!E281</f>
        <v>0</v>
      </c>
      <c r="F281" s="77">
        <f>'مصرف متادون'!F281</f>
        <v>0</v>
      </c>
      <c r="G281" s="77">
        <f>'مصرف متادون'!G281</f>
        <v>0</v>
      </c>
      <c r="H281" s="77">
        <f>'بیماران متادون'!B281</f>
        <v>0</v>
      </c>
      <c r="I281" s="77">
        <f>'بیماران متادون'!C281</f>
        <v>0</v>
      </c>
      <c r="J281" s="77">
        <f>'بیماران متادون'!D281</f>
        <v>0</v>
      </c>
      <c r="K281" s="77">
        <f>'بیماران متادون'!F281</f>
        <v>0</v>
      </c>
      <c r="L281" s="77">
        <f>'بیماران متادون'!G281</f>
        <v>0</v>
      </c>
      <c r="M281" s="77">
        <f>'بیماران متادون'!H281</f>
        <v>0</v>
      </c>
      <c r="N281" s="77">
        <f>'بیماران متادون'!I281</f>
        <v>0</v>
      </c>
      <c r="O281" s="77">
        <f>'مصرف متادون'!I281</f>
        <v>0</v>
      </c>
      <c r="P281" s="77">
        <f>'مصرف متادون'!J281</f>
        <v>0</v>
      </c>
      <c r="Q281" s="77">
        <f>'مصرف متادون'!K281</f>
        <v>0</v>
      </c>
      <c r="R281" s="77">
        <f>'مصرف متادون'!L281</f>
        <v>0</v>
      </c>
      <c r="S281" s="77">
        <f>'مصرف متادون'!M281</f>
        <v>0</v>
      </c>
      <c r="T281" s="77">
        <f>'مصرف متادون'!N281</f>
        <v>0</v>
      </c>
      <c r="U281" s="77">
        <f>'مصرف متادون'!O281</f>
        <v>0</v>
      </c>
      <c r="V281" s="77">
        <f>'مصرف متادون'!P281</f>
        <v>0</v>
      </c>
      <c r="W281" s="77">
        <f>'مصرف متادون'!Q281</f>
        <v>0</v>
      </c>
      <c r="X281" s="77">
        <f>'مصرف متادون'!R281</f>
        <v>0</v>
      </c>
      <c r="Y281" s="77">
        <f>'مصرف متادون'!S281</f>
        <v>0</v>
      </c>
      <c r="Z281" s="77">
        <f>'مصرف متادون'!T281</f>
        <v>0</v>
      </c>
      <c r="AA281" s="77">
        <f>'مصرف متادون'!U281</f>
        <v>0</v>
      </c>
      <c r="AB281" s="77">
        <f>'مصرف متادون'!V281</f>
        <v>0</v>
      </c>
      <c r="AC281" s="77">
        <f>'مصرف متادون'!W281</f>
        <v>0</v>
      </c>
      <c r="AD281" s="77">
        <f>'مصرف متادون'!X281</f>
        <v>0</v>
      </c>
      <c r="AE281" s="77">
        <f>'مصرف متادون'!Y281</f>
        <v>0</v>
      </c>
      <c r="AF281" s="77">
        <f>'مصرف متادون'!Z281</f>
        <v>0</v>
      </c>
      <c r="AG281" s="77">
        <f>'مصرف متادون'!AA281</f>
        <v>0</v>
      </c>
      <c r="AH281" s="77">
        <f>'مصرف متادون'!AB281</f>
        <v>0</v>
      </c>
      <c r="AI281" s="77">
        <f>'مصرف متادون'!AC281</f>
        <v>0</v>
      </c>
      <c r="AJ281" s="77">
        <f>'مصرف متادون'!AD281</f>
        <v>0</v>
      </c>
      <c r="AK281" s="77">
        <f>'مصرف متادون'!AE281</f>
        <v>0</v>
      </c>
      <c r="AL281" s="77">
        <f>'مصرف متادون'!AF281</f>
        <v>0</v>
      </c>
      <c r="AM281" s="77">
        <f>'مصرف متادون'!AG281</f>
        <v>0</v>
      </c>
      <c r="AN281" s="77">
        <f>'مصرف متادون'!AH281</f>
        <v>0</v>
      </c>
      <c r="AO281" s="77">
        <f>'مصرف متادون'!AI281</f>
        <v>0</v>
      </c>
      <c r="AP281" s="77">
        <f>'مصرف متادون'!AJ281</f>
        <v>0</v>
      </c>
      <c r="AQ281" s="77">
        <f>'مصرف متادون'!AK281</f>
        <v>0</v>
      </c>
      <c r="AR281" s="77">
        <f>'مصرف متادون'!AL281</f>
        <v>0</v>
      </c>
      <c r="AS281" s="77">
        <f>'مصرف متادون'!AM281</f>
        <v>0</v>
      </c>
      <c r="AT281" s="77">
        <f>'مصرف متادون'!AN281</f>
        <v>0</v>
      </c>
    </row>
    <row r="282" spans="1:46" x14ac:dyDescent="0.3">
      <c r="A282" s="77" t="str">
        <f>"m"&amp;'مصرف متادون'!A282</f>
        <v>m0</v>
      </c>
      <c r="B282" s="77">
        <f>'مصرف متادون'!B282</f>
        <v>0</v>
      </c>
      <c r="C282" s="77">
        <f>'مصرف متادون'!C282</f>
        <v>0</v>
      </c>
      <c r="D282" s="77">
        <f>'مصرف متادون'!D282</f>
        <v>0</v>
      </c>
      <c r="E282" s="77">
        <f>'مصرف متادون'!E282</f>
        <v>0</v>
      </c>
      <c r="F282" s="77">
        <f>'مصرف متادون'!F282</f>
        <v>0</v>
      </c>
      <c r="G282" s="77">
        <f>'مصرف متادون'!G282</f>
        <v>0</v>
      </c>
      <c r="H282" s="77">
        <f>'بیماران متادون'!B282</f>
        <v>0</v>
      </c>
      <c r="I282" s="77">
        <f>'بیماران متادون'!C282</f>
        <v>0</v>
      </c>
      <c r="J282" s="77">
        <f>'بیماران متادون'!D282</f>
        <v>0</v>
      </c>
      <c r="K282" s="77">
        <f>'بیماران متادون'!F282</f>
        <v>0</v>
      </c>
      <c r="L282" s="77">
        <f>'بیماران متادون'!G282</f>
        <v>0</v>
      </c>
      <c r="M282" s="77">
        <f>'بیماران متادون'!H282</f>
        <v>0</v>
      </c>
      <c r="N282" s="77">
        <f>'بیماران متادون'!I282</f>
        <v>0</v>
      </c>
      <c r="O282" s="77">
        <f>'مصرف متادون'!I282</f>
        <v>0</v>
      </c>
      <c r="P282" s="77">
        <f>'مصرف متادون'!J282</f>
        <v>0</v>
      </c>
      <c r="Q282" s="77">
        <f>'مصرف متادون'!K282</f>
        <v>0</v>
      </c>
      <c r="R282" s="77">
        <f>'مصرف متادون'!L282</f>
        <v>0</v>
      </c>
      <c r="S282" s="77">
        <f>'مصرف متادون'!M282</f>
        <v>0</v>
      </c>
      <c r="T282" s="77">
        <f>'مصرف متادون'!N282</f>
        <v>0</v>
      </c>
      <c r="U282" s="77">
        <f>'مصرف متادون'!O282</f>
        <v>0</v>
      </c>
      <c r="V282" s="77">
        <f>'مصرف متادون'!P282</f>
        <v>0</v>
      </c>
      <c r="W282" s="77">
        <f>'مصرف متادون'!Q282</f>
        <v>0</v>
      </c>
      <c r="X282" s="77">
        <f>'مصرف متادون'!R282</f>
        <v>0</v>
      </c>
      <c r="Y282" s="77">
        <f>'مصرف متادون'!S282</f>
        <v>0</v>
      </c>
      <c r="Z282" s="77">
        <f>'مصرف متادون'!T282</f>
        <v>0</v>
      </c>
      <c r="AA282" s="77">
        <f>'مصرف متادون'!U282</f>
        <v>0</v>
      </c>
      <c r="AB282" s="77">
        <f>'مصرف متادون'!V282</f>
        <v>0</v>
      </c>
      <c r="AC282" s="77">
        <f>'مصرف متادون'!W282</f>
        <v>0</v>
      </c>
      <c r="AD282" s="77">
        <f>'مصرف متادون'!X282</f>
        <v>0</v>
      </c>
      <c r="AE282" s="77">
        <f>'مصرف متادون'!Y282</f>
        <v>0</v>
      </c>
      <c r="AF282" s="77">
        <f>'مصرف متادون'!Z282</f>
        <v>0</v>
      </c>
      <c r="AG282" s="77">
        <f>'مصرف متادون'!AA282</f>
        <v>0</v>
      </c>
      <c r="AH282" s="77">
        <f>'مصرف متادون'!AB282</f>
        <v>0</v>
      </c>
      <c r="AI282" s="77">
        <f>'مصرف متادون'!AC282</f>
        <v>0</v>
      </c>
      <c r="AJ282" s="77">
        <f>'مصرف متادون'!AD282</f>
        <v>0</v>
      </c>
      <c r="AK282" s="77">
        <f>'مصرف متادون'!AE282</f>
        <v>0</v>
      </c>
      <c r="AL282" s="77">
        <f>'مصرف متادون'!AF282</f>
        <v>0</v>
      </c>
      <c r="AM282" s="77">
        <f>'مصرف متادون'!AG282</f>
        <v>0</v>
      </c>
      <c r="AN282" s="77">
        <f>'مصرف متادون'!AH282</f>
        <v>0</v>
      </c>
      <c r="AO282" s="77">
        <f>'مصرف متادون'!AI282</f>
        <v>0</v>
      </c>
      <c r="AP282" s="77">
        <f>'مصرف متادون'!AJ282</f>
        <v>0</v>
      </c>
      <c r="AQ282" s="77">
        <f>'مصرف متادون'!AK282</f>
        <v>0</v>
      </c>
      <c r="AR282" s="77">
        <f>'مصرف متادون'!AL282</f>
        <v>0</v>
      </c>
      <c r="AS282" s="77">
        <f>'مصرف متادون'!AM282</f>
        <v>0</v>
      </c>
      <c r="AT282" s="77">
        <f>'مصرف متادون'!AN282</f>
        <v>0</v>
      </c>
    </row>
    <row r="283" spans="1:46" x14ac:dyDescent="0.3">
      <c r="A283" s="77" t="str">
        <f>"m"&amp;'مصرف متادون'!A283</f>
        <v>m0</v>
      </c>
      <c r="B283" s="77">
        <f>'مصرف متادون'!B283</f>
        <v>0</v>
      </c>
      <c r="C283" s="77">
        <f>'مصرف متادون'!C283</f>
        <v>0</v>
      </c>
      <c r="D283" s="77">
        <f>'مصرف متادون'!D283</f>
        <v>0</v>
      </c>
      <c r="E283" s="77">
        <f>'مصرف متادون'!E283</f>
        <v>0</v>
      </c>
      <c r="F283" s="77">
        <f>'مصرف متادون'!F283</f>
        <v>0</v>
      </c>
      <c r="G283" s="77">
        <f>'مصرف متادون'!G283</f>
        <v>0</v>
      </c>
      <c r="H283" s="77">
        <f>'بیماران متادون'!B283</f>
        <v>0</v>
      </c>
      <c r="I283" s="77">
        <f>'بیماران متادون'!C283</f>
        <v>0</v>
      </c>
      <c r="J283" s="77">
        <f>'بیماران متادون'!D283</f>
        <v>0</v>
      </c>
      <c r="K283" s="77">
        <f>'بیماران متادون'!F283</f>
        <v>0</v>
      </c>
      <c r="L283" s="77">
        <f>'بیماران متادون'!G283</f>
        <v>0</v>
      </c>
      <c r="M283" s="77">
        <f>'بیماران متادون'!H283</f>
        <v>0</v>
      </c>
      <c r="N283" s="77">
        <f>'بیماران متادون'!I283</f>
        <v>0</v>
      </c>
      <c r="O283" s="77">
        <f>'مصرف متادون'!I283</f>
        <v>0</v>
      </c>
      <c r="P283" s="77">
        <f>'مصرف متادون'!J283</f>
        <v>0</v>
      </c>
      <c r="Q283" s="77">
        <f>'مصرف متادون'!K283</f>
        <v>0</v>
      </c>
      <c r="R283" s="77">
        <f>'مصرف متادون'!L283</f>
        <v>0</v>
      </c>
      <c r="S283" s="77">
        <f>'مصرف متادون'!M283</f>
        <v>0</v>
      </c>
      <c r="T283" s="77">
        <f>'مصرف متادون'!N283</f>
        <v>0</v>
      </c>
      <c r="U283" s="77">
        <f>'مصرف متادون'!O283</f>
        <v>0</v>
      </c>
      <c r="V283" s="77">
        <f>'مصرف متادون'!P283</f>
        <v>0</v>
      </c>
      <c r="W283" s="77">
        <f>'مصرف متادون'!Q283</f>
        <v>0</v>
      </c>
      <c r="X283" s="77">
        <f>'مصرف متادون'!R283</f>
        <v>0</v>
      </c>
      <c r="Y283" s="77">
        <f>'مصرف متادون'!S283</f>
        <v>0</v>
      </c>
      <c r="Z283" s="77">
        <f>'مصرف متادون'!T283</f>
        <v>0</v>
      </c>
      <c r="AA283" s="77">
        <f>'مصرف متادون'!U283</f>
        <v>0</v>
      </c>
      <c r="AB283" s="77">
        <f>'مصرف متادون'!V283</f>
        <v>0</v>
      </c>
      <c r="AC283" s="77">
        <f>'مصرف متادون'!W283</f>
        <v>0</v>
      </c>
      <c r="AD283" s="77">
        <f>'مصرف متادون'!X283</f>
        <v>0</v>
      </c>
      <c r="AE283" s="77">
        <f>'مصرف متادون'!Y283</f>
        <v>0</v>
      </c>
      <c r="AF283" s="77">
        <f>'مصرف متادون'!Z283</f>
        <v>0</v>
      </c>
      <c r="AG283" s="77">
        <f>'مصرف متادون'!AA283</f>
        <v>0</v>
      </c>
      <c r="AH283" s="77">
        <f>'مصرف متادون'!AB283</f>
        <v>0</v>
      </c>
      <c r="AI283" s="77">
        <f>'مصرف متادون'!AC283</f>
        <v>0</v>
      </c>
      <c r="AJ283" s="77">
        <f>'مصرف متادون'!AD283</f>
        <v>0</v>
      </c>
      <c r="AK283" s="77">
        <f>'مصرف متادون'!AE283</f>
        <v>0</v>
      </c>
      <c r="AL283" s="77">
        <f>'مصرف متادون'!AF283</f>
        <v>0</v>
      </c>
      <c r="AM283" s="77">
        <f>'مصرف متادون'!AG283</f>
        <v>0</v>
      </c>
      <c r="AN283" s="77">
        <f>'مصرف متادون'!AH283</f>
        <v>0</v>
      </c>
      <c r="AO283" s="77">
        <f>'مصرف متادون'!AI283</f>
        <v>0</v>
      </c>
      <c r="AP283" s="77">
        <f>'مصرف متادون'!AJ283</f>
        <v>0</v>
      </c>
      <c r="AQ283" s="77">
        <f>'مصرف متادون'!AK283</f>
        <v>0</v>
      </c>
      <c r="AR283" s="77">
        <f>'مصرف متادون'!AL283</f>
        <v>0</v>
      </c>
      <c r="AS283" s="77">
        <f>'مصرف متادون'!AM283</f>
        <v>0</v>
      </c>
      <c r="AT283" s="77">
        <f>'مصرف متادون'!AN283</f>
        <v>0</v>
      </c>
    </row>
    <row r="284" spans="1:46" x14ac:dyDescent="0.3">
      <c r="A284" s="77" t="str">
        <f>"m"&amp;'مصرف متادون'!A284</f>
        <v>m0</v>
      </c>
      <c r="B284" s="77">
        <f>'مصرف متادون'!B284</f>
        <v>0</v>
      </c>
      <c r="C284" s="77">
        <f>'مصرف متادون'!C284</f>
        <v>0</v>
      </c>
      <c r="D284" s="77">
        <f>'مصرف متادون'!D284</f>
        <v>0</v>
      </c>
      <c r="E284" s="77">
        <f>'مصرف متادون'!E284</f>
        <v>0</v>
      </c>
      <c r="F284" s="77">
        <f>'مصرف متادون'!F284</f>
        <v>0</v>
      </c>
      <c r="G284" s="77">
        <f>'مصرف متادون'!G284</f>
        <v>0</v>
      </c>
      <c r="H284" s="77">
        <f>'بیماران متادون'!B284</f>
        <v>0</v>
      </c>
      <c r="I284" s="77">
        <f>'بیماران متادون'!C284</f>
        <v>0</v>
      </c>
      <c r="J284" s="77">
        <f>'بیماران متادون'!D284</f>
        <v>0</v>
      </c>
      <c r="K284" s="77">
        <f>'بیماران متادون'!F284</f>
        <v>0</v>
      </c>
      <c r="L284" s="77">
        <f>'بیماران متادون'!G284</f>
        <v>0</v>
      </c>
      <c r="M284" s="77">
        <f>'بیماران متادون'!H284</f>
        <v>0</v>
      </c>
      <c r="N284" s="77">
        <f>'بیماران متادون'!I284</f>
        <v>0</v>
      </c>
      <c r="O284" s="77">
        <f>'مصرف متادون'!I284</f>
        <v>0</v>
      </c>
      <c r="P284" s="77">
        <f>'مصرف متادون'!J284</f>
        <v>0</v>
      </c>
      <c r="Q284" s="77">
        <f>'مصرف متادون'!K284</f>
        <v>0</v>
      </c>
      <c r="R284" s="77">
        <f>'مصرف متادون'!L284</f>
        <v>0</v>
      </c>
      <c r="S284" s="77">
        <f>'مصرف متادون'!M284</f>
        <v>0</v>
      </c>
      <c r="T284" s="77">
        <f>'مصرف متادون'!N284</f>
        <v>0</v>
      </c>
      <c r="U284" s="77">
        <f>'مصرف متادون'!O284</f>
        <v>0</v>
      </c>
      <c r="V284" s="77">
        <f>'مصرف متادون'!P284</f>
        <v>0</v>
      </c>
      <c r="W284" s="77">
        <f>'مصرف متادون'!Q284</f>
        <v>0</v>
      </c>
      <c r="X284" s="77">
        <f>'مصرف متادون'!R284</f>
        <v>0</v>
      </c>
      <c r="Y284" s="77">
        <f>'مصرف متادون'!S284</f>
        <v>0</v>
      </c>
      <c r="Z284" s="77">
        <f>'مصرف متادون'!T284</f>
        <v>0</v>
      </c>
      <c r="AA284" s="77">
        <f>'مصرف متادون'!U284</f>
        <v>0</v>
      </c>
      <c r="AB284" s="77">
        <f>'مصرف متادون'!V284</f>
        <v>0</v>
      </c>
      <c r="AC284" s="77">
        <f>'مصرف متادون'!W284</f>
        <v>0</v>
      </c>
      <c r="AD284" s="77">
        <f>'مصرف متادون'!X284</f>
        <v>0</v>
      </c>
      <c r="AE284" s="77">
        <f>'مصرف متادون'!Y284</f>
        <v>0</v>
      </c>
      <c r="AF284" s="77">
        <f>'مصرف متادون'!Z284</f>
        <v>0</v>
      </c>
      <c r="AG284" s="77">
        <f>'مصرف متادون'!AA284</f>
        <v>0</v>
      </c>
      <c r="AH284" s="77">
        <f>'مصرف متادون'!AB284</f>
        <v>0</v>
      </c>
      <c r="AI284" s="77">
        <f>'مصرف متادون'!AC284</f>
        <v>0</v>
      </c>
      <c r="AJ284" s="77">
        <f>'مصرف متادون'!AD284</f>
        <v>0</v>
      </c>
      <c r="AK284" s="77">
        <f>'مصرف متادون'!AE284</f>
        <v>0</v>
      </c>
      <c r="AL284" s="77">
        <f>'مصرف متادون'!AF284</f>
        <v>0</v>
      </c>
      <c r="AM284" s="77">
        <f>'مصرف متادون'!AG284</f>
        <v>0</v>
      </c>
      <c r="AN284" s="77">
        <f>'مصرف متادون'!AH284</f>
        <v>0</v>
      </c>
      <c r="AO284" s="77">
        <f>'مصرف متادون'!AI284</f>
        <v>0</v>
      </c>
      <c r="AP284" s="77">
        <f>'مصرف متادون'!AJ284</f>
        <v>0</v>
      </c>
      <c r="AQ284" s="77">
        <f>'مصرف متادون'!AK284</f>
        <v>0</v>
      </c>
      <c r="AR284" s="77">
        <f>'مصرف متادون'!AL284</f>
        <v>0</v>
      </c>
      <c r="AS284" s="77">
        <f>'مصرف متادون'!AM284</f>
        <v>0</v>
      </c>
      <c r="AT284" s="77">
        <f>'مصرف متادون'!AN284</f>
        <v>0</v>
      </c>
    </row>
    <row r="285" spans="1:46" x14ac:dyDescent="0.3">
      <c r="A285" s="77" t="str">
        <f>"m"&amp;'مصرف متادون'!A285</f>
        <v>m0</v>
      </c>
      <c r="B285" s="77">
        <f>'مصرف متادون'!B285</f>
        <v>0</v>
      </c>
      <c r="C285" s="77">
        <f>'مصرف متادون'!C285</f>
        <v>0</v>
      </c>
      <c r="D285" s="77">
        <f>'مصرف متادون'!D285</f>
        <v>0</v>
      </c>
      <c r="E285" s="77">
        <f>'مصرف متادون'!E285</f>
        <v>0</v>
      </c>
      <c r="F285" s="77">
        <f>'مصرف متادون'!F285</f>
        <v>0</v>
      </c>
      <c r="G285" s="77">
        <f>'مصرف متادون'!G285</f>
        <v>0</v>
      </c>
      <c r="H285" s="77">
        <f>'بیماران متادون'!B285</f>
        <v>0</v>
      </c>
      <c r="I285" s="77">
        <f>'بیماران متادون'!C285</f>
        <v>0</v>
      </c>
      <c r="J285" s="77">
        <f>'بیماران متادون'!D285</f>
        <v>0</v>
      </c>
      <c r="K285" s="77">
        <f>'بیماران متادون'!F285</f>
        <v>0</v>
      </c>
      <c r="L285" s="77">
        <f>'بیماران متادون'!G285</f>
        <v>0</v>
      </c>
      <c r="M285" s="77">
        <f>'بیماران متادون'!H285</f>
        <v>0</v>
      </c>
      <c r="N285" s="77">
        <f>'بیماران متادون'!I285</f>
        <v>0</v>
      </c>
      <c r="O285" s="77">
        <f>'مصرف متادون'!I285</f>
        <v>0</v>
      </c>
      <c r="P285" s="77">
        <f>'مصرف متادون'!J285</f>
        <v>0</v>
      </c>
      <c r="Q285" s="77">
        <f>'مصرف متادون'!K285</f>
        <v>0</v>
      </c>
      <c r="R285" s="77">
        <f>'مصرف متادون'!L285</f>
        <v>0</v>
      </c>
      <c r="S285" s="77">
        <f>'مصرف متادون'!M285</f>
        <v>0</v>
      </c>
      <c r="T285" s="77">
        <f>'مصرف متادون'!N285</f>
        <v>0</v>
      </c>
      <c r="U285" s="77">
        <f>'مصرف متادون'!O285</f>
        <v>0</v>
      </c>
      <c r="V285" s="77">
        <f>'مصرف متادون'!P285</f>
        <v>0</v>
      </c>
      <c r="W285" s="77">
        <f>'مصرف متادون'!Q285</f>
        <v>0</v>
      </c>
      <c r="X285" s="77">
        <f>'مصرف متادون'!R285</f>
        <v>0</v>
      </c>
      <c r="Y285" s="77">
        <f>'مصرف متادون'!S285</f>
        <v>0</v>
      </c>
      <c r="Z285" s="77">
        <f>'مصرف متادون'!T285</f>
        <v>0</v>
      </c>
      <c r="AA285" s="77">
        <f>'مصرف متادون'!U285</f>
        <v>0</v>
      </c>
      <c r="AB285" s="77">
        <f>'مصرف متادون'!V285</f>
        <v>0</v>
      </c>
      <c r="AC285" s="77">
        <f>'مصرف متادون'!W285</f>
        <v>0</v>
      </c>
      <c r="AD285" s="77">
        <f>'مصرف متادون'!X285</f>
        <v>0</v>
      </c>
      <c r="AE285" s="77">
        <f>'مصرف متادون'!Y285</f>
        <v>0</v>
      </c>
      <c r="AF285" s="77">
        <f>'مصرف متادون'!Z285</f>
        <v>0</v>
      </c>
      <c r="AG285" s="77">
        <f>'مصرف متادون'!AA285</f>
        <v>0</v>
      </c>
      <c r="AH285" s="77">
        <f>'مصرف متادون'!AB285</f>
        <v>0</v>
      </c>
      <c r="AI285" s="77">
        <f>'مصرف متادون'!AC285</f>
        <v>0</v>
      </c>
      <c r="AJ285" s="77">
        <f>'مصرف متادون'!AD285</f>
        <v>0</v>
      </c>
      <c r="AK285" s="77">
        <f>'مصرف متادون'!AE285</f>
        <v>0</v>
      </c>
      <c r="AL285" s="77">
        <f>'مصرف متادون'!AF285</f>
        <v>0</v>
      </c>
      <c r="AM285" s="77">
        <f>'مصرف متادون'!AG285</f>
        <v>0</v>
      </c>
      <c r="AN285" s="77">
        <f>'مصرف متادون'!AH285</f>
        <v>0</v>
      </c>
      <c r="AO285" s="77">
        <f>'مصرف متادون'!AI285</f>
        <v>0</v>
      </c>
      <c r="AP285" s="77">
        <f>'مصرف متادون'!AJ285</f>
        <v>0</v>
      </c>
      <c r="AQ285" s="77">
        <f>'مصرف متادون'!AK285</f>
        <v>0</v>
      </c>
      <c r="AR285" s="77">
        <f>'مصرف متادون'!AL285</f>
        <v>0</v>
      </c>
      <c r="AS285" s="77">
        <f>'مصرف متادون'!AM285</f>
        <v>0</v>
      </c>
      <c r="AT285" s="77">
        <f>'مصرف متادون'!AN285</f>
        <v>0</v>
      </c>
    </row>
    <row r="286" spans="1:46" x14ac:dyDescent="0.3">
      <c r="A286" s="77" t="str">
        <f>"m"&amp;'مصرف متادون'!A286</f>
        <v>m0</v>
      </c>
      <c r="B286" s="77">
        <f>'مصرف متادون'!B286</f>
        <v>0</v>
      </c>
      <c r="C286" s="77">
        <f>'مصرف متادون'!C286</f>
        <v>0</v>
      </c>
      <c r="D286" s="77">
        <f>'مصرف متادون'!D286</f>
        <v>0</v>
      </c>
      <c r="E286" s="77">
        <f>'مصرف متادون'!E286</f>
        <v>0</v>
      </c>
      <c r="F286" s="77">
        <f>'مصرف متادون'!F286</f>
        <v>0</v>
      </c>
      <c r="G286" s="77">
        <f>'مصرف متادون'!G286</f>
        <v>0</v>
      </c>
      <c r="H286" s="77">
        <f>'بیماران متادون'!B286</f>
        <v>0</v>
      </c>
      <c r="I286" s="77">
        <f>'بیماران متادون'!C286</f>
        <v>0</v>
      </c>
      <c r="J286" s="77">
        <f>'بیماران متادون'!D286</f>
        <v>0</v>
      </c>
      <c r="K286" s="77">
        <f>'بیماران متادون'!F286</f>
        <v>0</v>
      </c>
      <c r="L286" s="77">
        <f>'بیماران متادون'!G286</f>
        <v>0</v>
      </c>
      <c r="M286" s="77">
        <f>'بیماران متادون'!H286</f>
        <v>0</v>
      </c>
      <c r="N286" s="77">
        <f>'بیماران متادون'!I286</f>
        <v>0</v>
      </c>
      <c r="O286" s="77">
        <f>'مصرف متادون'!I286</f>
        <v>0</v>
      </c>
      <c r="P286" s="77">
        <f>'مصرف متادون'!J286</f>
        <v>0</v>
      </c>
      <c r="Q286" s="77">
        <f>'مصرف متادون'!K286</f>
        <v>0</v>
      </c>
      <c r="R286" s="77">
        <f>'مصرف متادون'!L286</f>
        <v>0</v>
      </c>
      <c r="S286" s="77">
        <f>'مصرف متادون'!M286</f>
        <v>0</v>
      </c>
      <c r="T286" s="77">
        <f>'مصرف متادون'!N286</f>
        <v>0</v>
      </c>
      <c r="U286" s="77">
        <f>'مصرف متادون'!O286</f>
        <v>0</v>
      </c>
      <c r="V286" s="77">
        <f>'مصرف متادون'!P286</f>
        <v>0</v>
      </c>
      <c r="W286" s="77">
        <f>'مصرف متادون'!Q286</f>
        <v>0</v>
      </c>
      <c r="X286" s="77">
        <f>'مصرف متادون'!R286</f>
        <v>0</v>
      </c>
      <c r="Y286" s="77">
        <f>'مصرف متادون'!S286</f>
        <v>0</v>
      </c>
      <c r="Z286" s="77">
        <f>'مصرف متادون'!T286</f>
        <v>0</v>
      </c>
      <c r="AA286" s="77">
        <f>'مصرف متادون'!U286</f>
        <v>0</v>
      </c>
      <c r="AB286" s="77">
        <f>'مصرف متادون'!V286</f>
        <v>0</v>
      </c>
      <c r="AC286" s="77">
        <f>'مصرف متادون'!W286</f>
        <v>0</v>
      </c>
      <c r="AD286" s="77">
        <f>'مصرف متادون'!X286</f>
        <v>0</v>
      </c>
      <c r="AE286" s="77">
        <f>'مصرف متادون'!Y286</f>
        <v>0</v>
      </c>
      <c r="AF286" s="77">
        <f>'مصرف متادون'!Z286</f>
        <v>0</v>
      </c>
      <c r="AG286" s="77">
        <f>'مصرف متادون'!AA286</f>
        <v>0</v>
      </c>
      <c r="AH286" s="77">
        <f>'مصرف متادون'!AB286</f>
        <v>0</v>
      </c>
      <c r="AI286" s="77">
        <f>'مصرف متادون'!AC286</f>
        <v>0</v>
      </c>
      <c r="AJ286" s="77">
        <f>'مصرف متادون'!AD286</f>
        <v>0</v>
      </c>
      <c r="AK286" s="77">
        <f>'مصرف متادون'!AE286</f>
        <v>0</v>
      </c>
      <c r="AL286" s="77">
        <f>'مصرف متادون'!AF286</f>
        <v>0</v>
      </c>
      <c r="AM286" s="77">
        <f>'مصرف متادون'!AG286</f>
        <v>0</v>
      </c>
      <c r="AN286" s="77">
        <f>'مصرف متادون'!AH286</f>
        <v>0</v>
      </c>
      <c r="AO286" s="77">
        <f>'مصرف متادون'!AI286</f>
        <v>0</v>
      </c>
      <c r="AP286" s="77">
        <f>'مصرف متادون'!AJ286</f>
        <v>0</v>
      </c>
      <c r="AQ286" s="77">
        <f>'مصرف متادون'!AK286</f>
        <v>0</v>
      </c>
      <c r="AR286" s="77">
        <f>'مصرف متادون'!AL286</f>
        <v>0</v>
      </c>
      <c r="AS286" s="77">
        <f>'مصرف متادون'!AM286</f>
        <v>0</v>
      </c>
      <c r="AT286" s="77">
        <f>'مصرف متادون'!AN286</f>
        <v>0</v>
      </c>
    </row>
    <row r="287" spans="1:46" x14ac:dyDescent="0.3">
      <c r="A287" s="77" t="str">
        <f>"m"&amp;'مصرف متادون'!A287</f>
        <v>m0</v>
      </c>
      <c r="B287" s="77">
        <f>'مصرف متادون'!B287</f>
        <v>0</v>
      </c>
      <c r="C287" s="77">
        <f>'مصرف متادون'!C287</f>
        <v>0</v>
      </c>
      <c r="D287" s="77">
        <f>'مصرف متادون'!D287</f>
        <v>0</v>
      </c>
      <c r="E287" s="77">
        <f>'مصرف متادون'!E287</f>
        <v>0</v>
      </c>
      <c r="F287" s="77">
        <f>'مصرف متادون'!F287</f>
        <v>0</v>
      </c>
      <c r="G287" s="77">
        <f>'مصرف متادون'!G287</f>
        <v>0</v>
      </c>
      <c r="H287" s="77">
        <f>'بیماران متادون'!B287</f>
        <v>0</v>
      </c>
      <c r="I287" s="77">
        <f>'بیماران متادون'!C287</f>
        <v>0</v>
      </c>
      <c r="J287" s="77">
        <f>'بیماران متادون'!D287</f>
        <v>0</v>
      </c>
      <c r="K287" s="77">
        <f>'بیماران متادون'!F287</f>
        <v>0</v>
      </c>
      <c r="L287" s="77">
        <f>'بیماران متادون'!G287</f>
        <v>0</v>
      </c>
      <c r="M287" s="77">
        <f>'بیماران متادون'!H287</f>
        <v>0</v>
      </c>
      <c r="N287" s="77">
        <f>'بیماران متادون'!I287</f>
        <v>0</v>
      </c>
      <c r="O287" s="77">
        <f>'مصرف متادون'!I287</f>
        <v>0</v>
      </c>
      <c r="P287" s="77">
        <f>'مصرف متادون'!J287</f>
        <v>0</v>
      </c>
      <c r="Q287" s="77">
        <f>'مصرف متادون'!K287</f>
        <v>0</v>
      </c>
      <c r="R287" s="77">
        <f>'مصرف متادون'!L287</f>
        <v>0</v>
      </c>
      <c r="S287" s="77">
        <f>'مصرف متادون'!M287</f>
        <v>0</v>
      </c>
      <c r="T287" s="77">
        <f>'مصرف متادون'!N287</f>
        <v>0</v>
      </c>
      <c r="U287" s="77">
        <f>'مصرف متادون'!O287</f>
        <v>0</v>
      </c>
      <c r="V287" s="77">
        <f>'مصرف متادون'!P287</f>
        <v>0</v>
      </c>
      <c r="W287" s="77">
        <f>'مصرف متادون'!Q287</f>
        <v>0</v>
      </c>
      <c r="X287" s="77">
        <f>'مصرف متادون'!R287</f>
        <v>0</v>
      </c>
      <c r="Y287" s="77">
        <f>'مصرف متادون'!S287</f>
        <v>0</v>
      </c>
      <c r="Z287" s="77">
        <f>'مصرف متادون'!T287</f>
        <v>0</v>
      </c>
      <c r="AA287" s="77">
        <f>'مصرف متادون'!U287</f>
        <v>0</v>
      </c>
      <c r="AB287" s="77">
        <f>'مصرف متادون'!V287</f>
        <v>0</v>
      </c>
      <c r="AC287" s="77">
        <f>'مصرف متادون'!W287</f>
        <v>0</v>
      </c>
      <c r="AD287" s="77">
        <f>'مصرف متادون'!X287</f>
        <v>0</v>
      </c>
      <c r="AE287" s="77">
        <f>'مصرف متادون'!Y287</f>
        <v>0</v>
      </c>
      <c r="AF287" s="77">
        <f>'مصرف متادون'!Z287</f>
        <v>0</v>
      </c>
      <c r="AG287" s="77">
        <f>'مصرف متادون'!AA287</f>
        <v>0</v>
      </c>
      <c r="AH287" s="77">
        <f>'مصرف متادون'!AB287</f>
        <v>0</v>
      </c>
      <c r="AI287" s="77">
        <f>'مصرف متادون'!AC287</f>
        <v>0</v>
      </c>
      <c r="AJ287" s="77">
        <f>'مصرف متادون'!AD287</f>
        <v>0</v>
      </c>
      <c r="AK287" s="77">
        <f>'مصرف متادون'!AE287</f>
        <v>0</v>
      </c>
      <c r="AL287" s="77">
        <f>'مصرف متادون'!AF287</f>
        <v>0</v>
      </c>
      <c r="AM287" s="77">
        <f>'مصرف متادون'!AG287</f>
        <v>0</v>
      </c>
      <c r="AN287" s="77">
        <f>'مصرف متادون'!AH287</f>
        <v>0</v>
      </c>
      <c r="AO287" s="77">
        <f>'مصرف متادون'!AI287</f>
        <v>0</v>
      </c>
      <c r="AP287" s="77">
        <f>'مصرف متادون'!AJ287</f>
        <v>0</v>
      </c>
      <c r="AQ287" s="77">
        <f>'مصرف متادون'!AK287</f>
        <v>0</v>
      </c>
      <c r="AR287" s="77">
        <f>'مصرف متادون'!AL287</f>
        <v>0</v>
      </c>
      <c r="AS287" s="77">
        <f>'مصرف متادون'!AM287</f>
        <v>0</v>
      </c>
      <c r="AT287" s="77">
        <f>'مصرف متادون'!AN287</f>
        <v>0</v>
      </c>
    </row>
    <row r="288" spans="1:46" x14ac:dyDescent="0.3">
      <c r="A288" s="77" t="str">
        <f>"m"&amp;'مصرف متادون'!A288</f>
        <v>m0</v>
      </c>
      <c r="B288" s="77">
        <f>'مصرف متادون'!B288</f>
        <v>0</v>
      </c>
      <c r="C288" s="77">
        <f>'مصرف متادون'!C288</f>
        <v>0</v>
      </c>
      <c r="D288" s="77">
        <f>'مصرف متادون'!D288</f>
        <v>0</v>
      </c>
      <c r="E288" s="77">
        <f>'مصرف متادون'!E288</f>
        <v>0</v>
      </c>
      <c r="F288" s="77">
        <f>'مصرف متادون'!F288</f>
        <v>0</v>
      </c>
      <c r="G288" s="77">
        <f>'مصرف متادون'!G288</f>
        <v>0</v>
      </c>
      <c r="H288" s="77">
        <f>'بیماران متادون'!B288</f>
        <v>0</v>
      </c>
      <c r="I288" s="77">
        <f>'بیماران متادون'!C288</f>
        <v>0</v>
      </c>
      <c r="J288" s="77">
        <f>'بیماران متادون'!D288</f>
        <v>0</v>
      </c>
      <c r="K288" s="77">
        <f>'بیماران متادون'!F288</f>
        <v>0</v>
      </c>
      <c r="L288" s="77">
        <f>'بیماران متادون'!G288</f>
        <v>0</v>
      </c>
      <c r="M288" s="77">
        <f>'بیماران متادون'!H288</f>
        <v>0</v>
      </c>
      <c r="N288" s="77">
        <f>'بیماران متادون'!I288</f>
        <v>0</v>
      </c>
      <c r="O288" s="77">
        <f>'مصرف متادون'!I288</f>
        <v>0</v>
      </c>
      <c r="P288" s="77">
        <f>'مصرف متادون'!J288</f>
        <v>0</v>
      </c>
      <c r="Q288" s="77">
        <f>'مصرف متادون'!K288</f>
        <v>0</v>
      </c>
      <c r="R288" s="77">
        <f>'مصرف متادون'!L288</f>
        <v>0</v>
      </c>
      <c r="S288" s="77">
        <f>'مصرف متادون'!M288</f>
        <v>0</v>
      </c>
      <c r="T288" s="77">
        <f>'مصرف متادون'!N288</f>
        <v>0</v>
      </c>
      <c r="U288" s="77">
        <f>'مصرف متادون'!O288</f>
        <v>0</v>
      </c>
      <c r="V288" s="77">
        <f>'مصرف متادون'!P288</f>
        <v>0</v>
      </c>
      <c r="W288" s="77">
        <f>'مصرف متادون'!Q288</f>
        <v>0</v>
      </c>
      <c r="X288" s="77">
        <f>'مصرف متادون'!R288</f>
        <v>0</v>
      </c>
      <c r="Y288" s="77">
        <f>'مصرف متادون'!S288</f>
        <v>0</v>
      </c>
      <c r="Z288" s="77">
        <f>'مصرف متادون'!T288</f>
        <v>0</v>
      </c>
      <c r="AA288" s="77">
        <f>'مصرف متادون'!U288</f>
        <v>0</v>
      </c>
      <c r="AB288" s="77">
        <f>'مصرف متادون'!V288</f>
        <v>0</v>
      </c>
      <c r="AC288" s="77">
        <f>'مصرف متادون'!W288</f>
        <v>0</v>
      </c>
      <c r="AD288" s="77">
        <f>'مصرف متادون'!X288</f>
        <v>0</v>
      </c>
      <c r="AE288" s="77">
        <f>'مصرف متادون'!Y288</f>
        <v>0</v>
      </c>
      <c r="AF288" s="77">
        <f>'مصرف متادون'!Z288</f>
        <v>0</v>
      </c>
      <c r="AG288" s="77">
        <f>'مصرف متادون'!AA288</f>
        <v>0</v>
      </c>
      <c r="AH288" s="77">
        <f>'مصرف متادون'!AB288</f>
        <v>0</v>
      </c>
      <c r="AI288" s="77">
        <f>'مصرف متادون'!AC288</f>
        <v>0</v>
      </c>
      <c r="AJ288" s="77">
        <f>'مصرف متادون'!AD288</f>
        <v>0</v>
      </c>
      <c r="AK288" s="77">
        <f>'مصرف متادون'!AE288</f>
        <v>0</v>
      </c>
      <c r="AL288" s="77">
        <f>'مصرف متادون'!AF288</f>
        <v>0</v>
      </c>
      <c r="AM288" s="77">
        <f>'مصرف متادون'!AG288</f>
        <v>0</v>
      </c>
      <c r="AN288" s="77">
        <f>'مصرف متادون'!AH288</f>
        <v>0</v>
      </c>
      <c r="AO288" s="77">
        <f>'مصرف متادون'!AI288</f>
        <v>0</v>
      </c>
      <c r="AP288" s="77">
        <f>'مصرف متادون'!AJ288</f>
        <v>0</v>
      </c>
      <c r="AQ288" s="77">
        <f>'مصرف متادون'!AK288</f>
        <v>0</v>
      </c>
      <c r="AR288" s="77">
        <f>'مصرف متادون'!AL288</f>
        <v>0</v>
      </c>
      <c r="AS288" s="77">
        <f>'مصرف متادون'!AM288</f>
        <v>0</v>
      </c>
      <c r="AT288" s="77">
        <f>'مصرف متادون'!AN288</f>
        <v>0</v>
      </c>
    </row>
    <row r="289" spans="1:46" x14ac:dyDescent="0.3">
      <c r="A289" s="77" t="str">
        <f>"m"&amp;'مصرف متادون'!A289</f>
        <v>m0</v>
      </c>
      <c r="B289" s="77">
        <f>'مصرف متادون'!B289</f>
        <v>0</v>
      </c>
      <c r="C289" s="77">
        <f>'مصرف متادون'!C289</f>
        <v>0</v>
      </c>
      <c r="D289" s="77">
        <f>'مصرف متادون'!D289</f>
        <v>0</v>
      </c>
      <c r="E289" s="77">
        <f>'مصرف متادون'!E289</f>
        <v>0</v>
      </c>
      <c r="F289" s="77">
        <f>'مصرف متادون'!F289</f>
        <v>0</v>
      </c>
      <c r="G289" s="77">
        <f>'مصرف متادون'!G289</f>
        <v>0</v>
      </c>
      <c r="H289" s="77">
        <f>'بیماران متادون'!B289</f>
        <v>0</v>
      </c>
      <c r="I289" s="77">
        <f>'بیماران متادون'!C289</f>
        <v>0</v>
      </c>
      <c r="J289" s="77">
        <f>'بیماران متادون'!D289</f>
        <v>0</v>
      </c>
      <c r="K289" s="77">
        <f>'بیماران متادون'!F289</f>
        <v>0</v>
      </c>
      <c r="L289" s="77">
        <f>'بیماران متادون'!G289</f>
        <v>0</v>
      </c>
      <c r="M289" s="77">
        <f>'بیماران متادون'!H289</f>
        <v>0</v>
      </c>
      <c r="N289" s="77">
        <f>'بیماران متادون'!I289</f>
        <v>0</v>
      </c>
      <c r="O289" s="77">
        <f>'مصرف متادون'!I289</f>
        <v>0</v>
      </c>
      <c r="P289" s="77">
        <f>'مصرف متادون'!J289</f>
        <v>0</v>
      </c>
      <c r="Q289" s="77">
        <f>'مصرف متادون'!K289</f>
        <v>0</v>
      </c>
      <c r="R289" s="77">
        <f>'مصرف متادون'!L289</f>
        <v>0</v>
      </c>
      <c r="S289" s="77">
        <f>'مصرف متادون'!M289</f>
        <v>0</v>
      </c>
      <c r="T289" s="77">
        <f>'مصرف متادون'!N289</f>
        <v>0</v>
      </c>
      <c r="U289" s="77">
        <f>'مصرف متادون'!O289</f>
        <v>0</v>
      </c>
      <c r="V289" s="77">
        <f>'مصرف متادون'!P289</f>
        <v>0</v>
      </c>
      <c r="W289" s="77">
        <f>'مصرف متادون'!Q289</f>
        <v>0</v>
      </c>
      <c r="X289" s="77">
        <f>'مصرف متادون'!R289</f>
        <v>0</v>
      </c>
      <c r="Y289" s="77">
        <f>'مصرف متادون'!S289</f>
        <v>0</v>
      </c>
      <c r="Z289" s="77">
        <f>'مصرف متادون'!T289</f>
        <v>0</v>
      </c>
      <c r="AA289" s="77">
        <f>'مصرف متادون'!U289</f>
        <v>0</v>
      </c>
      <c r="AB289" s="77">
        <f>'مصرف متادون'!V289</f>
        <v>0</v>
      </c>
      <c r="AC289" s="77">
        <f>'مصرف متادون'!W289</f>
        <v>0</v>
      </c>
      <c r="AD289" s="77">
        <f>'مصرف متادون'!X289</f>
        <v>0</v>
      </c>
      <c r="AE289" s="77">
        <f>'مصرف متادون'!Y289</f>
        <v>0</v>
      </c>
      <c r="AF289" s="77">
        <f>'مصرف متادون'!Z289</f>
        <v>0</v>
      </c>
      <c r="AG289" s="77">
        <f>'مصرف متادون'!AA289</f>
        <v>0</v>
      </c>
      <c r="AH289" s="77">
        <f>'مصرف متادون'!AB289</f>
        <v>0</v>
      </c>
      <c r="AI289" s="77">
        <f>'مصرف متادون'!AC289</f>
        <v>0</v>
      </c>
      <c r="AJ289" s="77">
        <f>'مصرف متادون'!AD289</f>
        <v>0</v>
      </c>
      <c r="AK289" s="77">
        <f>'مصرف متادون'!AE289</f>
        <v>0</v>
      </c>
      <c r="AL289" s="77">
        <f>'مصرف متادون'!AF289</f>
        <v>0</v>
      </c>
      <c r="AM289" s="77">
        <f>'مصرف متادون'!AG289</f>
        <v>0</v>
      </c>
      <c r="AN289" s="77">
        <f>'مصرف متادون'!AH289</f>
        <v>0</v>
      </c>
      <c r="AO289" s="77">
        <f>'مصرف متادون'!AI289</f>
        <v>0</v>
      </c>
      <c r="AP289" s="77">
        <f>'مصرف متادون'!AJ289</f>
        <v>0</v>
      </c>
      <c r="AQ289" s="77">
        <f>'مصرف متادون'!AK289</f>
        <v>0</v>
      </c>
      <c r="AR289" s="77">
        <f>'مصرف متادون'!AL289</f>
        <v>0</v>
      </c>
      <c r="AS289" s="77">
        <f>'مصرف متادون'!AM289</f>
        <v>0</v>
      </c>
      <c r="AT289" s="77">
        <f>'مصرف متادون'!AN289</f>
        <v>0</v>
      </c>
    </row>
    <row r="290" spans="1:46" x14ac:dyDescent="0.3">
      <c r="A290" s="77" t="str">
        <f>"m"&amp;'مصرف متادون'!A290</f>
        <v>m0</v>
      </c>
      <c r="B290" s="77">
        <f>'مصرف متادون'!B290</f>
        <v>0</v>
      </c>
      <c r="C290" s="77">
        <f>'مصرف متادون'!C290</f>
        <v>0</v>
      </c>
      <c r="D290" s="77">
        <f>'مصرف متادون'!D290</f>
        <v>0</v>
      </c>
      <c r="E290" s="77">
        <f>'مصرف متادون'!E290</f>
        <v>0</v>
      </c>
      <c r="F290" s="77">
        <f>'مصرف متادون'!F290</f>
        <v>0</v>
      </c>
      <c r="G290" s="77">
        <f>'مصرف متادون'!G290</f>
        <v>0</v>
      </c>
      <c r="H290" s="77">
        <f>'بیماران متادون'!B290</f>
        <v>0</v>
      </c>
      <c r="I290" s="77">
        <f>'بیماران متادون'!C290</f>
        <v>0</v>
      </c>
      <c r="J290" s="77">
        <f>'بیماران متادون'!D290</f>
        <v>0</v>
      </c>
      <c r="K290" s="77">
        <f>'بیماران متادون'!F290</f>
        <v>0</v>
      </c>
      <c r="L290" s="77">
        <f>'بیماران متادون'!G290</f>
        <v>0</v>
      </c>
      <c r="M290" s="77">
        <f>'بیماران متادون'!H290</f>
        <v>0</v>
      </c>
      <c r="N290" s="77">
        <f>'بیماران متادون'!I290</f>
        <v>0</v>
      </c>
      <c r="O290" s="77">
        <f>'مصرف متادون'!I290</f>
        <v>0</v>
      </c>
      <c r="P290" s="77">
        <f>'مصرف متادون'!J290</f>
        <v>0</v>
      </c>
      <c r="Q290" s="77">
        <f>'مصرف متادون'!K290</f>
        <v>0</v>
      </c>
      <c r="R290" s="77">
        <f>'مصرف متادون'!L290</f>
        <v>0</v>
      </c>
      <c r="S290" s="77">
        <f>'مصرف متادون'!M290</f>
        <v>0</v>
      </c>
      <c r="T290" s="77">
        <f>'مصرف متادون'!N290</f>
        <v>0</v>
      </c>
      <c r="U290" s="77">
        <f>'مصرف متادون'!O290</f>
        <v>0</v>
      </c>
      <c r="V290" s="77">
        <f>'مصرف متادون'!P290</f>
        <v>0</v>
      </c>
      <c r="W290" s="77">
        <f>'مصرف متادون'!Q290</f>
        <v>0</v>
      </c>
      <c r="X290" s="77">
        <f>'مصرف متادون'!R290</f>
        <v>0</v>
      </c>
      <c r="Y290" s="77">
        <f>'مصرف متادون'!S290</f>
        <v>0</v>
      </c>
      <c r="Z290" s="77">
        <f>'مصرف متادون'!T290</f>
        <v>0</v>
      </c>
      <c r="AA290" s="77">
        <f>'مصرف متادون'!U290</f>
        <v>0</v>
      </c>
      <c r="AB290" s="77">
        <f>'مصرف متادون'!V290</f>
        <v>0</v>
      </c>
      <c r="AC290" s="77">
        <f>'مصرف متادون'!W290</f>
        <v>0</v>
      </c>
      <c r="AD290" s="77">
        <f>'مصرف متادون'!X290</f>
        <v>0</v>
      </c>
      <c r="AE290" s="77">
        <f>'مصرف متادون'!Y290</f>
        <v>0</v>
      </c>
      <c r="AF290" s="77">
        <f>'مصرف متادون'!Z290</f>
        <v>0</v>
      </c>
      <c r="AG290" s="77">
        <f>'مصرف متادون'!AA290</f>
        <v>0</v>
      </c>
      <c r="AH290" s="77">
        <f>'مصرف متادون'!AB290</f>
        <v>0</v>
      </c>
      <c r="AI290" s="77">
        <f>'مصرف متادون'!AC290</f>
        <v>0</v>
      </c>
      <c r="AJ290" s="77">
        <f>'مصرف متادون'!AD290</f>
        <v>0</v>
      </c>
      <c r="AK290" s="77">
        <f>'مصرف متادون'!AE290</f>
        <v>0</v>
      </c>
      <c r="AL290" s="77">
        <f>'مصرف متادون'!AF290</f>
        <v>0</v>
      </c>
      <c r="AM290" s="77">
        <f>'مصرف متادون'!AG290</f>
        <v>0</v>
      </c>
      <c r="AN290" s="77">
        <f>'مصرف متادون'!AH290</f>
        <v>0</v>
      </c>
      <c r="AO290" s="77">
        <f>'مصرف متادون'!AI290</f>
        <v>0</v>
      </c>
      <c r="AP290" s="77">
        <f>'مصرف متادون'!AJ290</f>
        <v>0</v>
      </c>
      <c r="AQ290" s="77">
        <f>'مصرف متادون'!AK290</f>
        <v>0</v>
      </c>
      <c r="AR290" s="77">
        <f>'مصرف متادون'!AL290</f>
        <v>0</v>
      </c>
      <c r="AS290" s="77">
        <f>'مصرف متادون'!AM290</f>
        <v>0</v>
      </c>
      <c r="AT290" s="77">
        <f>'مصرف متادون'!AN290</f>
        <v>0</v>
      </c>
    </row>
    <row r="291" spans="1:46" x14ac:dyDescent="0.3">
      <c r="A291" s="77" t="str">
        <f>"m"&amp;'مصرف متادون'!A291</f>
        <v>m0</v>
      </c>
      <c r="B291" s="77">
        <f>'مصرف متادون'!B291</f>
        <v>0</v>
      </c>
      <c r="C291" s="77">
        <f>'مصرف متادون'!C291</f>
        <v>0</v>
      </c>
      <c r="D291" s="77">
        <f>'مصرف متادون'!D291</f>
        <v>0</v>
      </c>
      <c r="E291" s="77">
        <f>'مصرف متادون'!E291</f>
        <v>0</v>
      </c>
      <c r="F291" s="77">
        <f>'مصرف متادون'!F291</f>
        <v>0</v>
      </c>
      <c r="G291" s="77">
        <f>'مصرف متادون'!G291</f>
        <v>0</v>
      </c>
      <c r="H291" s="77">
        <f>'بیماران متادون'!B291</f>
        <v>0</v>
      </c>
      <c r="I291" s="77">
        <f>'بیماران متادون'!C291</f>
        <v>0</v>
      </c>
      <c r="J291" s="77">
        <f>'بیماران متادون'!D291</f>
        <v>0</v>
      </c>
      <c r="K291" s="77">
        <f>'بیماران متادون'!F291</f>
        <v>0</v>
      </c>
      <c r="L291" s="77">
        <f>'بیماران متادون'!G291</f>
        <v>0</v>
      </c>
      <c r="M291" s="77">
        <f>'بیماران متادون'!H291</f>
        <v>0</v>
      </c>
      <c r="N291" s="77">
        <f>'بیماران متادون'!I291</f>
        <v>0</v>
      </c>
      <c r="O291" s="77">
        <f>'مصرف متادون'!I291</f>
        <v>0</v>
      </c>
      <c r="P291" s="77">
        <f>'مصرف متادون'!J291</f>
        <v>0</v>
      </c>
      <c r="Q291" s="77">
        <f>'مصرف متادون'!K291</f>
        <v>0</v>
      </c>
      <c r="R291" s="77">
        <f>'مصرف متادون'!L291</f>
        <v>0</v>
      </c>
      <c r="S291" s="77">
        <f>'مصرف متادون'!M291</f>
        <v>0</v>
      </c>
      <c r="T291" s="77">
        <f>'مصرف متادون'!N291</f>
        <v>0</v>
      </c>
      <c r="U291" s="77">
        <f>'مصرف متادون'!O291</f>
        <v>0</v>
      </c>
      <c r="V291" s="77">
        <f>'مصرف متادون'!P291</f>
        <v>0</v>
      </c>
      <c r="W291" s="77">
        <f>'مصرف متادون'!Q291</f>
        <v>0</v>
      </c>
      <c r="X291" s="77">
        <f>'مصرف متادون'!R291</f>
        <v>0</v>
      </c>
      <c r="Y291" s="77">
        <f>'مصرف متادون'!S291</f>
        <v>0</v>
      </c>
      <c r="Z291" s="77">
        <f>'مصرف متادون'!T291</f>
        <v>0</v>
      </c>
      <c r="AA291" s="77">
        <f>'مصرف متادون'!U291</f>
        <v>0</v>
      </c>
      <c r="AB291" s="77">
        <f>'مصرف متادون'!V291</f>
        <v>0</v>
      </c>
      <c r="AC291" s="77">
        <f>'مصرف متادون'!W291</f>
        <v>0</v>
      </c>
      <c r="AD291" s="77">
        <f>'مصرف متادون'!X291</f>
        <v>0</v>
      </c>
      <c r="AE291" s="77">
        <f>'مصرف متادون'!Y291</f>
        <v>0</v>
      </c>
      <c r="AF291" s="77">
        <f>'مصرف متادون'!Z291</f>
        <v>0</v>
      </c>
      <c r="AG291" s="77">
        <f>'مصرف متادون'!AA291</f>
        <v>0</v>
      </c>
      <c r="AH291" s="77">
        <f>'مصرف متادون'!AB291</f>
        <v>0</v>
      </c>
      <c r="AI291" s="77">
        <f>'مصرف متادون'!AC291</f>
        <v>0</v>
      </c>
      <c r="AJ291" s="77">
        <f>'مصرف متادون'!AD291</f>
        <v>0</v>
      </c>
      <c r="AK291" s="77">
        <f>'مصرف متادون'!AE291</f>
        <v>0</v>
      </c>
      <c r="AL291" s="77">
        <f>'مصرف متادون'!AF291</f>
        <v>0</v>
      </c>
      <c r="AM291" s="77">
        <f>'مصرف متادون'!AG291</f>
        <v>0</v>
      </c>
      <c r="AN291" s="77">
        <f>'مصرف متادون'!AH291</f>
        <v>0</v>
      </c>
      <c r="AO291" s="77">
        <f>'مصرف متادون'!AI291</f>
        <v>0</v>
      </c>
      <c r="AP291" s="77">
        <f>'مصرف متادون'!AJ291</f>
        <v>0</v>
      </c>
      <c r="AQ291" s="77">
        <f>'مصرف متادون'!AK291</f>
        <v>0</v>
      </c>
      <c r="AR291" s="77">
        <f>'مصرف متادون'!AL291</f>
        <v>0</v>
      </c>
      <c r="AS291" s="77">
        <f>'مصرف متادون'!AM291</f>
        <v>0</v>
      </c>
      <c r="AT291" s="77">
        <f>'مصرف متادون'!AN291</f>
        <v>0</v>
      </c>
    </row>
    <row r="292" spans="1:46" x14ac:dyDescent="0.3">
      <c r="A292" s="77" t="str">
        <f>"m"&amp;'مصرف متادون'!A292</f>
        <v>m0</v>
      </c>
      <c r="B292" s="77">
        <f>'مصرف متادون'!B292</f>
        <v>0</v>
      </c>
      <c r="C292" s="77">
        <f>'مصرف متادون'!C292</f>
        <v>0</v>
      </c>
      <c r="D292" s="77">
        <f>'مصرف متادون'!D292</f>
        <v>0</v>
      </c>
      <c r="E292" s="77">
        <f>'مصرف متادون'!E292</f>
        <v>0</v>
      </c>
      <c r="F292" s="77">
        <f>'مصرف متادون'!F292</f>
        <v>0</v>
      </c>
      <c r="G292" s="77">
        <f>'مصرف متادون'!G292</f>
        <v>0</v>
      </c>
      <c r="H292" s="77">
        <f>'بیماران متادون'!B292</f>
        <v>0</v>
      </c>
      <c r="I292" s="77">
        <f>'بیماران متادون'!C292</f>
        <v>0</v>
      </c>
      <c r="J292" s="77">
        <f>'بیماران متادون'!D292</f>
        <v>0</v>
      </c>
      <c r="K292" s="77">
        <f>'بیماران متادون'!F292</f>
        <v>0</v>
      </c>
      <c r="L292" s="77">
        <f>'بیماران متادون'!G292</f>
        <v>0</v>
      </c>
      <c r="M292" s="77">
        <f>'بیماران متادون'!H292</f>
        <v>0</v>
      </c>
      <c r="N292" s="77">
        <f>'بیماران متادون'!I292</f>
        <v>0</v>
      </c>
      <c r="O292" s="77">
        <f>'مصرف متادون'!I292</f>
        <v>0</v>
      </c>
      <c r="P292" s="77">
        <f>'مصرف متادون'!J292</f>
        <v>0</v>
      </c>
      <c r="Q292" s="77">
        <f>'مصرف متادون'!K292</f>
        <v>0</v>
      </c>
      <c r="R292" s="77">
        <f>'مصرف متادون'!L292</f>
        <v>0</v>
      </c>
      <c r="S292" s="77">
        <f>'مصرف متادون'!M292</f>
        <v>0</v>
      </c>
      <c r="T292" s="77">
        <f>'مصرف متادون'!N292</f>
        <v>0</v>
      </c>
      <c r="U292" s="77">
        <f>'مصرف متادون'!O292</f>
        <v>0</v>
      </c>
      <c r="V292" s="77">
        <f>'مصرف متادون'!P292</f>
        <v>0</v>
      </c>
      <c r="W292" s="77">
        <f>'مصرف متادون'!Q292</f>
        <v>0</v>
      </c>
      <c r="X292" s="77">
        <f>'مصرف متادون'!R292</f>
        <v>0</v>
      </c>
      <c r="Y292" s="77">
        <f>'مصرف متادون'!S292</f>
        <v>0</v>
      </c>
      <c r="Z292" s="77">
        <f>'مصرف متادون'!T292</f>
        <v>0</v>
      </c>
      <c r="AA292" s="77">
        <f>'مصرف متادون'!U292</f>
        <v>0</v>
      </c>
      <c r="AB292" s="77">
        <f>'مصرف متادون'!V292</f>
        <v>0</v>
      </c>
      <c r="AC292" s="77">
        <f>'مصرف متادون'!W292</f>
        <v>0</v>
      </c>
      <c r="AD292" s="77">
        <f>'مصرف متادون'!X292</f>
        <v>0</v>
      </c>
      <c r="AE292" s="77">
        <f>'مصرف متادون'!Y292</f>
        <v>0</v>
      </c>
      <c r="AF292" s="77">
        <f>'مصرف متادون'!Z292</f>
        <v>0</v>
      </c>
      <c r="AG292" s="77">
        <f>'مصرف متادون'!AA292</f>
        <v>0</v>
      </c>
      <c r="AH292" s="77">
        <f>'مصرف متادون'!AB292</f>
        <v>0</v>
      </c>
      <c r="AI292" s="77">
        <f>'مصرف متادون'!AC292</f>
        <v>0</v>
      </c>
      <c r="AJ292" s="77">
        <f>'مصرف متادون'!AD292</f>
        <v>0</v>
      </c>
      <c r="AK292" s="77">
        <f>'مصرف متادون'!AE292</f>
        <v>0</v>
      </c>
      <c r="AL292" s="77">
        <f>'مصرف متادون'!AF292</f>
        <v>0</v>
      </c>
      <c r="AM292" s="77">
        <f>'مصرف متادون'!AG292</f>
        <v>0</v>
      </c>
      <c r="AN292" s="77">
        <f>'مصرف متادون'!AH292</f>
        <v>0</v>
      </c>
      <c r="AO292" s="77">
        <f>'مصرف متادون'!AI292</f>
        <v>0</v>
      </c>
      <c r="AP292" s="77">
        <f>'مصرف متادون'!AJ292</f>
        <v>0</v>
      </c>
      <c r="AQ292" s="77">
        <f>'مصرف متادون'!AK292</f>
        <v>0</v>
      </c>
      <c r="AR292" s="77">
        <f>'مصرف متادون'!AL292</f>
        <v>0</v>
      </c>
      <c r="AS292" s="77">
        <f>'مصرف متادون'!AM292</f>
        <v>0</v>
      </c>
      <c r="AT292" s="77">
        <f>'مصرف متادون'!AN292</f>
        <v>0</v>
      </c>
    </row>
    <row r="293" spans="1:46" x14ac:dyDescent="0.3">
      <c r="A293" s="77" t="str">
        <f>"m"&amp;'مصرف متادون'!A293</f>
        <v>m0</v>
      </c>
      <c r="B293" s="77">
        <f>'مصرف متادون'!B293</f>
        <v>0</v>
      </c>
      <c r="C293" s="77">
        <f>'مصرف متادون'!C293</f>
        <v>0</v>
      </c>
      <c r="D293" s="77">
        <f>'مصرف متادون'!D293</f>
        <v>0</v>
      </c>
      <c r="E293" s="77">
        <f>'مصرف متادون'!E293</f>
        <v>0</v>
      </c>
      <c r="F293" s="77">
        <f>'مصرف متادون'!F293</f>
        <v>0</v>
      </c>
      <c r="G293" s="77">
        <f>'مصرف متادون'!G293</f>
        <v>0</v>
      </c>
      <c r="H293" s="77">
        <f>'بیماران متادون'!B293</f>
        <v>0</v>
      </c>
      <c r="I293" s="77">
        <f>'بیماران متادون'!C293</f>
        <v>0</v>
      </c>
      <c r="J293" s="77">
        <f>'بیماران متادون'!D293</f>
        <v>0</v>
      </c>
      <c r="K293" s="77">
        <f>'بیماران متادون'!F293</f>
        <v>0</v>
      </c>
      <c r="L293" s="77">
        <f>'بیماران متادون'!G293</f>
        <v>0</v>
      </c>
      <c r="M293" s="77">
        <f>'بیماران متادون'!H293</f>
        <v>0</v>
      </c>
      <c r="N293" s="77">
        <f>'بیماران متادون'!I293</f>
        <v>0</v>
      </c>
      <c r="O293" s="77">
        <f>'مصرف متادون'!I293</f>
        <v>0</v>
      </c>
      <c r="P293" s="77">
        <f>'مصرف متادون'!J293</f>
        <v>0</v>
      </c>
      <c r="Q293" s="77">
        <f>'مصرف متادون'!K293</f>
        <v>0</v>
      </c>
      <c r="R293" s="77">
        <f>'مصرف متادون'!L293</f>
        <v>0</v>
      </c>
      <c r="S293" s="77">
        <f>'مصرف متادون'!M293</f>
        <v>0</v>
      </c>
      <c r="T293" s="77">
        <f>'مصرف متادون'!N293</f>
        <v>0</v>
      </c>
      <c r="U293" s="77">
        <f>'مصرف متادون'!O293</f>
        <v>0</v>
      </c>
      <c r="V293" s="77">
        <f>'مصرف متادون'!P293</f>
        <v>0</v>
      </c>
      <c r="W293" s="77">
        <f>'مصرف متادون'!Q293</f>
        <v>0</v>
      </c>
      <c r="X293" s="77">
        <f>'مصرف متادون'!R293</f>
        <v>0</v>
      </c>
      <c r="Y293" s="77">
        <f>'مصرف متادون'!S293</f>
        <v>0</v>
      </c>
      <c r="Z293" s="77">
        <f>'مصرف متادون'!T293</f>
        <v>0</v>
      </c>
      <c r="AA293" s="77">
        <f>'مصرف متادون'!U293</f>
        <v>0</v>
      </c>
      <c r="AB293" s="77">
        <f>'مصرف متادون'!V293</f>
        <v>0</v>
      </c>
      <c r="AC293" s="77">
        <f>'مصرف متادون'!W293</f>
        <v>0</v>
      </c>
      <c r="AD293" s="77">
        <f>'مصرف متادون'!X293</f>
        <v>0</v>
      </c>
      <c r="AE293" s="77">
        <f>'مصرف متادون'!Y293</f>
        <v>0</v>
      </c>
      <c r="AF293" s="77">
        <f>'مصرف متادون'!Z293</f>
        <v>0</v>
      </c>
      <c r="AG293" s="77">
        <f>'مصرف متادون'!AA293</f>
        <v>0</v>
      </c>
      <c r="AH293" s="77">
        <f>'مصرف متادون'!AB293</f>
        <v>0</v>
      </c>
      <c r="AI293" s="77">
        <f>'مصرف متادون'!AC293</f>
        <v>0</v>
      </c>
      <c r="AJ293" s="77">
        <f>'مصرف متادون'!AD293</f>
        <v>0</v>
      </c>
      <c r="AK293" s="77">
        <f>'مصرف متادون'!AE293</f>
        <v>0</v>
      </c>
      <c r="AL293" s="77">
        <f>'مصرف متادون'!AF293</f>
        <v>0</v>
      </c>
      <c r="AM293" s="77">
        <f>'مصرف متادون'!AG293</f>
        <v>0</v>
      </c>
      <c r="AN293" s="77">
        <f>'مصرف متادون'!AH293</f>
        <v>0</v>
      </c>
      <c r="AO293" s="77">
        <f>'مصرف متادون'!AI293</f>
        <v>0</v>
      </c>
      <c r="AP293" s="77">
        <f>'مصرف متادون'!AJ293</f>
        <v>0</v>
      </c>
      <c r="AQ293" s="77">
        <f>'مصرف متادون'!AK293</f>
        <v>0</v>
      </c>
      <c r="AR293" s="77">
        <f>'مصرف متادون'!AL293</f>
        <v>0</v>
      </c>
      <c r="AS293" s="77">
        <f>'مصرف متادون'!AM293</f>
        <v>0</v>
      </c>
      <c r="AT293" s="77">
        <f>'مصرف متادون'!AN293</f>
        <v>0</v>
      </c>
    </row>
    <row r="294" spans="1:46" x14ac:dyDescent="0.3">
      <c r="A294" s="77" t="str">
        <f>"m"&amp;'مصرف متادون'!A294</f>
        <v>m0</v>
      </c>
      <c r="B294" s="77">
        <f>'مصرف متادون'!B294</f>
        <v>0</v>
      </c>
      <c r="C294" s="77">
        <f>'مصرف متادون'!C294</f>
        <v>0</v>
      </c>
      <c r="D294" s="77">
        <f>'مصرف متادون'!D294</f>
        <v>0</v>
      </c>
      <c r="E294" s="77">
        <f>'مصرف متادون'!E294</f>
        <v>0</v>
      </c>
      <c r="F294" s="77">
        <f>'مصرف متادون'!F294</f>
        <v>0</v>
      </c>
      <c r="G294" s="77">
        <f>'مصرف متادون'!G294</f>
        <v>0</v>
      </c>
      <c r="H294" s="77">
        <f>'بیماران متادون'!B294</f>
        <v>0</v>
      </c>
      <c r="I294" s="77">
        <f>'بیماران متادون'!C294</f>
        <v>0</v>
      </c>
      <c r="J294" s="77">
        <f>'بیماران متادون'!D294</f>
        <v>0</v>
      </c>
      <c r="K294" s="77">
        <f>'بیماران متادون'!F294</f>
        <v>0</v>
      </c>
      <c r="L294" s="77">
        <f>'بیماران متادون'!G294</f>
        <v>0</v>
      </c>
      <c r="M294" s="77">
        <f>'بیماران متادون'!H294</f>
        <v>0</v>
      </c>
      <c r="N294" s="77">
        <f>'بیماران متادون'!I294</f>
        <v>0</v>
      </c>
      <c r="O294" s="77">
        <f>'مصرف متادون'!I294</f>
        <v>0</v>
      </c>
      <c r="P294" s="77">
        <f>'مصرف متادون'!J294</f>
        <v>0</v>
      </c>
      <c r="Q294" s="77">
        <f>'مصرف متادون'!K294</f>
        <v>0</v>
      </c>
      <c r="R294" s="77">
        <f>'مصرف متادون'!L294</f>
        <v>0</v>
      </c>
      <c r="S294" s="77">
        <f>'مصرف متادون'!M294</f>
        <v>0</v>
      </c>
      <c r="T294" s="77">
        <f>'مصرف متادون'!N294</f>
        <v>0</v>
      </c>
      <c r="U294" s="77">
        <f>'مصرف متادون'!O294</f>
        <v>0</v>
      </c>
      <c r="V294" s="77">
        <f>'مصرف متادون'!P294</f>
        <v>0</v>
      </c>
      <c r="W294" s="77">
        <f>'مصرف متادون'!Q294</f>
        <v>0</v>
      </c>
      <c r="X294" s="77">
        <f>'مصرف متادون'!R294</f>
        <v>0</v>
      </c>
      <c r="Y294" s="77">
        <f>'مصرف متادون'!S294</f>
        <v>0</v>
      </c>
      <c r="Z294" s="77">
        <f>'مصرف متادون'!T294</f>
        <v>0</v>
      </c>
      <c r="AA294" s="77">
        <f>'مصرف متادون'!U294</f>
        <v>0</v>
      </c>
      <c r="AB294" s="77">
        <f>'مصرف متادون'!V294</f>
        <v>0</v>
      </c>
      <c r="AC294" s="77">
        <f>'مصرف متادون'!W294</f>
        <v>0</v>
      </c>
      <c r="AD294" s="77">
        <f>'مصرف متادون'!X294</f>
        <v>0</v>
      </c>
      <c r="AE294" s="77">
        <f>'مصرف متادون'!Y294</f>
        <v>0</v>
      </c>
      <c r="AF294" s="77">
        <f>'مصرف متادون'!Z294</f>
        <v>0</v>
      </c>
      <c r="AG294" s="77">
        <f>'مصرف متادون'!AA294</f>
        <v>0</v>
      </c>
      <c r="AH294" s="77">
        <f>'مصرف متادون'!AB294</f>
        <v>0</v>
      </c>
      <c r="AI294" s="77">
        <f>'مصرف متادون'!AC294</f>
        <v>0</v>
      </c>
      <c r="AJ294" s="77">
        <f>'مصرف متادون'!AD294</f>
        <v>0</v>
      </c>
      <c r="AK294" s="77">
        <f>'مصرف متادون'!AE294</f>
        <v>0</v>
      </c>
      <c r="AL294" s="77">
        <f>'مصرف متادون'!AF294</f>
        <v>0</v>
      </c>
      <c r="AM294" s="77">
        <f>'مصرف متادون'!AG294</f>
        <v>0</v>
      </c>
      <c r="AN294" s="77">
        <f>'مصرف متادون'!AH294</f>
        <v>0</v>
      </c>
      <c r="AO294" s="77">
        <f>'مصرف متادون'!AI294</f>
        <v>0</v>
      </c>
      <c r="AP294" s="77">
        <f>'مصرف متادون'!AJ294</f>
        <v>0</v>
      </c>
      <c r="AQ294" s="77">
        <f>'مصرف متادون'!AK294</f>
        <v>0</v>
      </c>
      <c r="AR294" s="77">
        <f>'مصرف متادون'!AL294</f>
        <v>0</v>
      </c>
      <c r="AS294" s="77">
        <f>'مصرف متادون'!AM294</f>
        <v>0</v>
      </c>
      <c r="AT294" s="77">
        <f>'مصرف متادون'!AN294</f>
        <v>0</v>
      </c>
    </row>
    <row r="295" spans="1:46" x14ac:dyDescent="0.3">
      <c r="A295" s="77" t="str">
        <f>"m"&amp;'مصرف متادون'!A295</f>
        <v>m0</v>
      </c>
      <c r="B295" s="77">
        <f>'مصرف متادون'!B295</f>
        <v>0</v>
      </c>
      <c r="C295" s="77">
        <f>'مصرف متادون'!C295</f>
        <v>0</v>
      </c>
      <c r="D295" s="77">
        <f>'مصرف متادون'!D295</f>
        <v>0</v>
      </c>
      <c r="E295" s="77">
        <f>'مصرف متادون'!E295</f>
        <v>0</v>
      </c>
      <c r="F295" s="77">
        <f>'مصرف متادون'!F295</f>
        <v>0</v>
      </c>
      <c r="G295" s="77">
        <f>'مصرف متادون'!G295</f>
        <v>0</v>
      </c>
      <c r="H295" s="77">
        <f>'بیماران متادون'!B295</f>
        <v>0</v>
      </c>
      <c r="I295" s="77">
        <f>'بیماران متادون'!C295</f>
        <v>0</v>
      </c>
      <c r="J295" s="77">
        <f>'بیماران متادون'!D295</f>
        <v>0</v>
      </c>
      <c r="K295" s="77">
        <f>'بیماران متادون'!F295</f>
        <v>0</v>
      </c>
      <c r="L295" s="77">
        <f>'بیماران متادون'!G295</f>
        <v>0</v>
      </c>
      <c r="M295" s="77">
        <f>'بیماران متادون'!H295</f>
        <v>0</v>
      </c>
      <c r="N295" s="77">
        <f>'بیماران متادون'!I295</f>
        <v>0</v>
      </c>
      <c r="O295" s="77">
        <f>'مصرف متادون'!I295</f>
        <v>0</v>
      </c>
      <c r="P295" s="77">
        <f>'مصرف متادون'!J295</f>
        <v>0</v>
      </c>
      <c r="Q295" s="77">
        <f>'مصرف متادون'!K295</f>
        <v>0</v>
      </c>
      <c r="R295" s="77">
        <f>'مصرف متادون'!L295</f>
        <v>0</v>
      </c>
      <c r="S295" s="77">
        <f>'مصرف متادون'!M295</f>
        <v>0</v>
      </c>
      <c r="T295" s="77">
        <f>'مصرف متادون'!N295</f>
        <v>0</v>
      </c>
      <c r="U295" s="77">
        <f>'مصرف متادون'!O295</f>
        <v>0</v>
      </c>
      <c r="V295" s="77">
        <f>'مصرف متادون'!P295</f>
        <v>0</v>
      </c>
      <c r="W295" s="77">
        <f>'مصرف متادون'!Q295</f>
        <v>0</v>
      </c>
      <c r="X295" s="77">
        <f>'مصرف متادون'!R295</f>
        <v>0</v>
      </c>
      <c r="Y295" s="77">
        <f>'مصرف متادون'!S295</f>
        <v>0</v>
      </c>
      <c r="Z295" s="77">
        <f>'مصرف متادون'!T295</f>
        <v>0</v>
      </c>
      <c r="AA295" s="77">
        <f>'مصرف متادون'!U295</f>
        <v>0</v>
      </c>
      <c r="AB295" s="77">
        <f>'مصرف متادون'!V295</f>
        <v>0</v>
      </c>
      <c r="AC295" s="77">
        <f>'مصرف متادون'!W295</f>
        <v>0</v>
      </c>
      <c r="AD295" s="77">
        <f>'مصرف متادون'!X295</f>
        <v>0</v>
      </c>
      <c r="AE295" s="77">
        <f>'مصرف متادون'!Y295</f>
        <v>0</v>
      </c>
      <c r="AF295" s="77">
        <f>'مصرف متادون'!Z295</f>
        <v>0</v>
      </c>
      <c r="AG295" s="77">
        <f>'مصرف متادون'!AA295</f>
        <v>0</v>
      </c>
      <c r="AH295" s="77">
        <f>'مصرف متادون'!AB295</f>
        <v>0</v>
      </c>
      <c r="AI295" s="77">
        <f>'مصرف متادون'!AC295</f>
        <v>0</v>
      </c>
      <c r="AJ295" s="77">
        <f>'مصرف متادون'!AD295</f>
        <v>0</v>
      </c>
      <c r="AK295" s="77">
        <f>'مصرف متادون'!AE295</f>
        <v>0</v>
      </c>
      <c r="AL295" s="77">
        <f>'مصرف متادون'!AF295</f>
        <v>0</v>
      </c>
      <c r="AM295" s="77">
        <f>'مصرف متادون'!AG295</f>
        <v>0</v>
      </c>
      <c r="AN295" s="77">
        <f>'مصرف متادون'!AH295</f>
        <v>0</v>
      </c>
      <c r="AO295" s="77">
        <f>'مصرف متادون'!AI295</f>
        <v>0</v>
      </c>
      <c r="AP295" s="77">
        <f>'مصرف متادون'!AJ295</f>
        <v>0</v>
      </c>
      <c r="AQ295" s="77">
        <f>'مصرف متادون'!AK295</f>
        <v>0</v>
      </c>
      <c r="AR295" s="77">
        <f>'مصرف متادون'!AL295</f>
        <v>0</v>
      </c>
      <c r="AS295" s="77">
        <f>'مصرف متادون'!AM295</f>
        <v>0</v>
      </c>
      <c r="AT295" s="77">
        <f>'مصرف متادون'!AN295</f>
        <v>0</v>
      </c>
    </row>
    <row r="296" spans="1:46" x14ac:dyDescent="0.3">
      <c r="A296" s="77" t="str">
        <f>"m"&amp;'مصرف متادون'!A296</f>
        <v>m0</v>
      </c>
      <c r="B296" s="77">
        <f>'مصرف متادون'!B296</f>
        <v>0</v>
      </c>
      <c r="C296" s="77">
        <f>'مصرف متادون'!C296</f>
        <v>0</v>
      </c>
      <c r="D296" s="77">
        <f>'مصرف متادون'!D296</f>
        <v>0</v>
      </c>
      <c r="E296" s="77">
        <f>'مصرف متادون'!E296</f>
        <v>0</v>
      </c>
      <c r="F296" s="77">
        <f>'مصرف متادون'!F296</f>
        <v>0</v>
      </c>
      <c r="G296" s="77">
        <f>'مصرف متادون'!G296</f>
        <v>0</v>
      </c>
      <c r="H296" s="77">
        <f>'بیماران متادون'!B296</f>
        <v>0</v>
      </c>
      <c r="I296" s="77">
        <f>'بیماران متادون'!C296</f>
        <v>0</v>
      </c>
      <c r="J296" s="77">
        <f>'بیماران متادون'!D296</f>
        <v>0</v>
      </c>
      <c r="K296" s="77">
        <f>'بیماران متادون'!F296</f>
        <v>0</v>
      </c>
      <c r="L296" s="77">
        <f>'بیماران متادون'!G296</f>
        <v>0</v>
      </c>
      <c r="M296" s="77">
        <f>'بیماران متادون'!H296</f>
        <v>0</v>
      </c>
      <c r="N296" s="77">
        <f>'بیماران متادون'!I296</f>
        <v>0</v>
      </c>
      <c r="O296" s="77">
        <f>'مصرف متادون'!I296</f>
        <v>0</v>
      </c>
      <c r="P296" s="77">
        <f>'مصرف متادون'!J296</f>
        <v>0</v>
      </c>
      <c r="Q296" s="77">
        <f>'مصرف متادون'!K296</f>
        <v>0</v>
      </c>
      <c r="R296" s="77">
        <f>'مصرف متادون'!L296</f>
        <v>0</v>
      </c>
      <c r="S296" s="77">
        <f>'مصرف متادون'!M296</f>
        <v>0</v>
      </c>
      <c r="T296" s="77">
        <f>'مصرف متادون'!N296</f>
        <v>0</v>
      </c>
      <c r="U296" s="77">
        <f>'مصرف متادون'!O296</f>
        <v>0</v>
      </c>
      <c r="V296" s="77">
        <f>'مصرف متادون'!P296</f>
        <v>0</v>
      </c>
      <c r="W296" s="77">
        <f>'مصرف متادون'!Q296</f>
        <v>0</v>
      </c>
      <c r="X296" s="77">
        <f>'مصرف متادون'!R296</f>
        <v>0</v>
      </c>
      <c r="Y296" s="77">
        <f>'مصرف متادون'!S296</f>
        <v>0</v>
      </c>
      <c r="Z296" s="77">
        <f>'مصرف متادون'!T296</f>
        <v>0</v>
      </c>
      <c r="AA296" s="77">
        <f>'مصرف متادون'!U296</f>
        <v>0</v>
      </c>
      <c r="AB296" s="77">
        <f>'مصرف متادون'!V296</f>
        <v>0</v>
      </c>
      <c r="AC296" s="77">
        <f>'مصرف متادون'!W296</f>
        <v>0</v>
      </c>
      <c r="AD296" s="77">
        <f>'مصرف متادون'!X296</f>
        <v>0</v>
      </c>
      <c r="AE296" s="77">
        <f>'مصرف متادون'!Y296</f>
        <v>0</v>
      </c>
      <c r="AF296" s="77">
        <f>'مصرف متادون'!Z296</f>
        <v>0</v>
      </c>
      <c r="AG296" s="77">
        <f>'مصرف متادون'!AA296</f>
        <v>0</v>
      </c>
      <c r="AH296" s="77">
        <f>'مصرف متادون'!AB296</f>
        <v>0</v>
      </c>
      <c r="AI296" s="77">
        <f>'مصرف متادون'!AC296</f>
        <v>0</v>
      </c>
      <c r="AJ296" s="77">
        <f>'مصرف متادون'!AD296</f>
        <v>0</v>
      </c>
      <c r="AK296" s="77">
        <f>'مصرف متادون'!AE296</f>
        <v>0</v>
      </c>
      <c r="AL296" s="77">
        <f>'مصرف متادون'!AF296</f>
        <v>0</v>
      </c>
      <c r="AM296" s="77">
        <f>'مصرف متادون'!AG296</f>
        <v>0</v>
      </c>
      <c r="AN296" s="77">
        <f>'مصرف متادون'!AH296</f>
        <v>0</v>
      </c>
      <c r="AO296" s="77">
        <f>'مصرف متادون'!AI296</f>
        <v>0</v>
      </c>
      <c r="AP296" s="77">
        <f>'مصرف متادون'!AJ296</f>
        <v>0</v>
      </c>
      <c r="AQ296" s="77">
        <f>'مصرف متادون'!AK296</f>
        <v>0</v>
      </c>
      <c r="AR296" s="77">
        <f>'مصرف متادون'!AL296</f>
        <v>0</v>
      </c>
      <c r="AS296" s="77">
        <f>'مصرف متادون'!AM296</f>
        <v>0</v>
      </c>
      <c r="AT296" s="77">
        <f>'مصرف متادون'!AN296</f>
        <v>0</v>
      </c>
    </row>
    <row r="297" spans="1:46" x14ac:dyDescent="0.3">
      <c r="A297" s="77" t="str">
        <f>"m"&amp;'مصرف متادون'!A297</f>
        <v>m0</v>
      </c>
      <c r="B297" s="77">
        <f>'مصرف متادون'!B297</f>
        <v>0</v>
      </c>
      <c r="C297" s="77">
        <f>'مصرف متادون'!C297</f>
        <v>0</v>
      </c>
      <c r="D297" s="77">
        <f>'مصرف متادون'!D297</f>
        <v>0</v>
      </c>
      <c r="E297" s="77">
        <f>'مصرف متادون'!E297</f>
        <v>0</v>
      </c>
      <c r="F297" s="77">
        <f>'مصرف متادون'!F297</f>
        <v>0</v>
      </c>
      <c r="G297" s="77">
        <f>'مصرف متادون'!G297</f>
        <v>0</v>
      </c>
      <c r="H297" s="77">
        <f>'بیماران متادون'!B297</f>
        <v>0</v>
      </c>
      <c r="I297" s="77">
        <f>'بیماران متادون'!C297</f>
        <v>0</v>
      </c>
      <c r="J297" s="77">
        <f>'بیماران متادون'!D297</f>
        <v>0</v>
      </c>
      <c r="K297" s="77">
        <f>'بیماران متادون'!F297</f>
        <v>0</v>
      </c>
      <c r="L297" s="77">
        <f>'بیماران متادون'!G297</f>
        <v>0</v>
      </c>
      <c r="M297" s="77">
        <f>'بیماران متادون'!H297</f>
        <v>0</v>
      </c>
      <c r="N297" s="77">
        <f>'بیماران متادون'!I297</f>
        <v>0</v>
      </c>
      <c r="O297" s="77">
        <f>'مصرف متادون'!I297</f>
        <v>0</v>
      </c>
      <c r="P297" s="77">
        <f>'مصرف متادون'!J297</f>
        <v>0</v>
      </c>
      <c r="Q297" s="77">
        <f>'مصرف متادون'!K297</f>
        <v>0</v>
      </c>
      <c r="R297" s="77">
        <f>'مصرف متادون'!L297</f>
        <v>0</v>
      </c>
      <c r="S297" s="77">
        <f>'مصرف متادون'!M297</f>
        <v>0</v>
      </c>
      <c r="T297" s="77">
        <f>'مصرف متادون'!N297</f>
        <v>0</v>
      </c>
      <c r="U297" s="77">
        <f>'مصرف متادون'!O297</f>
        <v>0</v>
      </c>
      <c r="V297" s="77">
        <f>'مصرف متادون'!P297</f>
        <v>0</v>
      </c>
      <c r="W297" s="77">
        <f>'مصرف متادون'!Q297</f>
        <v>0</v>
      </c>
      <c r="X297" s="77">
        <f>'مصرف متادون'!R297</f>
        <v>0</v>
      </c>
      <c r="Y297" s="77">
        <f>'مصرف متادون'!S297</f>
        <v>0</v>
      </c>
      <c r="Z297" s="77">
        <f>'مصرف متادون'!T297</f>
        <v>0</v>
      </c>
      <c r="AA297" s="77">
        <f>'مصرف متادون'!U297</f>
        <v>0</v>
      </c>
      <c r="AB297" s="77">
        <f>'مصرف متادون'!V297</f>
        <v>0</v>
      </c>
      <c r="AC297" s="77">
        <f>'مصرف متادون'!W297</f>
        <v>0</v>
      </c>
      <c r="AD297" s="77">
        <f>'مصرف متادون'!X297</f>
        <v>0</v>
      </c>
      <c r="AE297" s="77">
        <f>'مصرف متادون'!Y297</f>
        <v>0</v>
      </c>
      <c r="AF297" s="77">
        <f>'مصرف متادون'!Z297</f>
        <v>0</v>
      </c>
      <c r="AG297" s="77">
        <f>'مصرف متادون'!AA297</f>
        <v>0</v>
      </c>
      <c r="AH297" s="77">
        <f>'مصرف متادون'!AB297</f>
        <v>0</v>
      </c>
      <c r="AI297" s="77">
        <f>'مصرف متادون'!AC297</f>
        <v>0</v>
      </c>
      <c r="AJ297" s="77">
        <f>'مصرف متادون'!AD297</f>
        <v>0</v>
      </c>
      <c r="AK297" s="77">
        <f>'مصرف متادون'!AE297</f>
        <v>0</v>
      </c>
      <c r="AL297" s="77">
        <f>'مصرف متادون'!AF297</f>
        <v>0</v>
      </c>
      <c r="AM297" s="77">
        <f>'مصرف متادون'!AG297</f>
        <v>0</v>
      </c>
      <c r="AN297" s="77">
        <f>'مصرف متادون'!AH297</f>
        <v>0</v>
      </c>
      <c r="AO297" s="77">
        <f>'مصرف متادون'!AI297</f>
        <v>0</v>
      </c>
      <c r="AP297" s="77">
        <f>'مصرف متادون'!AJ297</f>
        <v>0</v>
      </c>
      <c r="AQ297" s="77">
        <f>'مصرف متادون'!AK297</f>
        <v>0</v>
      </c>
      <c r="AR297" s="77">
        <f>'مصرف متادون'!AL297</f>
        <v>0</v>
      </c>
      <c r="AS297" s="77">
        <f>'مصرف متادون'!AM297</f>
        <v>0</v>
      </c>
      <c r="AT297" s="77">
        <f>'مصرف متادون'!AN297</f>
        <v>0</v>
      </c>
    </row>
    <row r="298" spans="1:46" x14ac:dyDescent="0.3">
      <c r="A298" s="77" t="str">
        <f>"m"&amp;'مصرف متادون'!A298</f>
        <v>m0</v>
      </c>
      <c r="B298" s="77">
        <f>'مصرف متادون'!B298</f>
        <v>0</v>
      </c>
      <c r="C298" s="77">
        <f>'مصرف متادون'!C298</f>
        <v>0</v>
      </c>
      <c r="D298" s="77">
        <f>'مصرف متادون'!D298</f>
        <v>0</v>
      </c>
      <c r="E298" s="77">
        <f>'مصرف متادون'!E298</f>
        <v>0</v>
      </c>
      <c r="F298" s="77">
        <f>'مصرف متادون'!F298</f>
        <v>0</v>
      </c>
      <c r="G298" s="77">
        <f>'مصرف متادون'!G298</f>
        <v>0</v>
      </c>
      <c r="H298" s="77">
        <f>'بیماران متادون'!B298</f>
        <v>0</v>
      </c>
      <c r="I298" s="77">
        <f>'بیماران متادون'!C298</f>
        <v>0</v>
      </c>
      <c r="J298" s="77">
        <f>'بیماران متادون'!D298</f>
        <v>0</v>
      </c>
      <c r="K298" s="77">
        <f>'بیماران متادون'!F298</f>
        <v>0</v>
      </c>
      <c r="L298" s="77">
        <f>'بیماران متادون'!G298</f>
        <v>0</v>
      </c>
      <c r="M298" s="77">
        <f>'بیماران متادون'!H298</f>
        <v>0</v>
      </c>
      <c r="N298" s="77">
        <f>'بیماران متادون'!I298</f>
        <v>0</v>
      </c>
      <c r="O298" s="77">
        <f>'مصرف متادون'!I298</f>
        <v>0</v>
      </c>
      <c r="P298" s="77">
        <f>'مصرف متادون'!J298</f>
        <v>0</v>
      </c>
      <c r="Q298" s="77">
        <f>'مصرف متادون'!K298</f>
        <v>0</v>
      </c>
      <c r="R298" s="77">
        <f>'مصرف متادون'!L298</f>
        <v>0</v>
      </c>
      <c r="S298" s="77">
        <f>'مصرف متادون'!M298</f>
        <v>0</v>
      </c>
      <c r="T298" s="77">
        <f>'مصرف متادون'!N298</f>
        <v>0</v>
      </c>
      <c r="U298" s="77">
        <f>'مصرف متادون'!O298</f>
        <v>0</v>
      </c>
      <c r="V298" s="77">
        <f>'مصرف متادون'!P298</f>
        <v>0</v>
      </c>
      <c r="W298" s="77">
        <f>'مصرف متادون'!Q298</f>
        <v>0</v>
      </c>
      <c r="X298" s="77">
        <f>'مصرف متادون'!R298</f>
        <v>0</v>
      </c>
      <c r="Y298" s="77">
        <f>'مصرف متادون'!S298</f>
        <v>0</v>
      </c>
      <c r="Z298" s="77">
        <f>'مصرف متادون'!T298</f>
        <v>0</v>
      </c>
      <c r="AA298" s="77">
        <f>'مصرف متادون'!U298</f>
        <v>0</v>
      </c>
      <c r="AB298" s="77">
        <f>'مصرف متادون'!V298</f>
        <v>0</v>
      </c>
      <c r="AC298" s="77">
        <f>'مصرف متادون'!W298</f>
        <v>0</v>
      </c>
      <c r="AD298" s="77">
        <f>'مصرف متادون'!X298</f>
        <v>0</v>
      </c>
      <c r="AE298" s="77">
        <f>'مصرف متادون'!Y298</f>
        <v>0</v>
      </c>
      <c r="AF298" s="77">
        <f>'مصرف متادون'!Z298</f>
        <v>0</v>
      </c>
      <c r="AG298" s="77">
        <f>'مصرف متادون'!AA298</f>
        <v>0</v>
      </c>
      <c r="AH298" s="77">
        <f>'مصرف متادون'!AB298</f>
        <v>0</v>
      </c>
      <c r="AI298" s="77">
        <f>'مصرف متادون'!AC298</f>
        <v>0</v>
      </c>
      <c r="AJ298" s="77">
        <f>'مصرف متادون'!AD298</f>
        <v>0</v>
      </c>
      <c r="AK298" s="77">
        <f>'مصرف متادون'!AE298</f>
        <v>0</v>
      </c>
      <c r="AL298" s="77">
        <f>'مصرف متادون'!AF298</f>
        <v>0</v>
      </c>
      <c r="AM298" s="77">
        <f>'مصرف متادون'!AG298</f>
        <v>0</v>
      </c>
      <c r="AN298" s="77">
        <f>'مصرف متادون'!AH298</f>
        <v>0</v>
      </c>
      <c r="AO298" s="77">
        <f>'مصرف متادون'!AI298</f>
        <v>0</v>
      </c>
      <c r="AP298" s="77">
        <f>'مصرف متادون'!AJ298</f>
        <v>0</v>
      </c>
      <c r="AQ298" s="77">
        <f>'مصرف متادون'!AK298</f>
        <v>0</v>
      </c>
      <c r="AR298" s="77">
        <f>'مصرف متادون'!AL298</f>
        <v>0</v>
      </c>
      <c r="AS298" s="77">
        <f>'مصرف متادون'!AM298</f>
        <v>0</v>
      </c>
      <c r="AT298" s="77">
        <f>'مصرف متادون'!AN298</f>
        <v>0</v>
      </c>
    </row>
    <row r="299" spans="1:46" x14ac:dyDescent="0.3">
      <c r="A299" s="77" t="str">
        <f>"m"&amp;'مصرف متادون'!A299</f>
        <v>m0</v>
      </c>
      <c r="B299" s="77">
        <f>'مصرف متادون'!B299</f>
        <v>0</v>
      </c>
      <c r="C299" s="77">
        <f>'مصرف متادون'!C299</f>
        <v>0</v>
      </c>
      <c r="D299" s="77">
        <f>'مصرف متادون'!D299</f>
        <v>0</v>
      </c>
      <c r="E299" s="77">
        <f>'مصرف متادون'!E299</f>
        <v>0</v>
      </c>
      <c r="F299" s="77">
        <f>'مصرف متادون'!F299</f>
        <v>0</v>
      </c>
      <c r="G299" s="77">
        <f>'مصرف متادون'!G299</f>
        <v>0</v>
      </c>
      <c r="H299" s="77">
        <f>'بیماران متادون'!B299</f>
        <v>0</v>
      </c>
      <c r="I299" s="77">
        <f>'بیماران متادون'!C299</f>
        <v>0</v>
      </c>
      <c r="J299" s="77">
        <f>'بیماران متادون'!D299</f>
        <v>0</v>
      </c>
      <c r="K299" s="77">
        <f>'بیماران متادون'!F299</f>
        <v>0</v>
      </c>
      <c r="L299" s="77">
        <f>'بیماران متادون'!G299</f>
        <v>0</v>
      </c>
      <c r="M299" s="77">
        <f>'بیماران متادون'!H299</f>
        <v>0</v>
      </c>
      <c r="N299" s="77">
        <f>'بیماران متادون'!I299</f>
        <v>0</v>
      </c>
      <c r="O299" s="77">
        <f>'مصرف متادون'!I299</f>
        <v>0</v>
      </c>
      <c r="P299" s="77">
        <f>'مصرف متادون'!J299</f>
        <v>0</v>
      </c>
      <c r="Q299" s="77">
        <f>'مصرف متادون'!K299</f>
        <v>0</v>
      </c>
      <c r="R299" s="77">
        <f>'مصرف متادون'!L299</f>
        <v>0</v>
      </c>
      <c r="S299" s="77">
        <f>'مصرف متادون'!M299</f>
        <v>0</v>
      </c>
      <c r="T299" s="77">
        <f>'مصرف متادون'!N299</f>
        <v>0</v>
      </c>
      <c r="U299" s="77">
        <f>'مصرف متادون'!O299</f>
        <v>0</v>
      </c>
      <c r="V299" s="77">
        <f>'مصرف متادون'!P299</f>
        <v>0</v>
      </c>
      <c r="W299" s="77">
        <f>'مصرف متادون'!Q299</f>
        <v>0</v>
      </c>
      <c r="X299" s="77">
        <f>'مصرف متادون'!R299</f>
        <v>0</v>
      </c>
      <c r="Y299" s="77">
        <f>'مصرف متادون'!S299</f>
        <v>0</v>
      </c>
      <c r="Z299" s="77">
        <f>'مصرف متادون'!T299</f>
        <v>0</v>
      </c>
      <c r="AA299" s="77">
        <f>'مصرف متادون'!U299</f>
        <v>0</v>
      </c>
      <c r="AB299" s="77">
        <f>'مصرف متادون'!V299</f>
        <v>0</v>
      </c>
      <c r="AC299" s="77">
        <f>'مصرف متادون'!W299</f>
        <v>0</v>
      </c>
      <c r="AD299" s="77">
        <f>'مصرف متادون'!X299</f>
        <v>0</v>
      </c>
      <c r="AE299" s="77">
        <f>'مصرف متادون'!Y299</f>
        <v>0</v>
      </c>
      <c r="AF299" s="77">
        <f>'مصرف متادون'!Z299</f>
        <v>0</v>
      </c>
      <c r="AG299" s="77">
        <f>'مصرف متادون'!AA299</f>
        <v>0</v>
      </c>
      <c r="AH299" s="77">
        <f>'مصرف متادون'!AB299</f>
        <v>0</v>
      </c>
      <c r="AI299" s="77">
        <f>'مصرف متادون'!AC299</f>
        <v>0</v>
      </c>
      <c r="AJ299" s="77">
        <f>'مصرف متادون'!AD299</f>
        <v>0</v>
      </c>
      <c r="AK299" s="77">
        <f>'مصرف متادون'!AE299</f>
        <v>0</v>
      </c>
      <c r="AL299" s="77">
        <f>'مصرف متادون'!AF299</f>
        <v>0</v>
      </c>
      <c r="AM299" s="77">
        <f>'مصرف متادون'!AG299</f>
        <v>0</v>
      </c>
      <c r="AN299" s="77">
        <f>'مصرف متادون'!AH299</f>
        <v>0</v>
      </c>
      <c r="AO299" s="77">
        <f>'مصرف متادون'!AI299</f>
        <v>0</v>
      </c>
      <c r="AP299" s="77">
        <f>'مصرف متادون'!AJ299</f>
        <v>0</v>
      </c>
      <c r="AQ299" s="77">
        <f>'مصرف متادون'!AK299</f>
        <v>0</v>
      </c>
      <c r="AR299" s="77">
        <f>'مصرف متادون'!AL299</f>
        <v>0</v>
      </c>
      <c r="AS299" s="77">
        <f>'مصرف متادون'!AM299</f>
        <v>0</v>
      </c>
      <c r="AT299" s="77">
        <f>'مصرف متادون'!AN299</f>
        <v>0</v>
      </c>
    </row>
    <row r="300" spans="1:46" x14ac:dyDescent="0.3">
      <c r="A300" s="77" t="str">
        <f>"m"&amp;'مصرف متادون'!A300</f>
        <v>m0</v>
      </c>
      <c r="B300" s="77">
        <f>'مصرف متادون'!B300</f>
        <v>0</v>
      </c>
      <c r="C300" s="77">
        <f>'مصرف متادون'!C300</f>
        <v>0</v>
      </c>
      <c r="D300" s="77">
        <f>'مصرف متادون'!D300</f>
        <v>0</v>
      </c>
      <c r="E300" s="77">
        <f>'مصرف متادون'!E300</f>
        <v>0</v>
      </c>
      <c r="F300" s="77">
        <f>'مصرف متادون'!F300</f>
        <v>0</v>
      </c>
      <c r="G300" s="77">
        <f>'مصرف متادون'!G300</f>
        <v>0</v>
      </c>
      <c r="H300" s="77">
        <f>'بیماران متادون'!B300</f>
        <v>0</v>
      </c>
      <c r="I300" s="77">
        <f>'بیماران متادون'!C300</f>
        <v>0</v>
      </c>
      <c r="J300" s="77">
        <f>'بیماران متادون'!D300</f>
        <v>0</v>
      </c>
      <c r="K300" s="77">
        <f>'بیماران متادون'!F300</f>
        <v>0</v>
      </c>
      <c r="L300" s="77">
        <f>'بیماران متادون'!G300</f>
        <v>0</v>
      </c>
      <c r="M300" s="77">
        <f>'بیماران متادون'!H300</f>
        <v>0</v>
      </c>
      <c r="N300" s="77">
        <f>'بیماران متادون'!I300</f>
        <v>0</v>
      </c>
      <c r="O300" s="77">
        <f>'مصرف متادون'!I300</f>
        <v>0</v>
      </c>
      <c r="P300" s="77">
        <f>'مصرف متادون'!J300</f>
        <v>0</v>
      </c>
      <c r="Q300" s="77">
        <f>'مصرف متادون'!K300</f>
        <v>0</v>
      </c>
      <c r="R300" s="77">
        <f>'مصرف متادون'!L300</f>
        <v>0</v>
      </c>
      <c r="S300" s="77">
        <f>'مصرف متادون'!M300</f>
        <v>0</v>
      </c>
      <c r="T300" s="77">
        <f>'مصرف متادون'!N300</f>
        <v>0</v>
      </c>
      <c r="U300" s="77">
        <f>'مصرف متادون'!O300</f>
        <v>0</v>
      </c>
      <c r="V300" s="77">
        <f>'مصرف متادون'!P300</f>
        <v>0</v>
      </c>
      <c r="W300" s="77">
        <f>'مصرف متادون'!Q300</f>
        <v>0</v>
      </c>
      <c r="X300" s="77">
        <f>'مصرف متادون'!R300</f>
        <v>0</v>
      </c>
      <c r="Y300" s="77">
        <f>'مصرف متادون'!S300</f>
        <v>0</v>
      </c>
      <c r="Z300" s="77">
        <f>'مصرف متادون'!T300</f>
        <v>0</v>
      </c>
      <c r="AA300" s="77">
        <f>'مصرف متادون'!U300</f>
        <v>0</v>
      </c>
      <c r="AB300" s="77">
        <f>'مصرف متادون'!V300</f>
        <v>0</v>
      </c>
      <c r="AC300" s="77">
        <f>'مصرف متادون'!W300</f>
        <v>0</v>
      </c>
      <c r="AD300" s="77">
        <f>'مصرف متادون'!X300</f>
        <v>0</v>
      </c>
      <c r="AE300" s="77">
        <f>'مصرف متادون'!Y300</f>
        <v>0</v>
      </c>
      <c r="AF300" s="77">
        <f>'مصرف متادون'!Z300</f>
        <v>0</v>
      </c>
      <c r="AG300" s="77">
        <f>'مصرف متادون'!AA300</f>
        <v>0</v>
      </c>
      <c r="AH300" s="77">
        <f>'مصرف متادون'!AB300</f>
        <v>0</v>
      </c>
      <c r="AI300" s="77">
        <f>'مصرف متادون'!AC300</f>
        <v>0</v>
      </c>
      <c r="AJ300" s="77">
        <f>'مصرف متادون'!AD300</f>
        <v>0</v>
      </c>
      <c r="AK300" s="77">
        <f>'مصرف متادون'!AE300</f>
        <v>0</v>
      </c>
      <c r="AL300" s="77">
        <f>'مصرف متادون'!AF300</f>
        <v>0</v>
      </c>
      <c r="AM300" s="77">
        <f>'مصرف متادون'!AG300</f>
        <v>0</v>
      </c>
      <c r="AN300" s="77">
        <f>'مصرف متادون'!AH300</f>
        <v>0</v>
      </c>
      <c r="AO300" s="77">
        <f>'مصرف متادون'!AI300</f>
        <v>0</v>
      </c>
      <c r="AP300" s="77">
        <f>'مصرف متادون'!AJ300</f>
        <v>0</v>
      </c>
      <c r="AQ300" s="77">
        <f>'مصرف متادون'!AK300</f>
        <v>0</v>
      </c>
      <c r="AR300" s="77">
        <f>'مصرف متادون'!AL300</f>
        <v>0</v>
      </c>
      <c r="AS300" s="77">
        <f>'مصرف متادون'!AM300</f>
        <v>0</v>
      </c>
      <c r="AT300" s="77">
        <f>'مصرف متادون'!AN300</f>
        <v>0</v>
      </c>
    </row>
    <row r="301" spans="1:46" x14ac:dyDescent="0.3">
      <c r="A301" s="77" t="str">
        <f>"m"&amp;'مصرف متادون'!A301</f>
        <v>m0</v>
      </c>
      <c r="B301" s="77">
        <f>'مصرف متادون'!B301</f>
        <v>0</v>
      </c>
      <c r="C301" s="77">
        <f>'مصرف متادون'!C301</f>
        <v>0</v>
      </c>
      <c r="D301" s="77">
        <f>'مصرف متادون'!D301</f>
        <v>0</v>
      </c>
      <c r="E301" s="77">
        <f>'مصرف متادون'!E301</f>
        <v>0</v>
      </c>
      <c r="F301" s="77">
        <f>'مصرف متادون'!F301</f>
        <v>0</v>
      </c>
      <c r="G301" s="77">
        <f>'مصرف متادون'!G301</f>
        <v>0</v>
      </c>
      <c r="H301" s="77">
        <f>'بیماران متادون'!B301</f>
        <v>0</v>
      </c>
      <c r="I301" s="77">
        <f>'بیماران متادون'!C301</f>
        <v>0</v>
      </c>
      <c r="J301" s="77">
        <f>'بیماران متادون'!D301</f>
        <v>0</v>
      </c>
      <c r="K301" s="77">
        <f>'بیماران متادون'!F301</f>
        <v>0</v>
      </c>
      <c r="L301" s="77">
        <f>'بیماران متادون'!G301</f>
        <v>0</v>
      </c>
      <c r="M301" s="77">
        <f>'بیماران متادون'!H301</f>
        <v>0</v>
      </c>
      <c r="N301" s="77">
        <f>'بیماران متادون'!I301</f>
        <v>0</v>
      </c>
      <c r="O301" s="77">
        <f>'مصرف متادون'!I301</f>
        <v>0</v>
      </c>
      <c r="P301" s="77">
        <f>'مصرف متادون'!J301</f>
        <v>0</v>
      </c>
      <c r="Q301" s="77">
        <f>'مصرف متادون'!K301</f>
        <v>0</v>
      </c>
      <c r="R301" s="77">
        <f>'مصرف متادون'!L301</f>
        <v>0</v>
      </c>
      <c r="S301" s="77">
        <f>'مصرف متادون'!M301</f>
        <v>0</v>
      </c>
      <c r="T301" s="77">
        <f>'مصرف متادون'!N301</f>
        <v>0</v>
      </c>
      <c r="U301" s="77">
        <f>'مصرف متادون'!O301</f>
        <v>0</v>
      </c>
      <c r="V301" s="77">
        <f>'مصرف متادون'!P301</f>
        <v>0</v>
      </c>
      <c r="W301" s="77">
        <f>'مصرف متادون'!Q301</f>
        <v>0</v>
      </c>
      <c r="X301" s="77">
        <f>'مصرف متادون'!R301</f>
        <v>0</v>
      </c>
      <c r="Y301" s="77">
        <f>'مصرف متادون'!S301</f>
        <v>0</v>
      </c>
      <c r="Z301" s="77">
        <f>'مصرف متادون'!T301</f>
        <v>0</v>
      </c>
      <c r="AA301" s="77">
        <f>'مصرف متادون'!U301</f>
        <v>0</v>
      </c>
      <c r="AB301" s="77">
        <f>'مصرف متادون'!V301</f>
        <v>0</v>
      </c>
      <c r="AC301" s="77">
        <f>'مصرف متادون'!W301</f>
        <v>0</v>
      </c>
      <c r="AD301" s="77">
        <f>'مصرف متادون'!X301</f>
        <v>0</v>
      </c>
      <c r="AE301" s="77">
        <f>'مصرف متادون'!Y301</f>
        <v>0</v>
      </c>
      <c r="AF301" s="77">
        <f>'مصرف متادون'!Z301</f>
        <v>0</v>
      </c>
      <c r="AG301" s="77">
        <f>'مصرف متادون'!AA301</f>
        <v>0</v>
      </c>
      <c r="AH301" s="77">
        <f>'مصرف متادون'!AB301</f>
        <v>0</v>
      </c>
      <c r="AI301" s="77">
        <f>'مصرف متادون'!AC301</f>
        <v>0</v>
      </c>
      <c r="AJ301" s="77">
        <f>'مصرف متادون'!AD301</f>
        <v>0</v>
      </c>
      <c r="AK301" s="77">
        <f>'مصرف متادون'!AE301</f>
        <v>0</v>
      </c>
      <c r="AL301" s="77">
        <f>'مصرف متادون'!AF301</f>
        <v>0</v>
      </c>
      <c r="AM301" s="77">
        <f>'مصرف متادون'!AG301</f>
        <v>0</v>
      </c>
      <c r="AN301" s="77">
        <f>'مصرف متادون'!AH301</f>
        <v>0</v>
      </c>
      <c r="AO301" s="77">
        <f>'مصرف متادون'!AI301</f>
        <v>0</v>
      </c>
      <c r="AP301" s="77">
        <f>'مصرف متادون'!AJ301</f>
        <v>0</v>
      </c>
      <c r="AQ301" s="77">
        <f>'مصرف متادون'!AK301</f>
        <v>0</v>
      </c>
      <c r="AR301" s="77">
        <f>'مصرف متادون'!AL301</f>
        <v>0</v>
      </c>
      <c r="AS301" s="77">
        <f>'مصرف متادون'!AM301</f>
        <v>0</v>
      </c>
      <c r="AT301" s="77">
        <f>'مصرف متادون'!AN301</f>
        <v>0</v>
      </c>
    </row>
    <row r="302" spans="1:46" x14ac:dyDescent="0.3">
      <c r="A302" s="77" t="str">
        <f>"B"&amp;'مصرف بوپرونورفین'!A2</f>
        <v>B0</v>
      </c>
      <c r="B302" s="77">
        <f>'مصرف بوپرونورفین'!B2</f>
        <v>0</v>
      </c>
      <c r="C302" s="77">
        <f>'مصرف بوپرونورفین'!C2</f>
        <v>0</v>
      </c>
      <c r="D302" s="77">
        <f>'مصرف بوپرونورفین'!D2</f>
        <v>0</v>
      </c>
      <c r="E302" s="77">
        <f>'مصرف بوپرونورفین'!E2</f>
        <v>0</v>
      </c>
      <c r="F302" s="77">
        <f>'مصرف بوپرونورفین'!F2</f>
        <v>0</v>
      </c>
      <c r="G302" s="77">
        <f>'مصرف بوپرونورفین'!G2</f>
        <v>0</v>
      </c>
      <c r="H302" s="77" t="str">
        <f>'بیماران بوپرونورفین'!B2</f>
        <v xml:space="preserve">سیروان </v>
      </c>
      <c r="I302" s="77" t="str">
        <f>'بیماران بوپرونورفین'!C2</f>
        <v>گلی</v>
      </c>
      <c r="J302" s="77">
        <f>'بیماران بوپرونورفین'!D2</f>
        <v>0</v>
      </c>
      <c r="K302" s="77">
        <f>'بیماران بوپرونورفین'!F2</f>
        <v>0</v>
      </c>
      <c r="L302" s="77">
        <f>'بیماران بوپرونورفین'!G2</f>
        <v>0</v>
      </c>
      <c r="M302" s="77">
        <f>'بیماران بوپرونورفین'!H2</f>
        <v>0</v>
      </c>
      <c r="N302" s="77">
        <f>'بیماران بوپرونورفین'!I2</f>
        <v>0</v>
      </c>
      <c r="O302" s="77">
        <f>'مصرف بوپرونورفین'!I2</f>
        <v>0</v>
      </c>
      <c r="P302" s="77">
        <f>'مصرف بوپرونورفین'!J2</f>
        <v>0</v>
      </c>
      <c r="Q302" s="77">
        <f>'مصرف بوپرونورفین'!K2</f>
        <v>0</v>
      </c>
      <c r="R302" s="77">
        <f>'مصرف بوپرونورفین'!L2</f>
        <v>0</v>
      </c>
      <c r="S302" s="77">
        <f>'مصرف بوپرونورفین'!M2</f>
        <v>0</v>
      </c>
      <c r="T302" s="77">
        <f>'مصرف بوپرونورفین'!N2</f>
        <v>0</v>
      </c>
      <c r="U302" s="77">
        <f>'مصرف بوپرونورفین'!O2</f>
        <v>0</v>
      </c>
      <c r="V302" s="77">
        <f>'مصرف بوپرونورفین'!P2</f>
        <v>0</v>
      </c>
      <c r="W302" s="77">
        <f>'مصرف بوپرونورفین'!Q2</f>
        <v>0</v>
      </c>
      <c r="X302" s="77">
        <f>'مصرف بوپرونورفین'!R2</f>
        <v>0</v>
      </c>
      <c r="Y302" s="77">
        <f>'مصرف بوپرونورفین'!S2</f>
        <v>0</v>
      </c>
      <c r="Z302" s="77">
        <f>'مصرف بوپرونورفین'!T2</f>
        <v>0</v>
      </c>
      <c r="AA302" s="77">
        <f>'مصرف بوپرونورفین'!U2</f>
        <v>0</v>
      </c>
      <c r="AB302" s="77">
        <f>'مصرف بوپرونورفین'!V2</f>
        <v>0</v>
      </c>
      <c r="AC302" s="77">
        <f>'مصرف بوپرونورفین'!W2</f>
        <v>0</v>
      </c>
      <c r="AD302" s="77">
        <f>'مصرف بوپرونورفین'!X2</f>
        <v>0</v>
      </c>
      <c r="AE302" s="77">
        <f>'مصرف بوپرونورفین'!Y2</f>
        <v>0</v>
      </c>
      <c r="AF302" s="77">
        <f>'مصرف بوپرونورفین'!Z2</f>
        <v>0</v>
      </c>
      <c r="AG302" s="77">
        <f>'مصرف بوپرونورفین'!AA2</f>
        <v>0</v>
      </c>
      <c r="AH302" s="77">
        <f>'مصرف بوپرونورفین'!AB2</f>
        <v>0</v>
      </c>
      <c r="AI302" s="77">
        <f>'مصرف بوپرونورفین'!AC2</f>
        <v>0</v>
      </c>
      <c r="AJ302" s="77">
        <f>'مصرف بوپرونورفین'!AD2</f>
        <v>0</v>
      </c>
      <c r="AK302" s="77">
        <f>'مصرف بوپرونورفین'!AE2</f>
        <v>0</v>
      </c>
      <c r="AL302" s="77">
        <f>'مصرف بوپرونورفین'!AF2</f>
        <v>0</v>
      </c>
      <c r="AM302" s="77">
        <f>'مصرف بوپرونورفین'!AG2</f>
        <v>0</v>
      </c>
      <c r="AN302" s="77">
        <f>'مصرف بوپرونورفین'!AH2</f>
        <v>0</v>
      </c>
      <c r="AO302" s="77">
        <f>'مصرف بوپرونورفین'!AI2</f>
        <v>0</v>
      </c>
      <c r="AP302" s="77">
        <f>'مصرف بوپرونورفین'!AJ2</f>
        <v>0</v>
      </c>
      <c r="AQ302" s="77">
        <f>'مصرف بوپرونورفین'!AK2</f>
        <v>0</v>
      </c>
      <c r="AR302" s="77">
        <f>'مصرف بوپرونورفین'!AL2</f>
        <v>0</v>
      </c>
      <c r="AS302" s="77">
        <f>'مصرف بوپرونورفین'!AM2</f>
        <v>0</v>
      </c>
      <c r="AT302" s="77">
        <f>'مصرف بوپرونورفین'!AN2</f>
        <v>0</v>
      </c>
    </row>
    <row r="303" spans="1:46" x14ac:dyDescent="0.3">
      <c r="A303" s="77" t="str">
        <f>"B"&amp;'مصرف بوپرونورفین'!A3</f>
        <v>B0</v>
      </c>
      <c r="B303" s="77">
        <f>'مصرف بوپرونورفین'!B3</f>
        <v>0</v>
      </c>
      <c r="C303" s="77">
        <f>'مصرف بوپرونورفین'!C3</f>
        <v>0</v>
      </c>
      <c r="D303" s="77">
        <f>'مصرف بوپرونورفین'!D3</f>
        <v>0</v>
      </c>
      <c r="E303" s="77">
        <f>'مصرف بوپرونورفین'!E3</f>
        <v>0</v>
      </c>
      <c r="F303" s="77">
        <f>'مصرف بوپرونورفین'!F3</f>
        <v>0</v>
      </c>
      <c r="G303" s="77">
        <f>'مصرف بوپرونورفین'!G3</f>
        <v>0</v>
      </c>
      <c r="H303" s="77" t="str">
        <f>'بیماران بوپرونورفین'!B3</f>
        <v xml:space="preserve">احمد </v>
      </c>
      <c r="I303" s="77" t="str">
        <f>'بیماران بوپرونورفین'!C3</f>
        <v>خسروی</v>
      </c>
      <c r="J303" s="77" t="str">
        <f>'بیماران بوپرونورفین'!D3</f>
        <v>حسین</v>
      </c>
      <c r="K303" s="77">
        <f>'بیماران بوپرونورفین'!F3</f>
        <v>0</v>
      </c>
      <c r="L303" s="77">
        <f>'بیماران بوپرونورفین'!G3</f>
        <v>0</v>
      </c>
      <c r="M303" s="77">
        <f>'بیماران بوپرونورفین'!H3</f>
        <v>0</v>
      </c>
      <c r="N303" s="77">
        <f>'بیماران بوپرونورفین'!I3</f>
        <v>0</v>
      </c>
      <c r="O303" s="77">
        <f>'مصرف بوپرونورفین'!I3</f>
        <v>0</v>
      </c>
      <c r="P303" s="77">
        <f>'مصرف بوپرونورفین'!J3</f>
        <v>0</v>
      </c>
      <c r="Q303" s="77">
        <f>'مصرف بوپرونورفین'!K3</f>
        <v>0</v>
      </c>
      <c r="R303" s="77">
        <f>'مصرف بوپرونورفین'!L3</f>
        <v>0</v>
      </c>
      <c r="S303" s="77">
        <f>'مصرف بوپرونورفین'!M3</f>
        <v>0</v>
      </c>
      <c r="T303" s="77">
        <f>'مصرف بوپرونورفین'!N3</f>
        <v>0</v>
      </c>
      <c r="U303" s="77">
        <f>'مصرف بوپرونورفین'!O3</f>
        <v>0</v>
      </c>
      <c r="V303" s="77">
        <f>'مصرف بوپرونورفین'!P3</f>
        <v>0</v>
      </c>
      <c r="W303" s="77">
        <f>'مصرف بوپرونورفین'!Q3</f>
        <v>0</v>
      </c>
      <c r="X303" s="77">
        <f>'مصرف بوپرونورفین'!R3</f>
        <v>0</v>
      </c>
      <c r="Y303" s="77">
        <f>'مصرف بوپرونورفین'!S3</f>
        <v>0</v>
      </c>
      <c r="Z303" s="77">
        <f>'مصرف بوپرونورفین'!T3</f>
        <v>0</v>
      </c>
      <c r="AA303" s="77">
        <f>'مصرف بوپرونورفین'!U3</f>
        <v>0</v>
      </c>
      <c r="AB303" s="77">
        <f>'مصرف بوپرونورفین'!V3</f>
        <v>0</v>
      </c>
      <c r="AC303" s="77">
        <f>'مصرف بوپرونورفین'!W3</f>
        <v>0</v>
      </c>
      <c r="AD303" s="77">
        <f>'مصرف بوپرونورفین'!X3</f>
        <v>0</v>
      </c>
      <c r="AE303" s="77">
        <f>'مصرف بوپرونورفین'!Y3</f>
        <v>0</v>
      </c>
      <c r="AF303" s="77">
        <f>'مصرف بوپرونورفین'!Z3</f>
        <v>0</v>
      </c>
      <c r="AG303" s="77">
        <f>'مصرف بوپرونورفین'!AA3</f>
        <v>0</v>
      </c>
      <c r="AH303" s="77">
        <f>'مصرف بوپرونورفین'!AB3</f>
        <v>0</v>
      </c>
      <c r="AI303" s="77">
        <f>'مصرف بوپرونورفین'!AC3</f>
        <v>0</v>
      </c>
      <c r="AJ303" s="77">
        <f>'مصرف بوپرونورفین'!AD3</f>
        <v>0</v>
      </c>
      <c r="AK303" s="77">
        <f>'مصرف بوپرونورفین'!AE3</f>
        <v>0</v>
      </c>
      <c r="AL303" s="77">
        <f>'مصرف بوپرونورفین'!AF3</f>
        <v>0</v>
      </c>
      <c r="AM303" s="77">
        <f>'مصرف بوپرونورفین'!AG3</f>
        <v>0</v>
      </c>
      <c r="AN303" s="77">
        <f>'مصرف بوپرونورفین'!AH3</f>
        <v>0</v>
      </c>
      <c r="AO303" s="77">
        <f>'مصرف بوپرونورفین'!AI3</f>
        <v>0</v>
      </c>
      <c r="AP303" s="77">
        <f>'مصرف بوپرونورفین'!AJ3</f>
        <v>0</v>
      </c>
      <c r="AQ303" s="77">
        <f>'مصرف بوپرونورفین'!AK3</f>
        <v>0</v>
      </c>
      <c r="AR303" s="77">
        <f>'مصرف بوپرونورفین'!AL3</f>
        <v>0</v>
      </c>
      <c r="AS303" s="77">
        <f>'مصرف بوپرونورفین'!AM3</f>
        <v>0</v>
      </c>
      <c r="AT303" s="77">
        <f>'مصرف بوپرونورفین'!AN3</f>
        <v>0</v>
      </c>
    </row>
    <row r="304" spans="1:46" x14ac:dyDescent="0.3">
      <c r="A304" s="77" t="str">
        <f>"B"&amp;'مصرف بوپرونورفین'!A4</f>
        <v>B0</v>
      </c>
      <c r="B304" s="77">
        <f>'مصرف بوپرونورفین'!B4</f>
        <v>0</v>
      </c>
      <c r="C304" s="77">
        <f>'مصرف بوپرونورفین'!C4</f>
        <v>0</v>
      </c>
      <c r="D304" s="77">
        <f>'مصرف بوپرونورفین'!D4</f>
        <v>0</v>
      </c>
      <c r="E304" s="77">
        <f>'مصرف بوپرونورفین'!E4</f>
        <v>0</v>
      </c>
      <c r="F304" s="77">
        <f>'مصرف بوپرونورفین'!F4</f>
        <v>0</v>
      </c>
      <c r="G304" s="77">
        <f>'مصرف بوپرونورفین'!G4</f>
        <v>0</v>
      </c>
      <c r="H304" s="77" t="str">
        <f>'بیماران بوپرونورفین'!B4</f>
        <v>سیامک</v>
      </c>
      <c r="I304" s="77" t="str">
        <f>'بیماران بوپرونورفین'!C4</f>
        <v>منبری</v>
      </c>
      <c r="J304" s="77" t="str">
        <f>'بیماران بوپرونورفین'!D4</f>
        <v>حسین</v>
      </c>
      <c r="K304" s="77">
        <f>'بیماران بوپرونورفین'!F4</f>
        <v>0</v>
      </c>
      <c r="L304" s="77">
        <f>'بیماران بوپرونورفین'!G4</f>
        <v>0</v>
      </c>
      <c r="M304" s="77">
        <f>'بیماران بوپرونورفین'!H4</f>
        <v>0</v>
      </c>
      <c r="N304" s="77">
        <f>'بیماران بوپرونورفین'!I4</f>
        <v>0</v>
      </c>
      <c r="O304" s="77">
        <f>'مصرف بوپرونورفین'!I4</f>
        <v>0</v>
      </c>
      <c r="P304" s="77">
        <f>'مصرف بوپرونورفین'!J4</f>
        <v>0</v>
      </c>
      <c r="Q304" s="77">
        <f>'مصرف بوپرونورفین'!K4</f>
        <v>0</v>
      </c>
      <c r="R304" s="77">
        <f>'مصرف بوپرونورفین'!L4</f>
        <v>0</v>
      </c>
      <c r="S304" s="77">
        <f>'مصرف بوپرونورفین'!M4</f>
        <v>0</v>
      </c>
      <c r="T304" s="77">
        <f>'مصرف بوپرونورفین'!N4</f>
        <v>0</v>
      </c>
      <c r="U304" s="77">
        <f>'مصرف بوپرونورفین'!O4</f>
        <v>0</v>
      </c>
      <c r="V304" s="77">
        <f>'مصرف بوپرونورفین'!P4</f>
        <v>0</v>
      </c>
      <c r="W304" s="77">
        <f>'مصرف بوپرونورفین'!Q4</f>
        <v>0</v>
      </c>
      <c r="X304" s="77">
        <f>'مصرف بوپرونورفین'!R4</f>
        <v>0</v>
      </c>
      <c r="Y304" s="77">
        <f>'مصرف بوپرونورفین'!S4</f>
        <v>0</v>
      </c>
      <c r="Z304" s="77">
        <f>'مصرف بوپرونورفین'!T4</f>
        <v>0</v>
      </c>
      <c r="AA304" s="77">
        <f>'مصرف بوپرونورفین'!U4</f>
        <v>0</v>
      </c>
      <c r="AB304" s="77">
        <f>'مصرف بوپرونورفین'!V4</f>
        <v>0</v>
      </c>
      <c r="AC304" s="77">
        <f>'مصرف بوپرونورفین'!W4</f>
        <v>0</v>
      </c>
      <c r="AD304" s="77">
        <f>'مصرف بوپرونورفین'!X4</f>
        <v>0</v>
      </c>
      <c r="AE304" s="77">
        <f>'مصرف بوپرونورفین'!Y4</f>
        <v>0</v>
      </c>
      <c r="AF304" s="77">
        <f>'مصرف بوپرونورفین'!Z4</f>
        <v>0</v>
      </c>
      <c r="AG304" s="77">
        <f>'مصرف بوپرونورفین'!AA4</f>
        <v>0</v>
      </c>
      <c r="AH304" s="77">
        <f>'مصرف بوپرونورفین'!AB4</f>
        <v>0</v>
      </c>
      <c r="AI304" s="77">
        <f>'مصرف بوپرونورفین'!AC4</f>
        <v>0</v>
      </c>
      <c r="AJ304" s="77">
        <f>'مصرف بوپرونورفین'!AD4</f>
        <v>0</v>
      </c>
      <c r="AK304" s="77">
        <f>'مصرف بوپرونورفین'!AE4</f>
        <v>0</v>
      </c>
      <c r="AL304" s="77">
        <f>'مصرف بوپرونورفین'!AF4</f>
        <v>0</v>
      </c>
      <c r="AM304" s="77">
        <f>'مصرف بوپرونورفین'!AG4</f>
        <v>0</v>
      </c>
      <c r="AN304" s="77">
        <f>'مصرف بوپرونورفین'!AH4</f>
        <v>0</v>
      </c>
      <c r="AO304" s="77">
        <f>'مصرف بوپرونورفین'!AI4</f>
        <v>0</v>
      </c>
      <c r="AP304" s="77">
        <f>'مصرف بوپرونورفین'!AJ4</f>
        <v>0</v>
      </c>
      <c r="AQ304" s="77">
        <f>'مصرف بوپرونورفین'!AK4</f>
        <v>0</v>
      </c>
      <c r="AR304" s="77">
        <f>'مصرف بوپرونورفین'!AL4</f>
        <v>0</v>
      </c>
      <c r="AS304" s="77">
        <f>'مصرف بوپرونورفین'!AM4</f>
        <v>0</v>
      </c>
      <c r="AT304" s="77">
        <f>'مصرف بوپرونورفین'!AN4</f>
        <v>0</v>
      </c>
    </row>
    <row r="305" spans="1:46" x14ac:dyDescent="0.3">
      <c r="A305" s="77" t="str">
        <f>"B"&amp;'مصرف بوپرونورفین'!A5</f>
        <v>B0</v>
      </c>
      <c r="B305" s="77">
        <f>'مصرف بوپرونورفین'!B5</f>
        <v>0</v>
      </c>
      <c r="C305" s="77">
        <f>'مصرف بوپرونورفین'!C5</f>
        <v>0</v>
      </c>
      <c r="D305" s="77">
        <f>'مصرف بوپرونورفین'!D5</f>
        <v>0</v>
      </c>
      <c r="E305" s="77">
        <f>'مصرف بوپرونورفین'!E5</f>
        <v>0</v>
      </c>
      <c r="F305" s="77">
        <f>'مصرف بوپرونورفین'!F5</f>
        <v>0</v>
      </c>
      <c r="G305" s="77">
        <f>'مصرف بوپرونورفین'!G5</f>
        <v>0</v>
      </c>
      <c r="H305" s="77" t="str">
        <f>'بیماران بوپرونورفین'!B5</f>
        <v>نوید</v>
      </c>
      <c r="I305" s="77" t="str">
        <f>'بیماران بوپرونورفین'!C5</f>
        <v>جلیلی</v>
      </c>
      <c r="J305" s="77" t="str">
        <f>'بیماران بوپرونورفین'!D5</f>
        <v>عباس</v>
      </c>
      <c r="K305" s="77">
        <f>'بیماران بوپرونورفین'!F5</f>
        <v>0</v>
      </c>
      <c r="L305" s="77">
        <f>'بیماران بوپرونورفین'!G5</f>
        <v>0</v>
      </c>
      <c r="M305" s="77">
        <f>'بیماران بوپرونورفین'!H5</f>
        <v>0</v>
      </c>
      <c r="N305" s="77">
        <f>'بیماران بوپرونورفین'!I5</f>
        <v>0</v>
      </c>
      <c r="O305" s="77">
        <f>'مصرف بوپرونورفین'!I5</f>
        <v>0</v>
      </c>
      <c r="P305" s="77">
        <f>'مصرف بوپرونورفین'!J5</f>
        <v>0</v>
      </c>
      <c r="Q305" s="77">
        <f>'مصرف بوپرونورفین'!K5</f>
        <v>0</v>
      </c>
      <c r="R305" s="77">
        <f>'مصرف بوپرونورفین'!L5</f>
        <v>0</v>
      </c>
      <c r="S305" s="77">
        <f>'مصرف بوپرونورفین'!M5</f>
        <v>0</v>
      </c>
      <c r="T305" s="77">
        <f>'مصرف بوپرونورفین'!N5</f>
        <v>0</v>
      </c>
      <c r="U305" s="77">
        <f>'مصرف بوپرونورفین'!O5</f>
        <v>0</v>
      </c>
      <c r="V305" s="77">
        <f>'مصرف بوپرونورفین'!P5</f>
        <v>0</v>
      </c>
      <c r="W305" s="77">
        <f>'مصرف بوپرونورفین'!Q5</f>
        <v>0</v>
      </c>
      <c r="X305" s="77">
        <f>'مصرف بوپرونورفین'!R5</f>
        <v>0</v>
      </c>
      <c r="Y305" s="77">
        <f>'مصرف بوپرونورفین'!S5</f>
        <v>0</v>
      </c>
      <c r="Z305" s="77">
        <f>'مصرف بوپرونورفین'!T5</f>
        <v>0</v>
      </c>
      <c r="AA305" s="77">
        <f>'مصرف بوپرونورفین'!U5</f>
        <v>0</v>
      </c>
      <c r="AB305" s="77">
        <f>'مصرف بوپرونورفین'!V5</f>
        <v>0</v>
      </c>
      <c r="AC305" s="77">
        <f>'مصرف بوپرونورفین'!W5</f>
        <v>0</v>
      </c>
      <c r="AD305" s="77">
        <f>'مصرف بوپرونورفین'!X5</f>
        <v>0</v>
      </c>
      <c r="AE305" s="77">
        <f>'مصرف بوپرونورفین'!Y5</f>
        <v>0</v>
      </c>
      <c r="AF305" s="77">
        <f>'مصرف بوپرونورفین'!Z5</f>
        <v>0</v>
      </c>
      <c r="AG305" s="77">
        <f>'مصرف بوپرونورفین'!AA5</f>
        <v>0</v>
      </c>
      <c r="AH305" s="77">
        <f>'مصرف بوپرونورفین'!AB5</f>
        <v>0</v>
      </c>
      <c r="AI305" s="77">
        <f>'مصرف بوپرونورفین'!AC5</f>
        <v>0</v>
      </c>
      <c r="AJ305" s="77">
        <f>'مصرف بوپرونورفین'!AD5</f>
        <v>0</v>
      </c>
      <c r="AK305" s="77">
        <f>'مصرف بوپرونورفین'!AE5</f>
        <v>0</v>
      </c>
      <c r="AL305" s="77">
        <f>'مصرف بوپرونورفین'!AF5</f>
        <v>0</v>
      </c>
      <c r="AM305" s="77">
        <f>'مصرف بوپرونورفین'!AG5</f>
        <v>0</v>
      </c>
      <c r="AN305" s="77">
        <f>'مصرف بوپرونورفین'!AH5</f>
        <v>0</v>
      </c>
      <c r="AO305" s="77">
        <f>'مصرف بوپرونورفین'!AI5</f>
        <v>0</v>
      </c>
      <c r="AP305" s="77">
        <f>'مصرف بوپرونورفین'!AJ5</f>
        <v>0</v>
      </c>
      <c r="AQ305" s="77">
        <f>'مصرف بوپرونورفین'!AK5</f>
        <v>0</v>
      </c>
      <c r="AR305" s="77">
        <f>'مصرف بوپرونورفین'!AL5</f>
        <v>0</v>
      </c>
      <c r="AS305" s="77">
        <f>'مصرف بوپرونورفین'!AM5</f>
        <v>0</v>
      </c>
      <c r="AT305" s="77">
        <f>'مصرف بوپرونورفین'!AN5</f>
        <v>0</v>
      </c>
    </row>
    <row r="306" spans="1:46" x14ac:dyDescent="0.3">
      <c r="A306" s="77" t="str">
        <f>"B"&amp;'مصرف بوپرونورفین'!A6</f>
        <v>B0</v>
      </c>
      <c r="B306" s="77">
        <f>'مصرف بوپرونورفین'!B6</f>
        <v>0</v>
      </c>
      <c r="C306" s="77">
        <f>'مصرف بوپرونورفین'!C6</f>
        <v>0</v>
      </c>
      <c r="D306" s="77">
        <f>'مصرف بوپرونورفین'!D6</f>
        <v>0</v>
      </c>
      <c r="E306" s="77">
        <f>'مصرف بوپرونورفین'!E6</f>
        <v>0</v>
      </c>
      <c r="F306" s="77">
        <f>'مصرف بوپرونورفین'!F6</f>
        <v>0</v>
      </c>
      <c r="G306" s="77">
        <f>'مصرف بوپرونورفین'!G6</f>
        <v>0</v>
      </c>
      <c r="H306" s="77" t="str">
        <f>'بیماران بوپرونورفین'!B6</f>
        <v xml:space="preserve">عطالله </v>
      </c>
      <c r="I306" s="77" t="str">
        <f>'بیماران بوپرونورفین'!C6</f>
        <v>پوربهرام</v>
      </c>
      <c r="J306" s="77" t="str">
        <f>'بیماران بوپرونورفین'!D6</f>
        <v>محمد امین</v>
      </c>
      <c r="K306" s="77">
        <f>'بیماران بوپرونورفین'!F6</f>
        <v>0</v>
      </c>
      <c r="L306" s="77">
        <f>'بیماران بوپرونورفین'!G6</f>
        <v>0</v>
      </c>
      <c r="M306" s="77">
        <f>'بیماران بوپرونورفین'!H6</f>
        <v>0</v>
      </c>
      <c r="N306" s="77">
        <f>'بیماران بوپرونورفین'!I6</f>
        <v>0</v>
      </c>
      <c r="O306" s="77">
        <f>'مصرف بوپرونورفین'!I6</f>
        <v>0</v>
      </c>
      <c r="P306" s="77">
        <f>'مصرف بوپرونورفین'!J6</f>
        <v>0</v>
      </c>
      <c r="Q306" s="77">
        <f>'مصرف بوپرونورفین'!K6</f>
        <v>0</v>
      </c>
      <c r="R306" s="77">
        <f>'مصرف بوپرونورفین'!L6</f>
        <v>0</v>
      </c>
      <c r="S306" s="77">
        <f>'مصرف بوپرونورفین'!M6</f>
        <v>0</v>
      </c>
      <c r="T306" s="77">
        <f>'مصرف بوپرونورفین'!N6</f>
        <v>0</v>
      </c>
      <c r="U306" s="77">
        <f>'مصرف بوپرونورفین'!O6</f>
        <v>0</v>
      </c>
      <c r="V306" s="77">
        <f>'مصرف بوپرونورفین'!P6</f>
        <v>0</v>
      </c>
      <c r="W306" s="77">
        <f>'مصرف بوپرونورفین'!Q6</f>
        <v>0</v>
      </c>
      <c r="X306" s="77">
        <f>'مصرف بوپرونورفین'!R6</f>
        <v>0</v>
      </c>
      <c r="Y306" s="77">
        <f>'مصرف بوپرونورفین'!S6</f>
        <v>0</v>
      </c>
      <c r="Z306" s="77">
        <f>'مصرف بوپرونورفین'!T6</f>
        <v>0</v>
      </c>
      <c r="AA306" s="77">
        <f>'مصرف بوپرونورفین'!U6</f>
        <v>0</v>
      </c>
      <c r="AB306" s="77">
        <f>'مصرف بوپرونورفین'!V6</f>
        <v>0</v>
      </c>
      <c r="AC306" s="77">
        <f>'مصرف بوپرونورفین'!W6</f>
        <v>0</v>
      </c>
      <c r="AD306" s="77">
        <f>'مصرف بوپرونورفین'!X6</f>
        <v>0</v>
      </c>
      <c r="AE306" s="77">
        <f>'مصرف بوپرونورفین'!Y6</f>
        <v>0</v>
      </c>
      <c r="AF306" s="77">
        <f>'مصرف بوپرونورفین'!Z6</f>
        <v>0</v>
      </c>
      <c r="AG306" s="77">
        <f>'مصرف بوپرونورفین'!AA6</f>
        <v>0</v>
      </c>
      <c r="AH306" s="77">
        <f>'مصرف بوپرونورفین'!AB6</f>
        <v>0</v>
      </c>
      <c r="AI306" s="77">
        <f>'مصرف بوپرونورفین'!AC6</f>
        <v>0</v>
      </c>
      <c r="AJ306" s="77">
        <f>'مصرف بوپرونورفین'!AD6</f>
        <v>0</v>
      </c>
      <c r="AK306" s="77">
        <f>'مصرف بوپرونورفین'!AE6</f>
        <v>0</v>
      </c>
      <c r="AL306" s="77">
        <f>'مصرف بوپرونورفین'!AF6</f>
        <v>0</v>
      </c>
      <c r="AM306" s="77">
        <f>'مصرف بوپرونورفین'!AG6</f>
        <v>0</v>
      </c>
      <c r="AN306" s="77">
        <f>'مصرف بوپرونورفین'!AH6</f>
        <v>0</v>
      </c>
      <c r="AO306" s="77">
        <f>'مصرف بوپرونورفین'!AI6</f>
        <v>0</v>
      </c>
      <c r="AP306" s="77">
        <f>'مصرف بوپرونورفین'!AJ6</f>
        <v>0</v>
      </c>
      <c r="AQ306" s="77">
        <f>'مصرف بوپرونورفین'!AK6</f>
        <v>0</v>
      </c>
      <c r="AR306" s="77">
        <f>'مصرف بوپرونورفین'!AL6</f>
        <v>0</v>
      </c>
      <c r="AS306" s="77">
        <f>'مصرف بوپرونورفین'!AM6</f>
        <v>0</v>
      </c>
      <c r="AT306" s="77">
        <f>'مصرف بوپرونورفین'!AN6</f>
        <v>0</v>
      </c>
    </row>
    <row r="307" spans="1:46" x14ac:dyDescent="0.3">
      <c r="A307" s="77" t="str">
        <f>"B"&amp;'مصرف بوپرونورفین'!A7</f>
        <v>B0</v>
      </c>
      <c r="B307" s="77">
        <f>'مصرف بوپرونورفین'!B7</f>
        <v>0</v>
      </c>
      <c r="C307" s="77">
        <f>'مصرف بوپرونورفین'!C7</f>
        <v>0</v>
      </c>
      <c r="D307" s="77">
        <f>'مصرف بوپرونورفین'!D7</f>
        <v>0</v>
      </c>
      <c r="E307" s="77">
        <f>'مصرف بوپرونورفین'!E7</f>
        <v>0</v>
      </c>
      <c r="F307" s="77">
        <f>'مصرف بوپرونورفین'!F7</f>
        <v>0</v>
      </c>
      <c r="G307" s="77">
        <f>'مصرف بوپرونورفین'!G7</f>
        <v>0</v>
      </c>
      <c r="H307" s="77" t="str">
        <f>'بیماران بوپرونورفین'!B7</f>
        <v xml:space="preserve">آرش </v>
      </c>
      <c r="I307" s="77" t="str">
        <f>'بیماران بوپرونورفین'!C7</f>
        <v>مرادی</v>
      </c>
      <c r="J307" s="77" t="str">
        <f>'بیماران بوپرونورفین'!D7</f>
        <v>محمد سعید</v>
      </c>
      <c r="K307" s="77">
        <f>'بیماران بوپرونورفین'!F7</f>
        <v>0</v>
      </c>
      <c r="L307" s="77">
        <f>'بیماران بوپرونورفین'!G7</f>
        <v>0</v>
      </c>
      <c r="M307" s="77">
        <f>'بیماران بوپرونورفین'!H7</f>
        <v>0</v>
      </c>
      <c r="N307" s="77">
        <f>'بیماران بوپرونورفین'!I7</f>
        <v>0</v>
      </c>
      <c r="O307" s="77">
        <f>'مصرف بوپرونورفین'!I7</f>
        <v>0</v>
      </c>
      <c r="P307" s="77">
        <f>'مصرف بوپرونورفین'!J7</f>
        <v>0</v>
      </c>
      <c r="Q307" s="77">
        <f>'مصرف بوپرونورفین'!K7</f>
        <v>0</v>
      </c>
      <c r="R307" s="77">
        <f>'مصرف بوپرونورفین'!L7</f>
        <v>0</v>
      </c>
      <c r="S307" s="77">
        <f>'مصرف بوپرونورفین'!M7</f>
        <v>0</v>
      </c>
      <c r="T307" s="77">
        <f>'مصرف بوپرونورفین'!N7</f>
        <v>0</v>
      </c>
      <c r="U307" s="77">
        <f>'مصرف بوپرونورفین'!O7</f>
        <v>0</v>
      </c>
      <c r="V307" s="77">
        <f>'مصرف بوپرونورفین'!P7</f>
        <v>0</v>
      </c>
      <c r="W307" s="77">
        <f>'مصرف بوپرونورفین'!Q7</f>
        <v>0</v>
      </c>
      <c r="X307" s="77">
        <f>'مصرف بوپرونورفین'!R7</f>
        <v>0</v>
      </c>
      <c r="Y307" s="77">
        <f>'مصرف بوپرونورفین'!S7</f>
        <v>0</v>
      </c>
      <c r="Z307" s="77">
        <f>'مصرف بوپرونورفین'!T7</f>
        <v>0</v>
      </c>
      <c r="AA307" s="77">
        <f>'مصرف بوپرونورفین'!U7</f>
        <v>0</v>
      </c>
      <c r="AB307" s="77">
        <f>'مصرف بوپرونورفین'!V7</f>
        <v>0</v>
      </c>
      <c r="AC307" s="77">
        <f>'مصرف بوپرونورفین'!W7</f>
        <v>0</v>
      </c>
      <c r="AD307" s="77">
        <f>'مصرف بوپرونورفین'!X7</f>
        <v>0</v>
      </c>
      <c r="AE307" s="77">
        <f>'مصرف بوپرونورفین'!Y7</f>
        <v>0</v>
      </c>
      <c r="AF307" s="77">
        <f>'مصرف بوپرونورفین'!Z7</f>
        <v>0</v>
      </c>
      <c r="AG307" s="77">
        <f>'مصرف بوپرونورفین'!AA7</f>
        <v>0</v>
      </c>
      <c r="AH307" s="77">
        <f>'مصرف بوپرونورفین'!AB7</f>
        <v>0</v>
      </c>
      <c r="AI307" s="77">
        <f>'مصرف بوپرونورفین'!AC7</f>
        <v>0</v>
      </c>
      <c r="AJ307" s="77">
        <f>'مصرف بوپرونورفین'!AD7</f>
        <v>0</v>
      </c>
      <c r="AK307" s="77">
        <f>'مصرف بوپرونورفین'!AE7</f>
        <v>0</v>
      </c>
      <c r="AL307" s="77">
        <f>'مصرف بوپرونورفین'!AF7</f>
        <v>0</v>
      </c>
      <c r="AM307" s="77">
        <f>'مصرف بوپرونورفین'!AG7</f>
        <v>0</v>
      </c>
      <c r="AN307" s="77">
        <f>'مصرف بوپرونورفین'!AH7</f>
        <v>0</v>
      </c>
      <c r="AO307" s="77">
        <f>'مصرف بوپرونورفین'!AI7</f>
        <v>0</v>
      </c>
      <c r="AP307" s="77">
        <f>'مصرف بوپرونورفین'!AJ7</f>
        <v>0</v>
      </c>
      <c r="AQ307" s="77">
        <f>'مصرف بوپرونورفین'!AK7</f>
        <v>0</v>
      </c>
      <c r="AR307" s="77">
        <f>'مصرف بوپرونورفین'!AL7</f>
        <v>0</v>
      </c>
      <c r="AS307" s="77">
        <f>'مصرف بوپرونورفین'!AM7</f>
        <v>0</v>
      </c>
      <c r="AT307" s="77">
        <f>'مصرف بوپرونورفین'!AN7</f>
        <v>0</v>
      </c>
    </row>
    <row r="308" spans="1:46" x14ac:dyDescent="0.3">
      <c r="A308" s="77" t="str">
        <f>"B"&amp;'مصرف بوپرونورفین'!A8</f>
        <v>B0</v>
      </c>
      <c r="B308" s="77">
        <f>'مصرف بوپرونورفین'!B8</f>
        <v>0</v>
      </c>
      <c r="C308" s="77">
        <f>'مصرف بوپرونورفین'!C8</f>
        <v>0</v>
      </c>
      <c r="D308" s="77">
        <f>'مصرف بوپرونورفین'!D8</f>
        <v>0</v>
      </c>
      <c r="E308" s="77">
        <f>'مصرف بوپرونورفین'!E8</f>
        <v>0</v>
      </c>
      <c r="F308" s="77">
        <f>'مصرف بوپرونورفین'!F8</f>
        <v>0</v>
      </c>
      <c r="G308" s="77">
        <f>'مصرف بوپرونورفین'!G8</f>
        <v>0</v>
      </c>
      <c r="H308" s="77" t="str">
        <f>'بیماران بوپرونورفین'!B8</f>
        <v xml:space="preserve">سجاد </v>
      </c>
      <c r="I308" s="77" t="str">
        <f>'بیماران بوپرونورفین'!C8</f>
        <v>خیر الهی</v>
      </c>
      <c r="J308" s="77" t="str">
        <f>'بیماران بوپرونورفین'!D8</f>
        <v>علی رضا</v>
      </c>
      <c r="K308" s="77">
        <f>'بیماران بوپرونورفین'!F8</f>
        <v>0</v>
      </c>
      <c r="L308" s="77">
        <f>'بیماران بوپرونورفین'!G8</f>
        <v>0</v>
      </c>
      <c r="M308" s="77">
        <f>'بیماران بوپرونورفین'!H8</f>
        <v>0</v>
      </c>
      <c r="N308" s="77">
        <f>'بیماران بوپرونورفین'!I8</f>
        <v>0</v>
      </c>
      <c r="O308" s="77">
        <f>'مصرف بوپرونورفین'!I8</f>
        <v>0</v>
      </c>
      <c r="P308" s="77">
        <f>'مصرف بوپرونورفین'!J8</f>
        <v>0</v>
      </c>
      <c r="Q308" s="77">
        <f>'مصرف بوپرونورفین'!K8</f>
        <v>0</v>
      </c>
      <c r="R308" s="77">
        <f>'مصرف بوپرونورفین'!L8</f>
        <v>0</v>
      </c>
      <c r="S308" s="77">
        <f>'مصرف بوپرونورفین'!M8</f>
        <v>0</v>
      </c>
      <c r="T308" s="77">
        <f>'مصرف بوپرونورفین'!N8</f>
        <v>0</v>
      </c>
      <c r="U308" s="77">
        <f>'مصرف بوپرونورفین'!O8</f>
        <v>0</v>
      </c>
      <c r="V308" s="77">
        <f>'مصرف بوپرونورفین'!P8</f>
        <v>0</v>
      </c>
      <c r="W308" s="77">
        <f>'مصرف بوپرونورفین'!Q8</f>
        <v>0</v>
      </c>
      <c r="X308" s="77">
        <f>'مصرف بوپرونورفین'!R8</f>
        <v>0</v>
      </c>
      <c r="Y308" s="77">
        <f>'مصرف بوپرونورفین'!S8</f>
        <v>0</v>
      </c>
      <c r="Z308" s="77">
        <f>'مصرف بوپرونورفین'!T8</f>
        <v>0</v>
      </c>
      <c r="AA308" s="77">
        <f>'مصرف بوپرونورفین'!U8</f>
        <v>0</v>
      </c>
      <c r="AB308" s="77">
        <f>'مصرف بوپرونورفین'!V8</f>
        <v>0</v>
      </c>
      <c r="AC308" s="77">
        <f>'مصرف بوپرونورفین'!W8</f>
        <v>0</v>
      </c>
      <c r="AD308" s="77">
        <f>'مصرف بوپرونورفین'!X8</f>
        <v>0</v>
      </c>
      <c r="AE308" s="77">
        <f>'مصرف بوپرونورفین'!Y8</f>
        <v>0</v>
      </c>
      <c r="AF308" s="77">
        <f>'مصرف بوپرونورفین'!Z8</f>
        <v>0</v>
      </c>
      <c r="AG308" s="77">
        <f>'مصرف بوپرونورفین'!AA8</f>
        <v>0</v>
      </c>
      <c r="AH308" s="77">
        <f>'مصرف بوپرونورفین'!AB8</f>
        <v>0</v>
      </c>
      <c r="AI308" s="77">
        <f>'مصرف بوپرونورفین'!AC8</f>
        <v>0</v>
      </c>
      <c r="AJ308" s="77">
        <f>'مصرف بوپرونورفین'!AD8</f>
        <v>0</v>
      </c>
      <c r="AK308" s="77">
        <f>'مصرف بوپرونورفین'!AE8</f>
        <v>0</v>
      </c>
      <c r="AL308" s="77">
        <f>'مصرف بوپرونورفین'!AF8</f>
        <v>0</v>
      </c>
      <c r="AM308" s="77">
        <f>'مصرف بوپرونورفین'!AG8</f>
        <v>0</v>
      </c>
      <c r="AN308" s="77">
        <f>'مصرف بوپرونورفین'!AH8</f>
        <v>0</v>
      </c>
      <c r="AO308" s="77">
        <f>'مصرف بوپرونورفین'!AI8</f>
        <v>0</v>
      </c>
      <c r="AP308" s="77">
        <f>'مصرف بوپرونورفین'!AJ8</f>
        <v>0</v>
      </c>
      <c r="AQ308" s="77">
        <f>'مصرف بوپرونورفین'!AK8</f>
        <v>0</v>
      </c>
      <c r="AR308" s="77">
        <f>'مصرف بوپرونورفین'!AL8</f>
        <v>0</v>
      </c>
      <c r="AS308" s="77">
        <f>'مصرف بوپرونورفین'!AM8</f>
        <v>0</v>
      </c>
      <c r="AT308" s="77">
        <f>'مصرف بوپرونورفین'!AN8</f>
        <v>0</v>
      </c>
    </row>
    <row r="309" spans="1:46" x14ac:dyDescent="0.3">
      <c r="A309" s="77" t="str">
        <f>"B"&amp;'مصرف بوپرونورفین'!A9</f>
        <v>B0</v>
      </c>
      <c r="B309" s="77">
        <f>'مصرف بوپرونورفین'!B9</f>
        <v>0</v>
      </c>
      <c r="C309" s="77" t="e">
        <f>'مصرف بوپرونورفین'!C9</f>
        <v>#REF!</v>
      </c>
      <c r="D309" s="77">
        <f>'مصرف بوپرونورفین'!D9</f>
        <v>0</v>
      </c>
      <c r="E309" s="77">
        <f>'مصرف بوپرونورفین'!E9</f>
        <v>0</v>
      </c>
      <c r="F309" s="77">
        <f>'مصرف بوپرونورفین'!F9</f>
        <v>0</v>
      </c>
      <c r="G309" s="77">
        <f>'مصرف بوپرونورفین'!G9</f>
        <v>0</v>
      </c>
      <c r="H309" s="77" t="str">
        <f>'بیماران بوپرونورفین'!B9</f>
        <v>بابک</v>
      </c>
      <c r="I309" s="77" t="str">
        <f>'بیماران بوپرونورفین'!C9</f>
        <v>گودرزی</v>
      </c>
      <c r="J309" s="77" t="str">
        <f>'بیماران بوپرونورفین'!D9</f>
        <v>عبدالحمید</v>
      </c>
      <c r="K309" s="77">
        <f>'بیماران بوپرونورفین'!F9</f>
        <v>0</v>
      </c>
      <c r="L309" s="77">
        <f>'بیماران بوپرونورفین'!G9</f>
        <v>0</v>
      </c>
      <c r="M309" s="77">
        <f>'بیماران بوپرونورفین'!H9</f>
        <v>0</v>
      </c>
      <c r="N309" s="77">
        <f>'بیماران بوپرونورفین'!I9</f>
        <v>0</v>
      </c>
      <c r="O309" s="77">
        <f>'مصرف بوپرونورفین'!I9</f>
        <v>0</v>
      </c>
      <c r="P309" s="77">
        <f>'مصرف بوپرونورفین'!J9</f>
        <v>0</v>
      </c>
      <c r="Q309" s="77">
        <f>'مصرف بوپرونورفین'!K9</f>
        <v>0</v>
      </c>
      <c r="R309" s="77">
        <f>'مصرف بوپرونورفین'!L9</f>
        <v>0</v>
      </c>
      <c r="S309" s="77">
        <f>'مصرف بوپرونورفین'!M9</f>
        <v>0</v>
      </c>
      <c r="T309" s="77">
        <f>'مصرف بوپرونورفین'!N9</f>
        <v>0</v>
      </c>
      <c r="U309" s="77">
        <f>'مصرف بوپرونورفین'!O9</f>
        <v>0</v>
      </c>
      <c r="V309" s="77">
        <f>'مصرف بوپرونورفین'!P9</f>
        <v>0</v>
      </c>
      <c r="W309" s="77">
        <f>'مصرف بوپرونورفین'!Q9</f>
        <v>0</v>
      </c>
      <c r="X309" s="77">
        <f>'مصرف بوپرونورفین'!R9</f>
        <v>0</v>
      </c>
      <c r="Y309" s="77">
        <f>'مصرف بوپرونورفین'!S9</f>
        <v>0</v>
      </c>
      <c r="Z309" s="77">
        <f>'مصرف بوپرونورفین'!T9</f>
        <v>0</v>
      </c>
      <c r="AA309" s="77">
        <f>'مصرف بوپرونورفین'!U9</f>
        <v>0</v>
      </c>
      <c r="AB309" s="77">
        <f>'مصرف بوپرونورفین'!V9</f>
        <v>0</v>
      </c>
      <c r="AC309" s="77">
        <f>'مصرف بوپرونورفین'!W9</f>
        <v>0</v>
      </c>
      <c r="AD309" s="77">
        <f>'مصرف بوپرونورفین'!X9</f>
        <v>0</v>
      </c>
      <c r="AE309" s="77">
        <f>'مصرف بوپرونورفین'!Y9</f>
        <v>0</v>
      </c>
      <c r="AF309" s="77">
        <f>'مصرف بوپرونورفین'!Z9</f>
        <v>0</v>
      </c>
      <c r="AG309" s="77">
        <f>'مصرف بوپرونورفین'!AA9</f>
        <v>0</v>
      </c>
      <c r="AH309" s="77">
        <f>'مصرف بوپرونورفین'!AB9</f>
        <v>0</v>
      </c>
      <c r="AI309" s="77">
        <f>'مصرف بوپرونورفین'!AC9</f>
        <v>0</v>
      </c>
      <c r="AJ309" s="77">
        <f>'مصرف بوپرونورفین'!AD9</f>
        <v>0</v>
      </c>
      <c r="AK309" s="77">
        <f>'مصرف بوپرونورفین'!AE9</f>
        <v>0</v>
      </c>
      <c r="AL309" s="77">
        <f>'مصرف بوپرونورفین'!AF9</f>
        <v>0</v>
      </c>
      <c r="AM309" s="77">
        <f>'مصرف بوپرونورفین'!AG9</f>
        <v>0</v>
      </c>
      <c r="AN309" s="77">
        <f>'مصرف بوپرونورفین'!AH9</f>
        <v>0</v>
      </c>
      <c r="AO309" s="77">
        <f>'مصرف بوپرونورفین'!AI9</f>
        <v>0</v>
      </c>
      <c r="AP309" s="77">
        <f>'مصرف بوپرونورفین'!AJ9</f>
        <v>0</v>
      </c>
      <c r="AQ309" s="77">
        <f>'مصرف بوپرونورفین'!AK9</f>
        <v>0</v>
      </c>
      <c r="AR309" s="77">
        <f>'مصرف بوپرونورفین'!AL9</f>
        <v>0</v>
      </c>
      <c r="AS309" s="77">
        <f>'مصرف بوپرونورفین'!AM9</f>
        <v>0</v>
      </c>
      <c r="AT309" s="77">
        <f>'مصرف بوپرونورفین'!AN9</f>
        <v>0</v>
      </c>
    </row>
    <row r="310" spans="1:46" x14ac:dyDescent="0.3">
      <c r="A310" s="77" t="str">
        <f>"B"&amp;'مصرف بوپرونورفین'!A10</f>
        <v>B0</v>
      </c>
      <c r="B310" s="77">
        <f>'مصرف بوپرونورفین'!B10</f>
        <v>0</v>
      </c>
      <c r="C310" s="77">
        <f>'مصرف بوپرونورفین'!C10</f>
        <v>0</v>
      </c>
      <c r="D310" s="77">
        <f>'مصرف بوپرونورفین'!D10</f>
        <v>0</v>
      </c>
      <c r="E310" s="77">
        <f>'مصرف بوپرونورفین'!E10</f>
        <v>0</v>
      </c>
      <c r="F310" s="77">
        <f>'مصرف بوپرونورفین'!F10</f>
        <v>0</v>
      </c>
      <c r="G310" s="77">
        <f>'مصرف بوپرونورفین'!G10</f>
        <v>0</v>
      </c>
      <c r="H310" s="77" t="str">
        <f>'بیماران بوپرونورفین'!B10</f>
        <v xml:space="preserve">ابراهیم </v>
      </c>
      <c r="I310" s="77" t="str">
        <f>'بیماران بوپرونورفین'!C10</f>
        <v>عزیزی</v>
      </c>
      <c r="J310" s="77" t="str">
        <f>'بیماران بوپرونورفین'!D10</f>
        <v>علی</v>
      </c>
      <c r="K310" s="77">
        <f>'بیماران بوپرونورفین'!F10</f>
        <v>0</v>
      </c>
      <c r="L310" s="77">
        <f>'بیماران بوپرونورفین'!G10</f>
        <v>0</v>
      </c>
      <c r="M310" s="77">
        <f>'بیماران بوپرونورفین'!H10</f>
        <v>0</v>
      </c>
      <c r="N310" s="77">
        <f>'بیماران بوپرونورفین'!I10</f>
        <v>0</v>
      </c>
      <c r="O310" s="77">
        <f>'مصرف بوپرونورفین'!I10</f>
        <v>0</v>
      </c>
      <c r="P310" s="77">
        <f>'مصرف بوپرونورفین'!J10</f>
        <v>0</v>
      </c>
      <c r="Q310" s="77">
        <f>'مصرف بوپرونورفین'!K10</f>
        <v>0</v>
      </c>
      <c r="R310" s="77">
        <f>'مصرف بوپرونورفین'!L10</f>
        <v>0</v>
      </c>
      <c r="S310" s="77">
        <f>'مصرف بوپرونورفین'!M10</f>
        <v>0</v>
      </c>
      <c r="T310" s="77">
        <f>'مصرف بوپرونورفین'!N10</f>
        <v>0</v>
      </c>
      <c r="U310" s="77">
        <f>'مصرف بوپرونورفین'!O10</f>
        <v>0</v>
      </c>
      <c r="V310" s="77">
        <f>'مصرف بوپرونورفین'!P10</f>
        <v>0</v>
      </c>
      <c r="W310" s="77">
        <f>'مصرف بوپرونورفین'!Q10</f>
        <v>0</v>
      </c>
      <c r="X310" s="77">
        <f>'مصرف بوپرونورفین'!R10</f>
        <v>0</v>
      </c>
      <c r="Y310" s="77">
        <f>'مصرف بوپرونورفین'!S10</f>
        <v>0</v>
      </c>
      <c r="Z310" s="77">
        <f>'مصرف بوپرونورفین'!T10</f>
        <v>0</v>
      </c>
      <c r="AA310" s="77">
        <f>'مصرف بوپرونورفین'!U10</f>
        <v>0</v>
      </c>
      <c r="AB310" s="77">
        <f>'مصرف بوپرونورفین'!V10</f>
        <v>0</v>
      </c>
      <c r="AC310" s="77">
        <f>'مصرف بوپرونورفین'!W10</f>
        <v>0</v>
      </c>
      <c r="AD310" s="77">
        <f>'مصرف بوپرونورفین'!X10</f>
        <v>0</v>
      </c>
      <c r="AE310" s="77">
        <f>'مصرف بوپرونورفین'!Y10</f>
        <v>0</v>
      </c>
      <c r="AF310" s="77">
        <f>'مصرف بوپرونورفین'!Z10</f>
        <v>0</v>
      </c>
      <c r="AG310" s="77">
        <f>'مصرف بوپرونورفین'!AA10</f>
        <v>0</v>
      </c>
      <c r="AH310" s="77">
        <f>'مصرف بوپرونورفین'!AB10</f>
        <v>0</v>
      </c>
      <c r="AI310" s="77">
        <f>'مصرف بوپرونورفین'!AC10</f>
        <v>0</v>
      </c>
      <c r="AJ310" s="77">
        <f>'مصرف بوپرونورفین'!AD10</f>
        <v>0</v>
      </c>
      <c r="AK310" s="77">
        <f>'مصرف بوپرونورفین'!AE10</f>
        <v>0</v>
      </c>
      <c r="AL310" s="77">
        <f>'مصرف بوپرونورفین'!AF10</f>
        <v>0</v>
      </c>
      <c r="AM310" s="77">
        <f>'مصرف بوپرونورفین'!AG10</f>
        <v>0</v>
      </c>
      <c r="AN310" s="77">
        <f>'مصرف بوپرونورفین'!AH10</f>
        <v>0</v>
      </c>
      <c r="AO310" s="77">
        <f>'مصرف بوپرونورفین'!AI10</f>
        <v>0</v>
      </c>
      <c r="AP310" s="77">
        <f>'مصرف بوپرونورفین'!AJ10</f>
        <v>0</v>
      </c>
      <c r="AQ310" s="77">
        <f>'مصرف بوپرونورفین'!AK10</f>
        <v>0</v>
      </c>
      <c r="AR310" s="77">
        <f>'مصرف بوپرونورفین'!AL10</f>
        <v>0</v>
      </c>
      <c r="AS310" s="77">
        <f>'مصرف بوپرونورفین'!AM10</f>
        <v>0</v>
      </c>
      <c r="AT310" s="77">
        <f>'مصرف بوپرونورفین'!AN10</f>
        <v>0</v>
      </c>
    </row>
    <row r="311" spans="1:46" x14ac:dyDescent="0.3">
      <c r="A311" s="77" t="str">
        <f>"B"&amp;'مصرف بوپرونورفین'!A11</f>
        <v>B0</v>
      </c>
      <c r="B311" s="77">
        <f>'مصرف بوپرونورفین'!B11</f>
        <v>0</v>
      </c>
      <c r="C311" s="77">
        <f>'مصرف بوپرونورفین'!C11</f>
        <v>0</v>
      </c>
      <c r="D311" s="77">
        <f>'مصرف بوپرونورفین'!D11</f>
        <v>0</v>
      </c>
      <c r="E311" s="77">
        <f>'مصرف بوپرونورفین'!E11</f>
        <v>0</v>
      </c>
      <c r="F311" s="77">
        <f>'مصرف بوپرونورفین'!F11</f>
        <v>0</v>
      </c>
      <c r="G311" s="77">
        <f>'مصرف بوپرونورفین'!G11</f>
        <v>0</v>
      </c>
      <c r="H311" s="77" t="str">
        <f>'بیماران بوپرونورفین'!B11</f>
        <v xml:space="preserve">امید </v>
      </c>
      <c r="I311" s="77" t="str">
        <f>'بیماران بوپرونورفین'!C11</f>
        <v>یوسفی</v>
      </c>
      <c r="J311" s="77" t="str">
        <f>'بیماران بوپرونورفین'!D11</f>
        <v>سید ناصر</v>
      </c>
      <c r="K311" s="77">
        <f>'بیماران بوپرونورفین'!F11</f>
        <v>0</v>
      </c>
      <c r="L311" s="77">
        <f>'بیماران بوپرونورفین'!G11</f>
        <v>0</v>
      </c>
      <c r="M311" s="77">
        <f>'بیماران بوپرونورفین'!H11</f>
        <v>0</v>
      </c>
      <c r="N311" s="77">
        <f>'بیماران بوپرونورفین'!I11</f>
        <v>0</v>
      </c>
      <c r="O311" s="77">
        <f>'مصرف بوپرونورفین'!I11</f>
        <v>0</v>
      </c>
      <c r="P311" s="77">
        <f>'مصرف بوپرونورفین'!J11</f>
        <v>0</v>
      </c>
      <c r="Q311" s="77">
        <f>'مصرف بوپرونورفین'!K11</f>
        <v>0</v>
      </c>
      <c r="R311" s="77">
        <f>'مصرف بوپرونورفین'!L11</f>
        <v>0</v>
      </c>
      <c r="S311" s="77">
        <f>'مصرف بوپرونورفین'!M11</f>
        <v>0</v>
      </c>
      <c r="T311" s="77">
        <f>'مصرف بوپرونورفین'!N11</f>
        <v>0</v>
      </c>
      <c r="U311" s="77">
        <f>'مصرف بوپرونورفین'!O11</f>
        <v>0</v>
      </c>
      <c r="V311" s="77">
        <f>'مصرف بوپرونورفین'!P11</f>
        <v>0</v>
      </c>
      <c r="W311" s="77">
        <f>'مصرف بوپرونورفین'!Q11</f>
        <v>0</v>
      </c>
      <c r="X311" s="77">
        <f>'مصرف بوپرونورفین'!R11</f>
        <v>0</v>
      </c>
      <c r="Y311" s="77">
        <f>'مصرف بوپرونورفین'!S11</f>
        <v>0</v>
      </c>
      <c r="Z311" s="77">
        <f>'مصرف بوپرونورفین'!T11</f>
        <v>0</v>
      </c>
      <c r="AA311" s="77">
        <f>'مصرف بوپرونورفین'!U11</f>
        <v>0</v>
      </c>
      <c r="AB311" s="77">
        <f>'مصرف بوپرونورفین'!V11</f>
        <v>0</v>
      </c>
      <c r="AC311" s="77">
        <f>'مصرف بوپرونورفین'!W11</f>
        <v>0</v>
      </c>
      <c r="AD311" s="77">
        <f>'مصرف بوپرونورفین'!X11</f>
        <v>0</v>
      </c>
      <c r="AE311" s="77">
        <f>'مصرف بوپرونورفین'!Y11</f>
        <v>0</v>
      </c>
      <c r="AF311" s="77">
        <f>'مصرف بوپرونورفین'!Z11</f>
        <v>0</v>
      </c>
      <c r="AG311" s="77">
        <f>'مصرف بوپرونورفین'!AA11</f>
        <v>0</v>
      </c>
      <c r="AH311" s="77">
        <f>'مصرف بوپرونورفین'!AB11</f>
        <v>0</v>
      </c>
      <c r="AI311" s="77">
        <f>'مصرف بوپرونورفین'!AC11</f>
        <v>0</v>
      </c>
      <c r="AJ311" s="77">
        <f>'مصرف بوپرونورفین'!AD11</f>
        <v>0</v>
      </c>
      <c r="AK311" s="77">
        <f>'مصرف بوپرونورفین'!AE11</f>
        <v>0</v>
      </c>
      <c r="AL311" s="77">
        <f>'مصرف بوپرونورفین'!AF11</f>
        <v>0</v>
      </c>
      <c r="AM311" s="77">
        <f>'مصرف بوپرونورفین'!AG11</f>
        <v>0</v>
      </c>
      <c r="AN311" s="77">
        <f>'مصرف بوپرونورفین'!AH11</f>
        <v>0</v>
      </c>
      <c r="AO311" s="77">
        <f>'مصرف بوپرونورفین'!AI11</f>
        <v>0</v>
      </c>
      <c r="AP311" s="77">
        <f>'مصرف بوپرونورفین'!AJ11</f>
        <v>0</v>
      </c>
      <c r="AQ311" s="77">
        <f>'مصرف بوپرونورفین'!AK11</f>
        <v>0</v>
      </c>
      <c r="AR311" s="77">
        <f>'مصرف بوپرونورفین'!AL11</f>
        <v>0</v>
      </c>
      <c r="AS311" s="77">
        <f>'مصرف بوپرونورفین'!AM11</f>
        <v>0</v>
      </c>
      <c r="AT311" s="77">
        <f>'مصرف بوپرونورفین'!AN11</f>
        <v>0</v>
      </c>
    </row>
    <row r="312" spans="1:46" x14ac:dyDescent="0.3">
      <c r="A312" s="77" t="str">
        <f>"B"&amp;'مصرف بوپرونورفین'!A12</f>
        <v>B0</v>
      </c>
      <c r="B312" s="77">
        <f>'مصرف بوپرونورفین'!B12</f>
        <v>0</v>
      </c>
      <c r="C312" s="77">
        <f>'مصرف بوپرونورفین'!C12</f>
        <v>0</v>
      </c>
      <c r="D312" s="77">
        <f>'مصرف بوپرونورفین'!D12</f>
        <v>0</v>
      </c>
      <c r="E312" s="77">
        <f>'مصرف بوپرونورفین'!E12</f>
        <v>0</v>
      </c>
      <c r="F312" s="77">
        <f>'مصرف بوپرونورفین'!F12</f>
        <v>0</v>
      </c>
      <c r="G312" s="77">
        <f>'مصرف بوپرونورفین'!G12</f>
        <v>0</v>
      </c>
      <c r="H312" s="77" t="str">
        <f>'بیماران بوپرونورفین'!B12</f>
        <v>محمد بهاالدین</v>
      </c>
      <c r="I312" s="77" t="str">
        <f>'بیماران بوپرونورفین'!C12</f>
        <v>غلامی</v>
      </c>
      <c r="J312" s="77" t="str">
        <f>'بیماران بوپرونورفین'!D12</f>
        <v>خداکرم</v>
      </c>
      <c r="K312" s="77">
        <f>'بیماران بوپرونورفین'!F12</f>
        <v>0</v>
      </c>
      <c r="L312" s="77">
        <f>'بیماران بوپرونورفین'!G12</f>
        <v>0</v>
      </c>
      <c r="M312" s="77">
        <f>'بیماران بوپرونورفین'!H12</f>
        <v>0</v>
      </c>
      <c r="N312" s="77">
        <f>'بیماران بوپرونورفین'!I12</f>
        <v>0</v>
      </c>
      <c r="O312" s="77">
        <f>'مصرف بوپرونورفین'!I12</f>
        <v>0</v>
      </c>
      <c r="P312" s="77">
        <f>'مصرف بوپرونورفین'!J12</f>
        <v>0</v>
      </c>
      <c r="Q312" s="77">
        <f>'مصرف بوپرونورفین'!K12</f>
        <v>0</v>
      </c>
      <c r="R312" s="77">
        <f>'مصرف بوپرونورفین'!L12</f>
        <v>0</v>
      </c>
      <c r="S312" s="77">
        <f>'مصرف بوپرونورفین'!M12</f>
        <v>0</v>
      </c>
      <c r="T312" s="77">
        <f>'مصرف بوپرونورفین'!N12</f>
        <v>0</v>
      </c>
      <c r="U312" s="77">
        <f>'مصرف بوپرونورفین'!O12</f>
        <v>0</v>
      </c>
      <c r="V312" s="77">
        <f>'مصرف بوپرونورفین'!P12</f>
        <v>0</v>
      </c>
      <c r="W312" s="77">
        <f>'مصرف بوپرونورفین'!Q12</f>
        <v>0</v>
      </c>
      <c r="X312" s="77">
        <f>'مصرف بوپرونورفین'!R12</f>
        <v>0</v>
      </c>
      <c r="Y312" s="77">
        <f>'مصرف بوپرونورفین'!S12</f>
        <v>0</v>
      </c>
      <c r="Z312" s="77">
        <f>'مصرف بوپرونورفین'!T12</f>
        <v>0</v>
      </c>
      <c r="AA312" s="77">
        <f>'مصرف بوپرونورفین'!U12</f>
        <v>0</v>
      </c>
      <c r="AB312" s="77">
        <f>'مصرف بوپرونورفین'!V12</f>
        <v>0</v>
      </c>
      <c r="AC312" s="77">
        <f>'مصرف بوپرونورفین'!W12</f>
        <v>0</v>
      </c>
      <c r="AD312" s="77">
        <f>'مصرف بوپرونورفین'!X12</f>
        <v>0</v>
      </c>
      <c r="AE312" s="77">
        <f>'مصرف بوپرونورفین'!Y12</f>
        <v>0</v>
      </c>
      <c r="AF312" s="77">
        <f>'مصرف بوپرونورفین'!Z12</f>
        <v>0</v>
      </c>
      <c r="AG312" s="77">
        <f>'مصرف بوپرونورفین'!AA12</f>
        <v>0</v>
      </c>
      <c r="AH312" s="77">
        <f>'مصرف بوپرونورفین'!AB12</f>
        <v>0</v>
      </c>
      <c r="AI312" s="77">
        <f>'مصرف بوپرونورفین'!AC12</f>
        <v>0</v>
      </c>
      <c r="AJ312" s="77">
        <f>'مصرف بوپرونورفین'!AD12</f>
        <v>0</v>
      </c>
      <c r="AK312" s="77">
        <f>'مصرف بوپرونورفین'!AE12</f>
        <v>0</v>
      </c>
      <c r="AL312" s="77">
        <f>'مصرف بوپرونورفین'!AF12</f>
        <v>0</v>
      </c>
      <c r="AM312" s="77">
        <f>'مصرف بوپرونورفین'!AG12</f>
        <v>0</v>
      </c>
      <c r="AN312" s="77">
        <f>'مصرف بوپرونورفین'!AH12</f>
        <v>0</v>
      </c>
      <c r="AO312" s="77">
        <f>'مصرف بوپرونورفین'!AI12</f>
        <v>0</v>
      </c>
      <c r="AP312" s="77">
        <f>'مصرف بوپرونورفین'!AJ12</f>
        <v>0</v>
      </c>
      <c r="AQ312" s="77">
        <f>'مصرف بوپرونورفین'!AK12</f>
        <v>0</v>
      </c>
      <c r="AR312" s="77">
        <f>'مصرف بوپرونورفین'!AL12</f>
        <v>0</v>
      </c>
      <c r="AS312" s="77">
        <f>'مصرف بوپرونورفین'!AM12</f>
        <v>0</v>
      </c>
      <c r="AT312" s="77">
        <f>'مصرف بوپرونورفین'!AN12</f>
        <v>0</v>
      </c>
    </row>
    <row r="313" spans="1:46" x14ac:dyDescent="0.3">
      <c r="A313" s="77" t="str">
        <f>"B"&amp;'مصرف بوپرونورفین'!A13</f>
        <v>B0</v>
      </c>
      <c r="B313" s="77">
        <f>'مصرف بوپرونورفین'!B13</f>
        <v>0</v>
      </c>
      <c r="C313" s="77">
        <f>'مصرف بوپرونورفین'!C13</f>
        <v>0</v>
      </c>
      <c r="D313" s="77">
        <f>'مصرف بوپرونورفین'!D13</f>
        <v>0</v>
      </c>
      <c r="E313" s="77">
        <f>'مصرف بوپرونورفین'!E13</f>
        <v>0</v>
      </c>
      <c r="F313" s="77">
        <f>'مصرف بوپرونورفین'!F13</f>
        <v>0</v>
      </c>
      <c r="G313" s="77">
        <f>'مصرف بوپرونورفین'!G13</f>
        <v>0</v>
      </c>
      <c r="H313" s="77" t="str">
        <f>'بیماران بوپرونورفین'!B13</f>
        <v>عابد</v>
      </c>
      <c r="I313" s="77" t="str">
        <f>'بیماران بوپرونورفین'!C13</f>
        <v>ساعدموچشی</v>
      </c>
      <c r="J313" s="77" t="str">
        <f>'بیماران بوپرونورفین'!D13</f>
        <v>جهانبخش</v>
      </c>
      <c r="K313" s="77">
        <f>'بیماران بوپرونورفین'!F13</f>
        <v>0</v>
      </c>
      <c r="L313" s="77">
        <f>'بیماران بوپرونورفین'!G13</f>
        <v>0</v>
      </c>
      <c r="M313" s="77">
        <f>'بیماران بوپرونورفین'!H13</f>
        <v>0</v>
      </c>
      <c r="N313" s="77">
        <f>'بیماران بوپرونورفین'!I13</f>
        <v>0</v>
      </c>
      <c r="O313" s="77">
        <f>'مصرف بوپرونورفین'!I13</f>
        <v>0</v>
      </c>
      <c r="P313" s="77">
        <f>'مصرف بوپرونورفین'!J13</f>
        <v>0</v>
      </c>
      <c r="Q313" s="77">
        <f>'مصرف بوپرونورفین'!K13</f>
        <v>0</v>
      </c>
      <c r="R313" s="77">
        <f>'مصرف بوپرونورفین'!L13</f>
        <v>0</v>
      </c>
      <c r="S313" s="77">
        <f>'مصرف بوپرونورفین'!M13</f>
        <v>0</v>
      </c>
      <c r="T313" s="77">
        <f>'مصرف بوپرونورفین'!N13</f>
        <v>0</v>
      </c>
      <c r="U313" s="77">
        <f>'مصرف بوپرونورفین'!O13</f>
        <v>0</v>
      </c>
      <c r="V313" s="77">
        <f>'مصرف بوپرونورفین'!P13</f>
        <v>0</v>
      </c>
      <c r="W313" s="77">
        <f>'مصرف بوپرونورفین'!Q13</f>
        <v>0</v>
      </c>
      <c r="X313" s="77">
        <f>'مصرف بوپرونورفین'!R13</f>
        <v>0</v>
      </c>
      <c r="Y313" s="77">
        <f>'مصرف بوپرونورفین'!S13</f>
        <v>0</v>
      </c>
      <c r="Z313" s="77">
        <f>'مصرف بوپرونورفین'!T13</f>
        <v>0</v>
      </c>
      <c r="AA313" s="77">
        <f>'مصرف بوپرونورفین'!U13</f>
        <v>0</v>
      </c>
      <c r="AB313" s="77">
        <f>'مصرف بوپرونورفین'!V13</f>
        <v>0</v>
      </c>
      <c r="AC313" s="77">
        <f>'مصرف بوپرونورفین'!W13</f>
        <v>0</v>
      </c>
      <c r="AD313" s="77">
        <f>'مصرف بوپرونورفین'!X13</f>
        <v>0</v>
      </c>
      <c r="AE313" s="77">
        <f>'مصرف بوپرونورفین'!Y13</f>
        <v>0</v>
      </c>
      <c r="AF313" s="77">
        <f>'مصرف بوپرونورفین'!Z13</f>
        <v>0</v>
      </c>
      <c r="AG313" s="77">
        <f>'مصرف بوپرونورفین'!AA13</f>
        <v>0</v>
      </c>
      <c r="AH313" s="77">
        <f>'مصرف بوپرونورفین'!AB13</f>
        <v>0</v>
      </c>
      <c r="AI313" s="77">
        <f>'مصرف بوپرونورفین'!AC13</f>
        <v>0</v>
      </c>
      <c r="AJ313" s="77">
        <f>'مصرف بوپرونورفین'!AD13</f>
        <v>0</v>
      </c>
      <c r="AK313" s="77">
        <f>'مصرف بوپرونورفین'!AE13</f>
        <v>0</v>
      </c>
      <c r="AL313" s="77">
        <f>'مصرف بوپرونورفین'!AF13</f>
        <v>0</v>
      </c>
      <c r="AM313" s="77">
        <f>'مصرف بوپرونورفین'!AG13</f>
        <v>0</v>
      </c>
      <c r="AN313" s="77">
        <f>'مصرف بوپرونورفین'!AH13</f>
        <v>0</v>
      </c>
      <c r="AO313" s="77">
        <f>'مصرف بوپرونورفین'!AI13</f>
        <v>0</v>
      </c>
      <c r="AP313" s="77">
        <f>'مصرف بوپرونورفین'!AJ13</f>
        <v>0</v>
      </c>
      <c r="AQ313" s="77">
        <f>'مصرف بوپرونورفین'!AK13</f>
        <v>0</v>
      </c>
      <c r="AR313" s="77">
        <f>'مصرف بوپرونورفین'!AL13</f>
        <v>0</v>
      </c>
      <c r="AS313" s="77">
        <f>'مصرف بوپرونورفین'!AM13</f>
        <v>0</v>
      </c>
      <c r="AT313" s="77">
        <f>'مصرف بوپرونورفین'!AN13</f>
        <v>0</v>
      </c>
    </row>
    <row r="314" spans="1:46" x14ac:dyDescent="0.3">
      <c r="A314" s="77" t="str">
        <f>"B"&amp;'مصرف بوپرونورفین'!A14</f>
        <v>B0</v>
      </c>
      <c r="B314" s="77">
        <f>'مصرف بوپرونورفین'!B14</f>
        <v>0</v>
      </c>
      <c r="C314" s="77">
        <f>'مصرف بوپرونورفین'!C14</f>
        <v>0</v>
      </c>
      <c r="D314" s="77">
        <f>'مصرف بوپرونورفین'!D14</f>
        <v>0</v>
      </c>
      <c r="E314" s="77">
        <f>'مصرف بوپرونورفین'!E14</f>
        <v>0</v>
      </c>
      <c r="F314" s="77">
        <f>'مصرف بوپرونورفین'!F14</f>
        <v>0</v>
      </c>
      <c r="G314" s="77">
        <f>'مصرف بوپرونورفین'!G14</f>
        <v>0</v>
      </c>
      <c r="H314" s="77" t="str">
        <f>'بیماران بوپرونورفین'!B14</f>
        <v>آکو</v>
      </c>
      <c r="I314" s="77" t="str">
        <f>'بیماران بوپرونورفین'!C14</f>
        <v>ابراهیمی</v>
      </c>
      <c r="J314" s="77" t="str">
        <f>'بیماران بوپرونورفین'!D14</f>
        <v>محمدصادق</v>
      </c>
      <c r="K314" s="77">
        <f>'بیماران بوپرونورفین'!F14</f>
        <v>0</v>
      </c>
      <c r="L314" s="77">
        <f>'بیماران بوپرونورفین'!G14</f>
        <v>0</v>
      </c>
      <c r="M314" s="77">
        <f>'بیماران بوپرونورفین'!H14</f>
        <v>0</v>
      </c>
      <c r="N314" s="77">
        <f>'بیماران بوپرونورفین'!I14</f>
        <v>0</v>
      </c>
      <c r="O314" s="77">
        <f>'مصرف بوپرونورفین'!I14</f>
        <v>0</v>
      </c>
      <c r="P314" s="77">
        <f>'مصرف بوپرونورفین'!J14</f>
        <v>0</v>
      </c>
      <c r="Q314" s="77">
        <f>'مصرف بوپرونورفین'!K14</f>
        <v>0</v>
      </c>
      <c r="R314" s="77">
        <f>'مصرف بوپرونورفین'!L14</f>
        <v>0</v>
      </c>
      <c r="S314" s="77">
        <f>'مصرف بوپرونورفین'!M14</f>
        <v>0</v>
      </c>
      <c r="T314" s="77">
        <f>'مصرف بوپرونورفین'!N14</f>
        <v>0</v>
      </c>
      <c r="U314" s="77">
        <f>'مصرف بوپرونورفین'!O14</f>
        <v>0</v>
      </c>
      <c r="V314" s="77">
        <f>'مصرف بوپرونورفین'!P14</f>
        <v>0</v>
      </c>
      <c r="W314" s="77">
        <f>'مصرف بوپرونورفین'!Q14</f>
        <v>0</v>
      </c>
      <c r="X314" s="77">
        <f>'مصرف بوپرونورفین'!R14</f>
        <v>0</v>
      </c>
      <c r="Y314" s="77">
        <f>'مصرف بوپرونورفین'!S14</f>
        <v>0</v>
      </c>
      <c r="Z314" s="77">
        <f>'مصرف بوپرونورفین'!T14</f>
        <v>0</v>
      </c>
      <c r="AA314" s="77">
        <f>'مصرف بوپرونورفین'!U14</f>
        <v>0</v>
      </c>
      <c r="AB314" s="77">
        <f>'مصرف بوپرونورفین'!V14</f>
        <v>0</v>
      </c>
      <c r="AC314" s="77">
        <f>'مصرف بوپرونورفین'!W14</f>
        <v>0</v>
      </c>
      <c r="AD314" s="77">
        <f>'مصرف بوپرونورفین'!X14</f>
        <v>0</v>
      </c>
      <c r="AE314" s="77">
        <f>'مصرف بوپرونورفین'!Y14</f>
        <v>0</v>
      </c>
      <c r="AF314" s="77">
        <f>'مصرف بوپرونورفین'!Z14</f>
        <v>0</v>
      </c>
      <c r="AG314" s="77">
        <f>'مصرف بوپرونورفین'!AA14</f>
        <v>0</v>
      </c>
      <c r="AH314" s="77">
        <f>'مصرف بوپرونورفین'!AB14</f>
        <v>0</v>
      </c>
      <c r="AI314" s="77">
        <f>'مصرف بوپرونورفین'!AC14</f>
        <v>0</v>
      </c>
      <c r="AJ314" s="77">
        <f>'مصرف بوپرونورفین'!AD14</f>
        <v>0</v>
      </c>
      <c r="AK314" s="77">
        <f>'مصرف بوپرونورفین'!AE14</f>
        <v>0</v>
      </c>
      <c r="AL314" s="77">
        <f>'مصرف بوپرونورفین'!AF14</f>
        <v>0</v>
      </c>
      <c r="AM314" s="77">
        <f>'مصرف بوپرونورفین'!AG14</f>
        <v>0</v>
      </c>
      <c r="AN314" s="77">
        <f>'مصرف بوپرونورفین'!AH14</f>
        <v>0</v>
      </c>
      <c r="AO314" s="77">
        <f>'مصرف بوپرونورفین'!AI14</f>
        <v>0</v>
      </c>
      <c r="AP314" s="77">
        <f>'مصرف بوپرونورفین'!AJ14</f>
        <v>0</v>
      </c>
      <c r="AQ314" s="77">
        <f>'مصرف بوپرونورفین'!AK14</f>
        <v>0</v>
      </c>
      <c r="AR314" s="77">
        <f>'مصرف بوپرونورفین'!AL14</f>
        <v>0</v>
      </c>
      <c r="AS314" s="77">
        <f>'مصرف بوپرونورفین'!AM14</f>
        <v>0</v>
      </c>
      <c r="AT314" s="77">
        <f>'مصرف بوپرونورفین'!AN14</f>
        <v>0</v>
      </c>
    </row>
    <row r="315" spans="1:46" x14ac:dyDescent="0.3">
      <c r="A315" s="77" t="str">
        <f>"B"&amp;'مصرف بوپرونورفین'!A15</f>
        <v>B0</v>
      </c>
      <c r="B315" s="77">
        <f>'مصرف بوپرونورفین'!B15</f>
        <v>0</v>
      </c>
      <c r="C315" s="77">
        <f>'مصرف بوپرونورفین'!C15</f>
        <v>0</v>
      </c>
      <c r="D315" s="77">
        <f>'مصرف بوپرونورفین'!D15</f>
        <v>0</v>
      </c>
      <c r="E315" s="77">
        <f>'مصرف بوپرونورفین'!E15</f>
        <v>0</v>
      </c>
      <c r="F315" s="77">
        <f>'مصرف بوپرونورفین'!F15</f>
        <v>0</v>
      </c>
      <c r="G315" s="77">
        <f>'مصرف بوپرونورفین'!G15</f>
        <v>0</v>
      </c>
      <c r="H315" s="77" t="str">
        <f>'بیماران بوپرونورفین'!B15</f>
        <v xml:space="preserve">محسن </v>
      </c>
      <c r="I315" s="77" t="str">
        <f>'بیماران بوپرونورفین'!C15</f>
        <v>امیری</v>
      </c>
      <c r="J315" s="77" t="str">
        <f>'بیماران بوپرونورفین'!D15</f>
        <v>کریم</v>
      </c>
      <c r="K315" s="77">
        <f>'بیماران بوپرونورفین'!F15</f>
        <v>0</v>
      </c>
      <c r="L315" s="77">
        <f>'بیماران بوپرونورفین'!G15</f>
        <v>0</v>
      </c>
      <c r="M315" s="77">
        <f>'بیماران بوپرونورفین'!H15</f>
        <v>0</v>
      </c>
      <c r="N315" s="77">
        <f>'بیماران بوپرونورفین'!I15</f>
        <v>0</v>
      </c>
      <c r="O315" s="77">
        <f>'مصرف بوپرونورفین'!I15</f>
        <v>0</v>
      </c>
      <c r="P315" s="77">
        <f>'مصرف بوپرونورفین'!J15</f>
        <v>0</v>
      </c>
      <c r="Q315" s="77">
        <f>'مصرف بوپرونورفین'!K15</f>
        <v>0</v>
      </c>
      <c r="R315" s="77">
        <f>'مصرف بوپرونورفین'!L15</f>
        <v>0</v>
      </c>
      <c r="S315" s="77">
        <f>'مصرف بوپرونورفین'!M15</f>
        <v>0</v>
      </c>
      <c r="T315" s="77">
        <f>'مصرف بوپرونورفین'!N15</f>
        <v>0</v>
      </c>
      <c r="U315" s="77">
        <f>'مصرف بوپرونورفین'!O15</f>
        <v>0</v>
      </c>
      <c r="V315" s="77">
        <f>'مصرف بوپرونورفین'!P15</f>
        <v>0</v>
      </c>
      <c r="W315" s="77">
        <f>'مصرف بوپرونورفین'!Q15</f>
        <v>0</v>
      </c>
      <c r="X315" s="77">
        <f>'مصرف بوپرونورفین'!R15</f>
        <v>0</v>
      </c>
      <c r="Y315" s="77">
        <f>'مصرف بوپرونورفین'!S15</f>
        <v>0</v>
      </c>
      <c r="Z315" s="77">
        <f>'مصرف بوپرونورفین'!T15</f>
        <v>0</v>
      </c>
      <c r="AA315" s="77">
        <f>'مصرف بوپرونورفین'!U15</f>
        <v>0</v>
      </c>
      <c r="AB315" s="77">
        <f>'مصرف بوپرونورفین'!V15</f>
        <v>0</v>
      </c>
      <c r="AC315" s="77">
        <f>'مصرف بوپرونورفین'!W15</f>
        <v>0</v>
      </c>
      <c r="AD315" s="77">
        <f>'مصرف بوپرونورفین'!X15</f>
        <v>0</v>
      </c>
      <c r="AE315" s="77">
        <f>'مصرف بوپرونورفین'!Y15</f>
        <v>0</v>
      </c>
      <c r="AF315" s="77">
        <f>'مصرف بوپرونورفین'!Z15</f>
        <v>0</v>
      </c>
      <c r="AG315" s="77">
        <f>'مصرف بوپرونورفین'!AA15</f>
        <v>0</v>
      </c>
      <c r="AH315" s="77">
        <f>'مصرف بوپرونورفین'!AB15</f>
        <v>0</v>
      </c>
      <c r="AI315" s="77">
        <f>'مصرف بوپرونورفین'!AC15</f>
        <v>0</v>
      </c>
      <c r="AJ315" s="77">
        <f>'مصرف بوپرونورفین'!AD15</f>
        <v>0</v>
      </c>
      <c r="AK315" s="77">
        <f>'مصرف بوپرونورفین'!AE15</f>
        <v>0</v>
      </c>
      <c r="AL315" s="77">
        <f>'مصرف بوپرونورفین'!AF15</f>
        <v>0</v>
      </c>
      <c r="AM315" s="77">
        <f>'مصرف بوپرونورفین'!AG15</f>
        <v>0</v>
      </c>
      <c r="AN315" s="77">
        <f>'مصرف بوپرونورفین'!AH15</f>
        <v>0</v>
      </c>
      <c r="AO315" s="77">
        <f>'مصرف بوپرونورفین'!AI15</f>
        <v>0</v>
      </c>
      <c r="AP315" s="77">
        <f>'مصرف بوپرونورفین'!AJ15</f>
        <v>0</v>
      </c>
      <c r="AQ315" s="77">
        <f>'مصرف بوپرونورفین'!AK15</f>
        <v>0</v>
      </c>
      <c r="AR315" s="77">
        <f>'مصرف بوپرونورفین'!AL15</f>
        <v>0</v>
      </c>
      <c r="AS315" s="77">
        <f>'مصرف بوپرونورفین'!AM15</f>
        <v>0</v>
      </c>
      <c r="AT315" s="77">
        <f>'مصرف بوپرونورفین'!AN15</f>
        <v>0</v>
      </c>
    </row>
    <row r="316" spans="1:46" x14ac:dyDescent="0.3">
      <c r="A316" s="77" t="str">
        <f>"B"&amp;'مصرف بوپرونورفین'!A16</f>
        <v>B0</v>
      </c>
      <c r="B316" s="77">
        <f>'مصرف بوپرونورفین'!B16</f>
        <v>0</v>
      </c>
      <c r="C316" s="77">
        <f>'مصرف بوپرونورفین'!C16</f>
        <v>0</v>
      </c>
      <c r="D316" s="77">
        <f>'مصرف بوپرونورفین'!D16</f>
        <v>0</v>
      </c>
      <c r="E316" s="77">
        <f>'مصرف بوپرونورفین'!E16</f>
        <v>0</v>
      </c>
      <c r="F316" s="77">
        <f>'مصرف بوپرونورفین'!F16</f>
        <v>0</v>
      </c>
      <c r="G316" s="77">
        <f>'مصرف بوپرونورفین'!G16</f>
        <v>0</v>
      </c>
      <c r="H316" s="77" t="str">
        <f>'بیماران بوپرونورفین'!B16</f>
        <v>نوید</v>
      </c>
      <c r="I316" s="77" t="str">
        <f>'بیماران بوپرونورفین'!C16</f>
        <v>محمدی</v>
      </c>
      <c r="J316" s="77" t="str">
        <f>'بیماران بوپرونورفین'!D16</f>
        <v>محمدسعید</v>
      </c>
      <c r="K316" s="77">
        <f>'بیماران بوپرونورفین'!F16</f>
        <v>0</v>
      </c>
      <c r="L316" s="77">
        <f>'بیماران بوپرونورفین'!G16</f>
        <v>0</v>
      </c>
      <c r="M316" s="77">
        <f>'بیماران بوپرونورفین'!H16</f>
        <v>0</v>
      </c>
      <c r="N316" s="77">
        <f>'بیماران بوپرونورفین'!I16</f>
        <v>0</v>
      </c>
      <c r="O316" s="77">
        <f>'مصرف بوپرونورفین'!I16</f>
        <v>0</v>
      </c>
      <c r="P316" s="77">
        <f>'مصرف بوپرونورفین'!J16</f>
        <v>0</v>
      </c>
      <c r="Q316" s="77">
        <f>'مصرف بوپرونورفین'!K16</f>
        <v>0</v>
      </c>
      <c r="R316" s="77">
        <f>'مصرف بوپرونورفین'!L16</f>
        <v>0</v>
      </c>
      <c r="S316" s="77">
        <f>'مصرف بوپرونورفین'!M16</f>
        <v>0</v>
      </c>
      <c r="T316" s="77">
        <f>'مصرف بوپرونورفین'!N16</f>
        <v>0</v>
      </c>
      <c r="U316" s="77">
        <f>'مصرف بوپرونورفین'!O16</f>
        <v>0</v>
      </c>
      <c r="V316" s="77">
        <f>'مصرف بوپرونورفین'!P16</f>
        <v>0</v>
      </c>
      <c r="W316" s="77">
        <f>'مصرف بوپرونورفین'!Q16</f>
        <v>0</v>
      </c>
      <c r="X316" s="77">
        <f>'مصرف بوپرونورفین'!R16</f>
        <v>0</v>
      </c>
      <c r="Y316" s="77">
        <f>'مصرف بوپرونورفین'!S16</f>
        <v>0</v>
      </c>
      <c r="Z316" s="77">
        <f>'مصرف بوپرونورفین'!T16</f>
        <v>0</v>
      </c>
      <c r="AA316" s="77">
        <f>'مصرف بوپرونورفین'!U16</f>
        <v>0</v>
      </c>
      <c r="AB316" s="77">
        <f>'مصرف بوپرونورفین'!V16</f>
        <v>0</v>
      </c>
      <c r="AC316" s="77">
        <f>'مصرف بوپرونورفین'!W16</f>
        <v>0</v>
      </c>
      <c r="AD316" s="77">
        <f>'مصرف بوپرونورفین'!X16</f>
        <v>0</v>
      </c>
      <c r="AE316" s="77">
        <f>'مصرف بوپرونورفین'!Y16</f>
        <v>0</v>
      </c>
      <c r="AF316" s="77">
        <f>'مصرف بوپرونورفین'!Z16</f>
        <v>0</v>
      </c>
      <c r="AG316" s="77">
        <f>'مصرف بوپرونورفین'!AA16</f>
        <v>0</v>
      </c>
      <c r="AH316" s="77">
        <f>'مصرف بوپرونورفین'!AB16</f>
        <v>0</v>
      </c>
      <c r="AI316" s="77">
        <f>'مصرف بوپرونورفین'!AC16</f>
        <v>0</v>
      </c>
      <c r="AJ316" s="77">
        <f>'مصرف بوپرونورفین'!AD16</f>
        <v>0</v>
      </c>
      <c r="AK316" s="77">
        <f>'مصرف بوپرونورفین'!AE16</f>
        <v>0</v>
      </c>
      <c r="AL316" s="77">
        <f>'مصرف بوپرونورفین'!AF16</f>
        <v>0</v>
      </c>
      <c r="AM316" s="77">
        <f>'مصرف بوپرونورفین'!AG16</f>
        <v>0</v>
      </c>
      <c r="AN316" s="77">
        <f>'مصرف بوپرونورفین'!AH16</f>
        <v>0</v>
      </c>
      <c r="AO316" s="77">
        <f>'مصرف بوپرونورفین'!AI16</f>
        <v>0</v>
      </c>
      <c r="AP316" s="77">
        <f>'مصرف بوپرونورفین'!AJ16</f>
        <v>0</v>
      </c>
      <c r="AQ316" s="77">
        <f>'مصرف بوپرونورفین'!AK16</f>
        <v>0</v>
      </c>
      <c r="AR316" s="77">
        <f>'مصرف بوپرونورفین'!AL16</f>
        <v>0</v>
      </c>
      <c r="AS316" s="77">
        <f>'مصرف بوپرونورفین'!AM16</f>
        <v>0</v>
      </c>
      <c r="AT316" s="77">
        <f>'مصرف بوپرونورفین'!AN16</f>
        <v>0</v>
      </c>
    </row>
    <row r="317" spans="1:46" x14ac:dyDescent="0.3">
      <c r="A317" s="77" t="str">
        <f>"B"&amp;'مصرف بوپرونورفین'!A17</f>
        <v>B0</v>
      </c>
      <c r="B317" s="77">
        <f>'مصرف بوپرونورفین'!B17</f>
        <v>0</v>
      </c>
      <c r="C317" s="77">
        <f>'مصرف بوپرونورفین'!C17</f>
        <v>0</v>
      </c>
      <c r="D317" s="77">
        <f>'مصرف بوپرونورفین'!D17</f>
        <v>0</v>
      </c>
      <c r="E317" s="77">
        <f>'مصرف بوپرونورفین'!E17</f>
        <v>0</v>
      </c>
      <c r="F317" s="77">
        <f>'مصرف بوپرونورفین'!F17</f>
        <v>0</v>
      </c>
      <c r="G317" s="77">
        <f>'مصرف بوپرونورفین'!G17</f>
        <v>0</v>
      </c>
      <c r="H317" s="77" t="str">
        <f>'بیماران بوپرونورفین'!B17</f>
        <v>سید مجید</v>
      </c>
      <c r="I317" s="77" t="str">
        <f>'بیماران بوپرونورفین'!C17</f>
        <v>حسینی</v>
      </c>
      <c r="J317" s="77" t="str">
        <f>'بیماران بوپرونورفین'!D17</f>
        <v>سید جلال</v>
      </c>
      <c r="K317" s="77">
        <f>'بیماران بوپرونورفین'!F17</f>
        <v>0</v>
      </c>
      <c r="L317" s="77">
        <f>'بیماران بوپرونورفین'!G17</f>
        <v>0</v>
      </c>
      <c r="M317" s="77">
        <f>'بیماران بوپرونورفین'!H17</f>
        <v>0</v>
      </c>
      <c r="N317" s="77">
        <f>'بیماران بوپرونورفین'!I17</f>
        <v>0</v>
      </c>
      <c r="O317" s="77">
        <f>'مصرف بوپرونورفین'!I17</f>
        <v>0</v>
      </c>
      <c r="P317" s="77">
        <f>'مصرف بوپرونورفین'!J17</f>
        <v>0</v>
      </c>
      <c r="Q317" s="77">
        <f>'مصرف بوپرونورفین'!K17</f>
        <v>0</v>
      </c>
      <c r="R317" s="77">
        <f>'مصرف بوپرونورفین'!L17</f>
        <v>0</v>
      </c>
      <c r="S317" s="77">
        <f>'مصرف بوپرونورفین'!M17</f>
        <v>0</v>
      </c>
      <c r="T317" s="77">
        <f>'مصرف بوپرونورفین'!N17</f>
        <v>0</v>
      </c>
      <c r="U317" s="77">
        <f>'مصرف بوپرونورفین'!O17</f>
        <v>0</v>
      </c>
      <c r="V317" s="77">
        <f>'مصرف بوپرونورفین'!P17</f>
        <v>0</v>
      </c>
      <c r="W317" s="77">
        <f>'مصرف بوپرونورفین'!Q17</f>
        <v>0</v>
      </c>
      <c r="X317" s="77">
        <f>'مصرف بوپرونورفین'!R17</f>
        <v>0</v>
      </c>
      <c r="Y317" s="77">
        <f>'مصرف بوپرونورفین'!S17</f>
        <v>0</v>
      </c>
      <c r="Z317" s="77">
        <f>'مصرف بوپرونورفین'!T17</f>
        <v>0</v>
      </c>
      <c r="AA317" s="77">
        <f>'مصرف بوپرونورفین'!U17</f>
        <v>0</v>
      </c>
      <c r="AB317" s="77">
        <f>'مصرف بوپرونورفین'!V17</f>
        <v>0</v>
      </c>
      <c r="AC317" s="77">
        <f>'مصرف بوپرونورفین'!W17</f>
        <v>0</v>
      </c>
      <c r="AD317" s="77">
        <f>'مصرف بوپرونورفین'!X17</f>
        <v>0</v>
      </c>
      <c r="AE317" s="77">
        <f>'مصرف بوپرونورفین'!Y17</f>
        <v>0</v>
      </c>
      <c r="AF317" s="77">
        <f>'مصرف بوپرونورفین'!Z17</f>
        <v>0</v>
      </c>
      <c r="AG317" s="77">
        <f>'مصرف بوپرونورفین'!AA17</f>
        <v>0</v>
      </c>
      <c r="AH317" s="77">
        <f>'مصرف بوپرونورفین'!AB17</f>
        <v>0</v>
      </c>
      <c r="AI317" s="77">
        <f>'مصرف بوپرونورفین'!AC17</f>
        <v>0</v>
      </c>
      <c r="AJ317" s="77">
        <f>'مصرف بوپرونورفین'!AD17</f>
        <v>0</v>
      </c>
      <c r="AK317" s="77">
        <f>'مصرف بوپرونورفین'!AE17</f>
        <v>0</v>
      </c>
      <c r="AL317" s="77">
        <f>'مصرف بوپرونورفین'!AF17</f>
        <v>0</v>
      </c>
      <c r="AM317" s="77">
        <f>'مصرف بوپرونورفین'!AG17</f>
        <v>0</v>
      </c>
      <c r="AN317" s="77">
        <f>'مصرف بوپرونورفین'!AH17</f>
        <v>0</v>
      </c>
      <c r="AO317" s="77">
        <f>'مصرف بوپرونورفین'!AI17</f>
        <v>0</v>
      </c>
      <c r="AP317" s="77">
        <f>'مصرف بوپرونورفین'!AJ17</f>
        <v>0</v>
      </c>
      <c r="AQ317" s="77">
        <f>'مصرف بوپرونورفین'!AK17</f>
        <v>0</v>
      </c>
      <c r="AR317" s="77">
        <f>'مصرف بوپرونورفین'!AL17</f>
        <v>0</v>
      </c>
      <c r="AS317" s="77">
        <f>'مصرف بوپرونورفین'!AM17</f>
        <v>0</v>
      </c>
      <c r="AT317" s="77">
        <f>'مصرف بوپرونورفین'!AN17</f>
        <v>0</v>
      </c>
    </row>
    <row r="318" spans="1:46" x14ac:dyDescent="0.3">
      <c r="A318" s="77" t="str">
        <f>"B"&amp;'مصرف بوپرونورفین'!A18</f>
        <v>B0</v>
      </c>
      <c r="B318" s="77">
        <f>'مصرف بوپرونورفین'!B18</f>
        <v>0</v>
      </c>
      <c r="C318" s="77">
        <f>'مصرف بوپرونورفین'!C18</f>
        <v>0</v>
      </c>
      <c r="D318" s="77">
        <f>'مصرف بوپرونورفین'!D18</f>
        <v>0</v>
      </c>
      <c r="E318" s="77">
        <f>'مصرف بوپرونورفین'!E18</f>
        <v>0</v>
      </c>
      <c r="F318" s="77">
        <f>'مصرف بوپرونورفین'!F18</f>
        <v>0</v>
      </c>
      <c r="G318" s="77">
        <f>'مصرف بوپرونورفین'!G18</f>
        <v>0</v>
      </c>
      <c r="H318" s="77" t="str">
        <f>'بیماران بوپرونورفین'!B18</f>
        <v xml:space="preserve">اسامه </v>
      </c>
      <c r="I318" s="77" t="str">
        <f>'بیماران بوپرونورفین'!C18</f>
        <v>ادابی</v>
      </c>
      <c r="J318" s="77" t="str">
        <f>'بیماران بوپرونورفین'!D18</f>
        <v>عزالدین</v>
      </c>
      <c r="K318" s="77">
        <f>'بیماران بوپرونورفین'!F18</f>
        <v>0</v>
      </c>
      <c r="L318" s="77">
        <f>'بیماران بوپرونورفین'!G18</f>
        <v>0</v>
      </c>
      <c r="M318" s="77">
        <f>'بیماران بوپرونورفین'!H18</f>
        <v>0</v>
      </c>
      <c r="N318" s="77">
        <f>'بیماران بوپرونورفین'!I18</f>
        <v>0</v>
      </c>
      <c r="O318" s="77">
        <f>'مصرف بوپرونورفین'!I18</f>
        <v>0</v>
      </c>
      <c r="P318" s="77">
        <f>'مصرف بوپرونورفین'!J18</f>
        <v>0</v>
      </c>
      <c r="Q318" s="77">
        <f>'مصرف بوپرونورفین'!K18</f>
        <v>0</v>
      </c>
      <c r="R318" s="77">
        <f>'مصرف بوپرونورفین'!L18</f>
        <v>0</v>
      </c>
      <c r="S318" s="77">
        <f>'مصرف بوپرونورفین'!M18</f>
        <v>0</v>
      </c>
      <c r="T318" s="77">
        <f>'مصرف بوپرونورفین'!N18</f>
        <v>0</v>
      </c>
      <c r="U318" s="77">
        <f>'مصرف بوپرونورفین'!O18</f>
        <v>0</v>
      </c>
      <c r="V318" s="77">
        <f>'مصرف بوپرونورفین'!P18</f>
        <v>0</v>
      </c>
      <c r="W318" s="77">
        <f>'مصرف بوپرونورفین'!Q18</f>
        <v>0</v>
      </c>
      <c r="X318" s="77">
        <f>'مصرف بوپرونورفین'!R18</f>
        <v>0</v>
      </c>
      <c r="Y318" s="77">
        <f>'مصرف بوپرونورفین'!S18</f>
        <v>0</v>
      </c>
      <c r="Z318" s="77">
        <f>'مصرف بوپرونورفین'!T18</f>
        <v>0</v>
      </c>
      <c r="AA318" s="77">
        <f>'مصرف بوپرونورفین'!U18</f>
        <v>0</v>
      </c>
      <c r="AB318" s="77">
        <f>'مصرف بوپرونورفین'!V18</f>
        <v>0</v>
      </c>
      <c r="AC318" s="77">
        <f>'مصرف بوپرونورفین'!W18</f>
        <v>0</v>
      </c>
      <c r="AD318" s="77">
        <f>'مصرف بوپرونورفین'!X18</f>
        <v>0</v>
      </c>
      <c r="AE318" s="77">
        <f>'مصرف بوپرونورفین'!Y18</f>
        <v>0</v>
      </c>
      <c r="AF318" s="77">
        <f>'مصرف بوپرونورفین'!Z18</f>
        <v>0</v>
      </c>
      <c r="AG318" s="77">
        <f>'مصرف بوپرونورفین'!AA18</f>
        <v>0</v>
      </c>
      <c r="AH318" s="77">
        <f>'مصرف بوپرونورفین'!AB18</f>
        <v>0</v>
      </c>
      <c r="AI318" s="77">
        <f>'مصرف بوپرونورفین'!AC18</f>
        <v>0</v>
      </c>
      <c r="AJ318" s="77">
        <f>'مصرف بوپرونورفین'!AD18</f>
        <v>0</v>
      </c>
      <c r="AK318" s="77">
        <f>'مصرف بوپرونورفین'!AE18</f>
        <v>0</v>
      </c>
      <c r="AL318" s="77">
        <f>'مصرف بوپرونورفین'!AF18</f>
        <v>0</v>
      </c>
      <c r="AM318" s="77">
        <f>'مصرف بوپرونورفین'!AG18</f>
        <v>0</v>
      </c>
      <c r="AN318" s="77">
        <f>'مصرف بوپرونورفین'!AH18</f>
        <v>0</v>
      </c>
      <c r="AO318" s="77">
        <f>'مصرف بوپرونورفین'!AI18</f>
        <v>0</v>
      </c>
      <c r="AP318" s="77">
        <f>'مصرف بوپرونورفین'!AJ18</f>
        <v>0</v>
      </c>
      <c r="AQ318" s="77">
        <f>'مصرف بوپرونورفین'!AK18</f>
        <v>0</v>
      </c>
      <c r="AR318" s="77">
        <f>'مصرف بوپرونورفین'!AL18</f>
        <v>0</v>
      </c>
      <c r="AS318" s="77">
        <f>'مصرف بوپرونورفین'!AM18</f>
        <v>0</v>
      </c>
      <c r="AT318" s="77">
        <f>'مصرف بوپرونورفین'!AN18</f>
        <v>0</v>
      </c>
    </row>
    <row r="319" spans="1:46" x14ac:dyDescent="0.3">
      <c r="A319" s="77" t="str">
        <f>"B"&amp;'مصرف بوپرونورفین'!A19</f>
        <v>B0</v>
      </c>
      <c r="B319" s="77">
        <f>'مصرف بوپرونورفین'!B19</f>
        <v>0</v>
      </c>
      <c r="C319" s="77">
        <f>'مصرف بوپرونورفین'!C19</f>
        <v>0</v>
      </c>
      <c r="D319" s="77">
        <f>'مصرف بوپرونورفین'!D19</f>
        <v>0</v>
      </c>
      <c r="E319" s="77">
        <f>'مصرف بوپرونورفین'!E19</f>
        <v>0</v>
      </c>
      <c r="F319" s="77">
        <f>'مصرف بوپرونورفین'!F19</f>
        <v>0</v>
      </c>
      <c r="G319" s="77">
        <f>'مصرف بوپرونورفین'!G19</f>
        <v>0</v>
      </c>
      <c r="H319" s="77" t="str">
        <f>'بیماران بوپرونورفین'!B19</f>
        <v>گلاویژ</v>
      </c>
      <c r="I319" s="77" t="str">
        <f>'بیماران بوپرونورفین'!C19</f>
        <v>صوفی پور</v>
      </c>
      <c r="J319" s="77">
        <f>'بیماران بوپرونورفین'!D19</f>
        <v>0</v>
      </c>
      <c r="K319" s="77">
        <f>'بیماران بوپرونورفین'!F19</f>
        <v>0</v>
      </c>
      <c r="L319" s="77">
        <f>'بیماران بوپرونورفین'!G19</f>
        <v>0</v>
      </c>
      <c r="M319" s="77">
        <f>'بیماران بوپرونورفین'!H19</f>
        <v>0</v>
      </c>
      <c r="N319" s="77">
        <f>'بیماران بوپرونورفین'!I19</f>
        <v>0</v>
      </c>
      <c r="O319" s="77">
        <f>'مصرف بوپرونورفین'!I19</f>
        <v>0</v>
      </c>
      <c r="P319" s="77">
        <f>'مصرف بوپرونورفین'!J19</f>
        <v>0</v>
      </c>
      <c r="Q319" s="77">
        <f>'مصرف بوپرونورفین'!K19</f>
        <v>0</v>
      </c>
      <c r="R319" s="77">
        <f>'مصرف بوپرونورفین'!L19</f>
        <v>0</v>
      </c>
      <c r="S319" s="77">
        <f>'مصرف بوپرونورفین'!M19</f>
        <v>0</v>
      </c>
      <c r="T319" s="77">
        <f>'مصرف بوپرونورفین'!N19</f>
        <v>0</v>
      </c>
      <c r="U319" s="77">
        <f>'مصرف بوپرونورفین'!O19</f>
        <v>0</v>
      </c>
      <c r="V319" s="77">
        <f>'مصرف بوپرونورفین'!P19</f>
        <v>0</v>
      </c>
      <c r="W319" s="77">
        <f>'مصرف بوپرونورفین'!Q19</f>
        <v>0</v>
      </c>
      <c r="X319" s="77">
        <f>'مصرف بوپرونورفین'!R19</f>
        <v>0</v>
      </c>
      <c r="Y319" s="77">
        <f>'مصرف بوپرونورفین'!S19</f>
        <v>0</v>
      </c>
      <c r="Z319" s="77">
        <f>'مصرف بوپرونورفین'!T19</f>
        <v>0</v>
      </c>
      <c r="AA319" s="77">
        <f>'مصرف بوپرونورفین'!U19</f>
        <v>0</v>
      </c>
      <c r="AB319" s="77">
        <f>'مصرف بوپرونورفین'!V19</f>
        <v>0</v>
      </c>
      <c r="AC319" s="77">
        <f>'مصرف بوپرونورفین'!W19</f>
        <v>0</v>
      </c>
      <c r="AD319" s="77">
        <f>'مصرف بوپرونورفین'!X19</f>
        <v>0</v>
      </c>
      <c r="AE319" s="77">
        <f>'مصرف بوپرونورفین'!Y19</f>
        <v>0</v>
      </c>
      <c r="AF319" s="77">
        <f>'مصرف بوپرونورفین'!Z19</f>
        <v>0</v>
      </c>
      <c r="AG319" s="77">
        <f>'مصرف بوپرونورفین'!AA19</f>
        <v>0</v>
      </c>
      <c r="AH319" s="77">
        <f>'مصرف بوپرونورفین'!AB19</f>
        <v>0</v>
      </c>
      <c r="AI319" s="77">
        <f>'مصرف بوپرونورفین'!AC19</f>
        <v>0</v>
      </c>
      <c r="AJ319" s="77">
        <f>'مصرف بوپرونورفین'!AD19</f>
        <v>0</v>
      </c>
      <c r="AK319" s="77">
        <f>'مصرف بوپرونورفین'!AE19</f>
        <v>0</v>
      </c>
      <c r="AL319" s="77">
        <f>'مصرف بوپرونورفین'!AF19</f>
        <v>0</v>
      </c>
      <c r="AM319" s="77">
        <f>'مصرف بوپرونورفین'!AG19</f>
        <v>0</v>
      </c>
      <c r="AN319" s="77">
        <f>'مصرف بوپرونورفین'!AH19</f>
        <v>0</v>
      </c>
      <c r="AO319" s="77">
        <f>'مصرف بوپرونورفین'!AI19</f>
        <v>0</v>
      </c>
      <c r="AP319" s="77">
        <f>'مصرف بوپرونورفین'!AJ19</f>
        <v>0</v>
      </c>
      <c r="AQ319" s="77">
        <f>'مصرف بوپرونورفین'!AK19</f>
        <v>0</v>
      </c>
      <c r="AR319" s="77">
        <f>'مصرف بوپرونورفین'!AL19</f>
        <v>0</v>
      </c>
      <c r="AS319" s="77">
        <f>'مصرف بوپرونورفین'!AM19</f>
        <v>0</v>
      </c>
      <c r="AT319" s="77">
        <f>'مصرف بوپرونورفین'!AN19</f>
        <v>0</v>
      </c>
    </row>
    <row r="320" spans="1:46" x14ac:dyDescent="0.3">
      <c r="A320" s="77" t="str">
        <f>"B"&amp;'مصرف بوپرونورفین'!A20</f>
        <v>B0</v>
      </c>
      <c r="B320" s="77">
        <f>'مصرف بوپرونورفین'!B20</f>
        <v>0</v>
      </c>
      <c r="C320" s="77">
        <f>'مصرف بوپرونورفین'!C20</f>
        <v>0</v>
      </c>
      <c r="D320" s="77">
        <f>'مصرف بوپرونورفین'!D20</f>
        <v>0</v>
      </c>
      <c r="E320" s="77">
        <f>'مصرف بوپرونورفین'!E20</f>
        <v>0</v>
      </c>
      <c r="F320" s="77">
        <f>'مصرف بوپرونورفین'!F20</f>
        <v>0</v>
      </c>
      <c r="G320" s="77">
        <f>'مصرف بوپرونورفین'!G20</f>
        <v>0</v>
      </c>
      <c r="H320" s="77" t="str">
        <f>'بیماران بوپرونورفین'!B20</f>
        <v xml:space="preserve">هوشنگ </v>
      </c>
      <c r="I320" s="77" t="str">
        <f>'بیماران بوپرونورفین'!C20</f>
        <v>عزیزی</v>
      </c>
      <c r="J320" s="77">
        <f>'بیماران بوپرونورفین'!D20</f>
        <v>0</v>
      </c>
      <c r="K320" s="77">
        <f>'بیماران بوپرونورفین'!F20</f>
        <v>0</v>
      </c>
      <c r="L320" s="77">
        <f>'بیماران بوپرونورفین'!G20</f>
        <v>0</v>
      </c>
      <c r="M320" s="77">
        <f>'بیماران بوپرونورفین'!H20</f>
        <v>0</v>
      </c>
      <c r="N320" s="77">
        <f>'بیماران بوپرونورفین'!I20</f>
        <v>0</v>
      </c>
      <c r="O320" s="77">
        <f>'مصرف بوپرونورفین'!I20</f>
        <v>0</v>
      </c>
      <c r="P320" s="77">
        <f>'مصرف بوپرونورفین'!J20</f>
        <v>0</v>
      </c>
      <c r="Q320" s="77">
        <f>'مصرف بوپرونورفین'!K20</f>
        <v>0</v>
      </c>
      <c r="R320" s="77">
        <f>'مصرف بوپرونورفین'!L20</f>
        <v>0</v>
      </c>
      <c r="S320" s="77">
        <f>'مصرف بوپرونورفین'!M20</f>
        <v>0</v>
      </c>
      <c r="T320" s="77">
        <f>'مصرف بوپرونورفین'!N20</f>
        <v>0</v>
      </c>
      <c r="U320" s="77">
        <f>'مصرف بوپرونورفین'!O20</f>
        <v>0</v>
      </c>
      <c r="V320" s="77">
        <f>'مصرف بوپرونورفین'!P20</f>
        <v>0</v>
      </c>
      <c r="W320" s="77">
        <f>'مصرف بوپرونورفین'!Q20</f>
        <v>0</v>
      </c>
      <c r="X320" s="77">
        <f>'مصرف بوپرونورفین'!R20</f>
        <v>0</v>
      </c>
      <c r="Y320" s="77">
        <f>'مصرف بوپرونورفین'!S20</f>
        <v>0</v>
      </c>
      <c r="Z320" s="77">
        <f>'مصرف بوپرونورفین'!T20</f>
        <v>0</v>
      </c>
      <c r="AA320" s="77">
        <f>'مصرف بوپرونورفین'!U20</f>
        <v>0</v>
      </c>
      <c r="AB320" s="77">
        <f>'مصرف بوپرونورفین'!V20</f>
        <v>0</v>
      </c>
      <c r="AC320" s="77">
        <f>'مصرف بوپرونورفین'!W20</f>
        <v>0</v>
      </c>
      <c r="AD320" s="77">
        <f>'مصرف بوپرونورفین'!X20</f>
        <v>0</v>
      </c>
      <c r="AE320" s="77">
        <f>'مصرف بوپرونورفین'!Y20</f>
        <v>0</v>
      </c>
      <c r="AF320" s="77">
        <f>'مصرف بوپرونورفین'!Z20</f>
        <v>0</v>
      </c>
      <c r="AG320" s="77">
        <f>'مصرف بوپرونورفین'!AA20</f>
        <v>0</v>
      </c>
      <c r="AH320" s="77">
        <f>'مصرف بوپرونورفین'!AB20</f>
        <v>0</v>
      </c>
      <c r="AI320" s="77">
        <f>'مصرف بوپرونورفین'!AC20</f>
        <v>0</v>
      </c>
      <c r="AJ320" s="77">
        <f>'مصرف بوپرونورفین'!AD20</f>
        <v>0</v>
      </c>
      <c r="AK320" s="77">
        <f>'مصرف بوپرونورفین'!AE20</f>
        <v>0</v>
      </c>
      <c r="AL320" s="77">
        <f>'مصرف بوپرونورفین'!AF20</f>
        <v>0</v>
      </c>
      <c r="AM320" s="77">
        <f>'مصرف بوپرونورفین'!AG20</f>
        <v>0</v>
      </c>
      <c r="AN320" s="77">
        <f>'مصرف بوپرونورفین'!AH20</f>
        <v>0</v>
      </c>
      <c r="AO320" s="77">
        <f>'مصرف بوپرونورفین'!AI20</f>
        <v>0</v>
      </c>
      <c r="AP320" s="77">
        <f>'مصرف بوپرونورفین'!AJ20</f>
        <v>0</v>
      </c>
      <c r="AQ320" s="77">
        <f>'مصرف بوپرونورفین'!AK20</f>
        <v>0</v>
      </c>
      <c r="AR320" s="77">
        <f>'مصرف بوپرونورفین'!AL20</f>
        <v>0</v>
      </c>
      <c r="AS320" s="77">
        <f>'مصرف بوپرونورفین'!AM20</f>
        <v>0</v>
      </c>
      <c r="AT320" s="77">
        <f>'مصرف بوپرونورفین'!AN20</f>
        <v>0</v>
      </c>
    </row>
    <row r="321" spans="1:46" x14ac:dyDescent="0.3">
      <c r="A321" s="77" t="str">
        <f>"B"&amp;'مصرف بوپرونورفین'!A21</f>
        <v>B0</v>
      </c>
      <c r="B321" s="77">
        <f>'مصرف بوپرونورفین'!B21</f>
        <v>0</v>
      </c>
      <c r="C321" s="77">
        <f>'مصرف بوپرونورفین'!C21</f>
        <v>0</v>
      </c>
      <c r="D321" s="77">
        <f>'مصرف بوپرونورفین'!D21</f>
        <v>0</v>
      </c>
      <c r="E321" s="77">
        <f>'مصرف بوپرونورفین'!E21</f>
        <v>0</v>
      </c>
      <c r="F321" s="77">
        <f>'مصرف بوپرونورفین'!F21</f>
        <v>0</v>
      </c>
      <c r="G321" s="77">
        <f>'مصرف بوپرونورفین'!G21</f>
        <v>0</v>
      </c>
      <c r="H321" s="77" t="str">
        <f>'بیماران بوپرونورفین'!B21</f>
        <v xml:space="preserve">محمدامین </v>
      </c>
      <c r="I321" s="77" t="str">
        <f>'بیماران بوپرونورفین'!C21</f>
        <v>حسین پناهی</v>
      </c>
      <c r="J321" s="77">
        <f>'بیماران بوپرونورفین'!D21</f>
        <v>0</v>
      </c>
      <c r="K321" s="77">
        <f>'بیماران بوپرونورفین'!F21</f>
        <v>0</v>
      </c>
      <c r="L321" s="77">
        <f>'بیماران بوپرونورفین'!G21</f>
        <v>0</v>
      </c>
      <c r="M321" s="77">
        <f>'بیماران بوپرونورفین'!H21</f>
        <v>0</v>
      </c>
      <c r="N321" s="77">
        <f>'بیماران بوپرونورفین'!I21</f>
        <v>0</v>
      </c>
      <c r="O321" s="77">
        <f>'مصرف بوپرونورفین'!I21</f>
        <v>0</v>
      </c>
      <c r="P321" s="77">
        <f>'مصرف بوپرونورفین'!J21</f>
        <v>0</v>
      </c>
      <c r="Q321" s="77">
        <f>'مصرف بوپرونورفین'!K21</f>
        <v>0</v>
      </c>
      <c r="R321" s="77">
        <f>'مصرف بوپرونورفین'!L21</f>
        <v>0</v>
      </c>
      <c r="S321" s="77">
        <f>'مصرف بوپرونورفین'!M21</f>
        <v>0</v>
      </c>
      <c r="T321" s="77">
        <f>'مصرف بوپرونورفین'!N21</f>
        <v>0</v>
      </c>
      <c r="U321" s="77">
        <f>'مصرف بوپرونورفین'!O21</f>
        <v>0</v>
      </c>
      <c r="V321" s="77">
        <f>'مصرف بوپرونورفین'!P21</f>
        <v>0</v>
      </c>
      <c r="W321" s="77">
        <f>'مصرف بوپرونورفین'!Q21</f>
        <v>0</v>
      </c>
      <c r="X321" s="77">
        <f>'مصرف بوپرونورفین'!R21</f>
        <v>0</v>
      </c>
      <c r="Y321" s="77">
        <f>'مصرف بوپرونورفین'!S21</f>
        <v>0</v>
      </c>
      <c r="Z321" s="77">
        <f>'مصرف بوپرونورفین'!T21</f>
        <v>0</v>
      </c>
      <c r="AA321" s="77">
        <f>'مصرف بوپرونورفین'!U21</f>
        <v>0</v>
      </c>
      <c r="AB321" s="77">
        <f>'مصرف بوپرونورفین'!V21</f>
        <v>0</v>
      </c>
      <c r="AC321" s="77">
        <f>'مصرف بوپرونورفین'!W21</f>
        <v>0</v>
      </c>
      <c r="AD321" s="77">
        <f>'مصرف بوپرونورفین'!X21</f>
        <v>0</v>
      </c>
      <c r="AE321" s="77">
        <f>'مصرف بوپرونورفین'!Y21</f>
        <v>0</v>
      </c>
      <c r="AF321" s="77">
        <f>'مصرف بوپرونورفین'!Z21</f>
        <v>0</v>
      </c>
      <c r="AG321" s="77">
        <f>'مصرف بوپرونورفین'!AA21</f>
        <v>0</v>
      </c>
      <c r="AH321" s="77">
        <f>'مصرف بوپرونورفین'!AB21</f>
        <v>0</v>
      </c>
      <c r="AI321" s="77">
        <f>'مصرف بوپرونورفین'!AC21</f>
        <v>0</v>
      </c>
      <c r="AJ321" s="77">
        <f>'مصرف بوپرونورفین'!AD21</f>
        <v>0</v>
      </c>
      <c r="AK321" s="77">
        <f>'مصرف بوپرونورفین'!AE21</f>
        <v>0</v>
      </c>
      <c r="AL321" s="77">
        <f>'مصرف بوپرونورفین'!AF21</f>
        <v>0</v>
      </c>
      <c r="AM321" s="77">
        <f>'مصرف بوپرونورفین'!AG21</f>
        <v>0</v>
      </c>
      <c r="AN321" s="77">
        <f>'مصرف بوپرونورفین'!AH21</f>
        <v>0</v>
      </c>
      <c r="AO321" s="77">
        <f>'مصرف بوپرونورفین'!AI21</f>
        <v>0</v>
      </c>
      <c r="AP321" s="77">
        <f>'مصرف بوپرونورفین'!AJ21</f>
        <v>0</v>
      </c>
      <c r="AQ321" s="77">
        <f>'مصرف بوپرونورفین'!AK21</f>
        <v>0</v>
      </c>
      <c r="AR321" s="77">
        <f>'مصرف بوپرونورفین'!AL21</f>
        <v>0</v>
      </c>
      <c r="AS321" s="77">
        <f>'مصرف بوپرونورفین'!AM21</f>
        <v>0</v>
      </c>
      <c r="AT321" s="77">
        <f>'مصرف بوپرونورفین'!AN21</f>
        <v>0</v>
      </c>
    </row>
    <row r="322" spans="1:46" x14ac:dyDescent="0.3">
      <c r="A322" s="77" t="str">
        <f>"B"&amp;'مصرف بوپرونورفین'!A22</f>
        <v>B0</v>
      </c>
      <c r="B322" s="77">
        <f>'مصرف بوپرونورفین'!B22</f>
        <v>0</v>
      </c>
      <c r="C322" s="77">
        <f>'مصرف بوپرونورفین'!C22</f>
        <v>0</v>
      </c>
      <c r="D322" s="77">
        <f>'مصرف بوپرونورفین'!D22</f>
        <v>0</v>
      </c>
      <c r="E322" s="77">
        <f>'مصرف بوپرونورفین'!E22</f>
        <v>0</v>
      </c>
      <c r="F322" s="77">
        <f>'مصرف بوپرونورفین'!F22</f>
        <v>0</v>
      </c>
      <c r="G322" s="77">
        <f>'مصرف بوپرونورفین'!G22</f>
        <v>0</v>
      </c>
      <c r="H322" s="77" t="str">
        <f>'بیماران بوپرونورفین'!B22</f>
        <v>هیوا</v>
      </c>
      <c r="I322" s="77" t="str">
        <f>'بیماران بوپرونورفین'!C22</f>
        <v>عزیزی</v>
      </c>
      <c r="J322" s="77">
        <f>'بیماران بوپرونورفین'!D22</f>
        <v>0</v>
      </c>
      <c r="K322" s="77">
        <f>'بیماران بوپرونورفین'!F22</f>
        <v>0</v>
      </c>
      <c r="L322" s="77">
        <f>'بیماران بوپرونورفین'!G22</f>
        <v>0</v>
      </c>
      <c r="M322" s="77">
        <f>'بیماران بوپرونورفین'!H22</f>
        <v>0</v>
      </c>
      <c r="N322" s="77">
        <f>'بیماران بوپرونورفین'!I22</f>
        <v>0</v>
      </c>
      <c r="O322" s="77">
        <f>'مصرف بوپرونورفین'!I22</f>
        <v>0</v>
      </c>
      <c r="P322" s="77">
        <f>'مصرف بوپرونورفین'!J22</f>
        <v>0</v>
      </c>
      <c r="Q322" s="77">
        <f>'مصرف بوپرونورفین'!K22</f>
        <v>0</v>
      </c>
      <c r="R322" s="77">
        <f>'مصرف بوپرونورفین'!L22</f>
        <v>0</v>
      </c>
      <c r="S322" s="77">
        <f>'مصرف بوپرونورفین'!M22</f>
        <v>0</v>
      </c>
      <c r="T322" s="77">
        <f>'مصرف بوپرونورفین'!N22</f>
        <v>0</v>
      </c>
      <c r="U322" s="77">
        <f>'مصرف بوپرونورفین'!O22</f>
        <v>0</v>
      </c>
      <c r="V322" s="77">
        <f>'مصرف بوپرونورفین'!P22</f>
        <v>0</v>
      </c>
      <c r="W322" s="77">
        <f>'مصرف بوپرونورفین'!Q22</f>
        <v>0</v>
      </c>
      <c r="X322" s="77">
        <f>'مصرف بوپرونورفین'!R22</f>
        <v>0</v>
      </c>
      <c r="Y322" s="77">
        <f>'مصرف بوپرونورفین'!S22</f>
        <v>0</v>
      </c>
      <c r="Z322" s="77">
        <f>'مصرف بوپرونورفین'!T22</f>
        <v>0</v>
      </c>
      <c r="AA322" s="77">
        <f>'مصرف بوپرونورفین'!U22</f>
        <v>0</v>
      </c>
      <c r="AB322" s="77">
        <f>'مصرف بوپرونورفین'!V22</f>
        <v>0</v>
      </c>
      <c r="AC322" s="77">
        <f>'مصرف بوپرونورفین'!W22</f>
        <v>0</v>
      </c>
      <c r="AD322" s="77">
        <f>'مصرف بوپرونورفین'!X22</f>
        <v>0</v>
      </c>
      <c r="AE322" s="77">
        <f>'مصرف بوپرونورفین'!Y22</f>
        <v>0</v>
      </c>
      <c r="AF322" s="77">
        <f>'مصرف بوپرونورفین'!Z22</f>
        <v>0</v>
      </c>
      <c r="AG322" s="77">
        <f>'مصرف بوپرونورفین'!AA22</f>
        <v>0</v>
      </c>
      <c r="AH322" s="77">
        <f>'مصرف بوپرونورفین'!AB22</f>
        <v>0</v>
      </c>
      <c r="AI322" s="77">
        <f>'مصرف بوپرونورفین'!AC22</f>
        <v>0</v>
      </c>
      <c r="AJ322" s="77">
        <f>'مصرف بوپرونورفین'!AD22</f>
        <v>0</v>
      </c>
      <c r="AK322" s="77">
        <f>'مصرف بوپرونورفین'!AE22</f>
        <v>0</v>
      </c>
      <c r="AL322" s="77">
        <f>'مصرف بوپرونورفین'!AF22</f>
        <v>0</v>
      </c>
      <c r="AM322" s="77">
        <f>'مصرف بوپرونورفین'!AG22</f>
        <v>0</v>
      </c>
      <c r="AN322" s="77">
        <f>'مصرف بوپرونورفین'!AH22</f>
        <v>0</v>
      </c>
      <c r="AO322" s="77">
        <f>'مصرف بوپرونورفین'!AI22</f>
        <v>0</v>
      </c>
      <c r="AP322" s="77">
        <f>'مصرف بوپرونورفین'!AJ22</f>
        <v>0</v>
      </c>
      <c r="AQ322" s="77">
        <f>'مصرف بوپرونورفین'!AK22</f>
        <v>0</v>
      </c>
      <c r="AR322" s="77">
        <f>'مصرف بوپرونورفین'!AL22</f>
        <v>0</v>
      </c>
      <c r="AS322" s="77">
        <f>'مصرف بوپرونورفین'!AM22</f>
        <v>0</v>
      </c>
      <c r="AT322" s="77">
        <f>'مصرف بوپرونورفین'!AN22</f>
        <v>0</v>
      </c>
    </row>
    <row r="323" spans="1:46" x14ac:dyDescent="0.3">
      <c r="A323" s="77" t="str">
        <f>"B"&amp;'مصرف بوپرونورفین'!A23</f>
        <v>B0</v>
      </c>
      <c r="B323" s="77">
        <f>'مصرف بوپرونورفین'!B23</f>
        <v>0</v>
      </c>
      <c r="C323" s="77">
        <f>'مصرف بوپرونورفین'!C23</f>
        <v>0</v>
      </c>
      <c r="D323" s="77">
        <f>'مصرف بوپرونورفین'!D23</f>
        <v>0</v>
      </c>
      <c r="E323" s="77">
        <f>'مصرف بوپرونورفین'!E23</f>
        <v>0</v>
      </c>
      <c r="F323" s="77">
        <f>'مصرف بوپرونورفین'!F23</f>
        <v>0</v>
      </c>
      <c r="G323" s="77">
        <f>'مصرف بوپرونورفین'!G23</f>
        <v>0</v>
      </c>
      <c r="H323" s="77" t="str">
        <f>'بیماران بوپرونورفین'!B23</f>
        <v>کیومرث</v>
      </c>
      <c r="I323" s="77" t="str">
        <f>'بیماران بوپرونورفین'!C23</f>
        <v>کرمانجیان</v>
      </c>
      <c r="J323" s="77" t="str">
        <f>'بیماران بوپرونورفین'!D23</f>
        <v>علی محمد</v>
      </c>
      <c r="K323" s="77">
        <f>'بیماران بوپرونورفین'!F23</f>
        <v>0</v>
      </c>
      <c r="L323" s="77">
        <f>'بیماران بوپرونورفین'!G23</f>
        <v>0</v>
      </c>
      <c r="M323" s="77">
        <f>'بیماران بوپرونورفین'!H23</f>
        <v>0</v>
      </c>
      <c r="N323" s="77">
        <f>'بیماران بوپرونورفین'!I23</f>
        <v>0</v>
      </c>
      <c r="O323" s="77">
        <f>'مصرف بوپرونورفین'!I23</f>
        <v>0</v>
      </c>
      <c r="P323" s="77">
        <f>'مصرف بوپرونورفین'!J23</f>
        <v>0</v>
      </c>
      <c r="Q323" s="77">
        <f>'مصرف بوپرونورفین'!K23</f>
        <v>0</v>
      </c>
      <c r="R323" s="77">
        <f>'مصرف بوپرونورفین'!L23</f>
        <v>0</v>
      </c>
      <c r="S323" s="77">
        <f>'مصرف بوپرونورفین'!M23</f>
        <v>0</v>
      </c>
      <c r="T323" s="77">
        <f>'مصرف بوپرونورفین'!N23</f>
        <v>0</v>
      </c>
      <c r="U323" s="77">
        <f>'مصرف بوپرونورفین'!O23</f>
        <v>0</v>
      </c>
      <c r="V323" s="77">
        <f>'مصرف بوپرونورفین'!P23</f>
        <v>0</v>
      </c>
      <c r="W323" s="77">
        <f>'مصرف بوپرونورفین'!Q23</f>
        <v>0</v>
      </c>
      <c r="X323" s="77">
        <f>'مصرف بوپرونورفین'!R23</f>
        <v>0</v>
      </c>
      <c r="Y323" s="77">
        <f>'مصرف بوپرونورفین'!S23</f>
        <v>0</v>
      </c>
      <c r="Z323" s="77">
        <f>'مصرف بوپرونورفین'!T23</f>
        <v>0</v>
      </c>
      <c r="AA323" s="77">
        <f>'مصرف بوپرونورفین'!U23</f>
        <v>0</v>
      </c>
      <c r="AB323" s="77">
        <f>'مصرف بوپرونورفین'!V23</f>
        <v>0</v>
      </c>
      <c r="AC323" s="77">
        <f>'مصرف بوپرونورفین'!W23</f>
        <v>0</v>
      </c>
      <c r="AD323" s="77">
        <f>'مصرف بوپرونورفین'!X23</f>
        <v>0</v>
      </c>
      <c r="AE323" s="77">
        <f>'مصرف بوپرونورفین'!Y23</f>
        <v>0</v>
      </c>
      <c r="AF323" s="77">
        <f>'مصرف بوپرونورفین'!Z23</f>
        <v>0</v>
      </c>
      <c r="AG323" s="77">
        <f>'مصرف بوپرونورفین'!AA23</f>
        <v>0</v>
      </c>
      <c r="AH323" s="77">
        <f>'مصرف بوپرونورفین'!AB23</f>
        <v>0</v>
      </c>
      <c r="AI323" s="77">
        <f>'مصرف بوپرونورفین'!AC23</f>
        <v>0</v>
      </c>
      <c r="AJ323" s="77">
        <f>'مصرف بوپرونورفین'!AD23</f>
        <v>0</v>
      </c>
      <c r="AK323" s="77">
        <f>'مصرف بوپرونورفین'!AE23</f>
        <v>0</v>
      </c>
      <c r="AL323" s="77">
        <f>'مصرف بوپرونورفین'!AF23</f>
        <v>0</v>
      </c>
      <c r="AM323" s="77">
        <f>'مصرف بوپرونورفین'!AG23</f>
        <v>0</v>
      </c>
      <c r="AN323" s="77">
        <f>'مصرف بوپرونورفین'!AH23</f>
        <v>0</v>
      </c>
      <c r="AO323" s="77">
        <f>'مصرف بوپرونورفین'!AI23</f>
        <v>0</v>
      </c>
      <c r="AP323" s="77">
        <f>'مصرف بوپرونورفین'!AJ23</f>
        <v>0</v>
      </c>
      <c r="AQ323" s="77">
        <f>'مصرف بوپرونورفین'!AK23</f>
        <v>0</v>
      </c>
      <c r="AR323" s="77">
        <f>'مصرف بوپرونورفین'!AL23</f>
        <v>0</v>
      </c>
      <c r="AS323" s="77">
        <f>'مصرف بوپرونورفین'!AM23</f>
        <v>0</v>
      </c>
      <c r="AT323" s="77">
        <f>'مصرف بوپرونورفین'!AN23</f>
        <v>0</v>
      </c>
    </row>
    <row r="324" spans="1:46" x14ac:dyDescent="0.3">
      <c r="A324" s="77" t="str">
        <f>"B"&amp;'مصرف بوپرونورفین'!A24</f>
        <v>B0</v>
      </c>
      <c r="B324" s="77">
        <f>'مصرف بوپرونورفین'!B24</f>
        <v>0</v>
      </c>
      <c r="C324" s="77">
        <f>'مصرف بوپرونورفین'!C24</f>
        <v>0</v>
      </c>
      <c r="D324" s="77">
        <f>'مصرف بوپرونورفین'!D24</f>
        <v>0</v>
      </c>
      <c r="E324" s="77">
        <f>'مصرف بوپرونورفین'!E24</f>
        <v>0</v>
      </c>
      <c r="F324" s="77">
        <f>'مصرف بوپرونورفین'!F24</f>
        <v>0</v>
      </c>
      <c r="G324" s="77">
        <f>'مصرف بوپرونورفین'!G24</f>
        <v>0</v>
      </c>
      <c r="H324" s="77" t="str">
        <f>'بیماران بوپرونورفین'!B24</f>
        <v>سیدمهدی</v>
      </c>
      <c r="I324" s="77" t="str">
        <f>'بیماران بوپرونورفین'!C24</f>
        <v>درخشنده</v>
      </c>
      <c r="J324" s="77" t="str">
        <f>'بیماران بوپرونورفین'!D24</f>
        <v>سیدعطاله</v>
      </c>
      <c r="K324" s="77">
        <f>'بیماران بوپرونورفین'!F24</f>
        <v>0</v>
      </c>
      <c r="L324" s="77">
        <f>'بیماران بوپرونورفین'!G24</f>
        <v>0</v>
      </c>
      <c r="M324" s="77">
        <f>'بیماران بوپرونورفین'!H24</f>
        <v>0</v>
      </c>
      <c r="N324" s="77">
        <f>'بیماران بوپرونورفین'!I24</f>
        <v>0</v>
      </c>
      <c r="O324" s="77">
        <f>'مصرف بوپرونورفین'!I24</f>
        <v>0</v>
      </c>
      <c r="P324" s="77">
        <f>'مصرف بوپرونورفین'!J24</f>
        <v>0</v>
      </c>
      <c r="Q324" s="77">
        <f>'مصرف بوپرونورفین'!K24</f>
        <v>0</v>
      </c>
      <c r="R324" s="77">
        <f>'مصرف بوپرونورفین'!L24</f>
        <v>0</v>
      </c>
      <c r="S324" s="77">
        <f>'مصرف بوپرونورفین'!M24</f>
        <v>0</v>
      </c>
      <c r="T324" s="77">
        <f>'مصرف بوپرونورفین'!N24</f>
        <v>0</v>
      </c>
      <c r="U324" s="77">
        <f>'مصرف بوپرونورفین'!O24</f>
        <v>0</v>
      </c>
      <c r="V324" s="77">
        <f>'مصرف بوپرونورفین'!P24</f>
        <v>0</v>
      </c>
      <c r="W324" s="77">
        <f>'مصرف بوپرونورفین'!Q24</f>
        <v>0</v>
      </c>
      <c r="X324" s="77">
        <f>'مصرف بوپرونورفین'!R24</f>
        <v>0</v>
      </c>
      <c r="Y324" s="77">
        <f>'مصرف بوپرونورفین'!S24</f>
        <v>0</v>
      </c>
      <c r="Z324" s="77">
        <f>'مصرف بوپرونورفین'!T24</f>
        <v>0</v>
      </c>
      <c r="AA324" s="77">
        <f>'مصرف بوپرونورفین'!U24</f>
        <v>0</v>
      </c>
      <c r="AB324" s="77">
        <f>'مصرف بوپرونورفین'!V24</f>
        <v>0</v>
      </c>
      <c r="AC324" s="77">
        <f>'مصرف بوپرونورفین'!W24</f>
        <v>0</v>
      </c>
      <c r="AD324" s="77">
        <f>'مصرف بوپرونورفین'!X24</f>
        <v>0</v>
      </c>
      <c r="AE324" s="77">
        <f>'مصرف بوپرونورفین'!Y24</f>
        <v>0</v>
      </c>
      <c r="AF324" s="77">
        <f>'مصرف بوپرونورفین'!Z24</f>
        <v>0</v>
      </c>
      <c r="AG324" s="77">
        <f>'مصرف بوپرونورفین'!AA24</f>
        <v>0</v>
      </c>
      <c r="AH324" s="77">
        <f>'مصرف بوپرونورفین'!AB24</f>
        <v>0</v>
      </c>
      <c r="AI324" s="77">
        <f>'مصرف بوپرونورفین'!AC24</f>
        <v>0</v>
      </c>
      <c r="AJ324" s="77">
        <f>'مصرف بوپرونورفین'!AD24</f>
        <v>0</v>
      </c>
      <c r="AK324" s="77">
        <f>'مصرف بوپرونورفین'!AE24</f>
        <v>0</v>
      </c>
      <c r="AL324" s="77">
        <f>'مصرف بوپرونورفین'!AF24</f>
        <v>0</v>
      </c>
      <c r="AM324" s="77">
        <f>'مصرف بوپرونورفین'!AG24</f>
        <v>0</v>
      </c>
      <c r="AN324" s="77">
        <f>'مصرف بوپرونورفین'!AH24</f>
        <v>0</v>
      </c>
      <c r="AO324" s="77">
        <f>'مصرف بوپرونورفین'!AI24</f>
        <v>0</v>
      </c>
      <c r="AP324" s="77">
        <f>'مصرف بوپرونورفین'!AJ24</f>
        <v>0</v>
      </c>
      <c r="AQ324" s="77">
        <f>'مصرف بوپرونورفین'!AK24</f>
        <v>0</v>
      </c>
      <c r="AR324" s="77">
        <f>'مصرف بوپرونورفین'!AL24</f>
        <v>0</v>
      </c>
      <c r="AS324" s="77">
        <f>'مصرف بوپرونورفین'!AM24</f>
        <v>0</v>
      </c>
      <c r="AT324" s="77">
        <f>'مصرف بوپرونورفین'!AN24</f>
        <v>0</v>
      </c>
    </row>
    <row r="325" spans="1:46" x14ac:dyDescent="0.3">
      <c r="A325" s="77" t="str">
        <f>"B"&amp;'مصرف بوپرونورفین'!A25</f>
        <v>B0</v>
      </c>
      <c r="B325" s="77">
        <f>'مصرف بوپرونورفین'!B25</f>
        <v>0</v>
      </c>
      <c r="C325" s="77">
        <f>'مصرف بوپرونورفین'!C25</f>
        <v>0</v>
      </c>
      <c r="D325" s="77">
        <f>'مصرف بوپرونورفین'!D25</f>
        <v>0</v>
      </c>
      <c r="E325" s="77">
        <f>'مصرف بوپرونورفین'!E25</f>
        <v>0</v>
      </c>
      <c r="F325" s="77">
        <f>'مصرف بوپرونورفین'!F25</f>
        <v>0</v>
      </c>
      <c r="G325" s="77">
        <f>'مصرف بوپرونورفین'!G25</f>
        <v>0</v>
      </c>
      <c r="H325" s="77">
        <f>'بیماران بوپرونورفین'!B25</f>
        <v>0</v>
      </c>
      <c r="I325" s="77">
        <f>'بیماران بوپرونورفین'!C25</f>
        <v>0</v>
      </c>
      <c r="J325" s="77">
        <f>'بیماران بوپرونورفین'!D25</f>
        <v>0</v>
      </c>
      <c r="K325" s="77">
        <f>'بیماران بوپرونورفین'!F25</f>
        <v>0</v>
      </c>
      <c r="L325" s="77">
        <f>'بیماران بوپرونورفین'!G25</f>
        <v>0</v>
      </c>
      <c r="M325" s="77">
        <f>'بیماران بوپرونورفین'!H25</f>
        <v>0</v>
      </c>
      <c r="N325" s="77">
        <f>'بیماران بوپرونورفین'!I25</f>
        <v>0</v>
      </c>
      <c r="O325" s="77">
        <f>'مصرف بوپرونورفین'!I25</f>
        <v>0</v>
      </c>
      <c r="P325" s="77">
        <f>'مصرف بوپرونورفین'!J25</f>
        <v>0</v>
      </c>
      <c r="Q325" s="77">
        <f>'مصرف بوپرونورفین'!K25</f>
        <v>0</v>
      </c>
      <c r="R325" s="77">
        <f>'مصرف بوپرونورفین'!L25</f>
        <v>0</v>
      </c>
      <c r="S325" s="77">
        <f>'مصرف بوپرونورفین'!M25</f>
        <v>0</v>
      </c>
      <c r="T325" s="77">
        <f>'مصرف بوپرونورفین'!N25</f>
        <v>0</v>
      </c>
      <c r="U325" s="77">
        <f>'مصرف بوپرونورفین'!O25</f>
        <v>0</v>
      </c>
      <c r="V325" s="77">
        <f>'مصرف بوپرونورفین'!P25</f>
        <v>0</v>
      </c>
      <c r="W325" s="77">
        <f>'مصرف بوپرونورفین'!Q25</f>
        <v>0</v>
      </c>
      <c r="X325" s="77">
        <f>'مصرف بوپرونورفین'!R25</f>
        <v>0</v>
      </c>
      <c r="Y325" s="77">
        <f>'مصرف بوپرونورفین'!S25</f>
        <v>0</v>
      </c>
      <c r="Z325" s="77">
        <f>'مصرف بوپرونورفین'!T25</f>
        <v>0</v>
      </c>
      <c r="AA325" s="77">
        <f>'مصرف بوپرونورفین'!U25</f>
        <v>0</v>
      </c>
      <c r="AB325" s="77">
        <f>'مصرف بوپرونورفین'!V25</f>
        <v>0</v>
      </c>
      <c r="AC325" s="77">
        <f>'مصرف بوپرونورفین'!W25</f>
        <v>0</v>
      </c>
      <c r="AD325" s="77">
        <f>'مصرف بوپرونورفین'!X25</f>
        <v>0</v>
      </c>
      <c r="AE325" s="77">
        <f>'مصرف بوپرونورفین'!Y25</f>
        <v>0</v>
      </c>
      <c r="AF325" s="77">
        <f>'مصرف بوپرونورفین'!Z25</f>
        <v>0</v>
      </c>
      <c r="AG325" s="77">
        <f>'مصرف بوپرونورفین'!AA25</f>
        <v>0</v>
      </c>
      <c r="AH325" s="77">
        <f>'مصرف بوپرونورفین'!AB25</f>
        <v>0</v>
      </c>
      <c r="AI325" s="77">
        <f>'مصرف بوپرونورفین'!AC25</f>
        <v>0</v>
      </c>
      <c r="AJ325" s="77">
        <f>'مصرف بوپرونورفین'!AD25</f>
        <v>0</v>
      </c>
      <c r="AK325" s="77">
        <f>'مصرف بوپرونورفین'!AE25</f>
        <v>0</v>
      </c>
      <c r="AL325" s="77">
        <f>'مصرف بوپرونورفین'!AF25</f>
        <v>0</v>
      </c>
      <c r="AM325" s="77">
        <f>'مصرف بوپرونورفین'!AG25</f>
        <v>0</v>
      </c>
      <c r="AN325" s="77">
        <f>'مصرف بوپرونورفین'!AH25</f>
        <v>0</v>
      </c>
      <c r="AO325" s="77">
        <f>'مصرف بوپرونورفین'!AI25</f>
        <v>0</v>
      </c>
      <c r="AP325" s="77">
        <f>'مصرف بوپرونورفین'!AJ25</f>
        <v>0</v>
      </c>
      <c r="AQ325" s="77">
        <f>'مصرف بوپرونورفین'!AK25</f>
        <v>0</v>
      </c>
      <c r="AR325" s="77">
        <f>'مصرف بوپرونورفین'!AL25</f>
        <v>0</v>
      </c>
      <c r="AS325" s="77">
        <f>'مصرف بوپرونورفین'!AM25</f>
        <v>0</v>
      </c>
      <c r="AT325" s="77">
        <f>'مصرف بوپرونورفین'!AN25</f>
        <v>0</v>
      </c>
    </row>
    <row r="326" spans="1:46" x14ac:dyDescent="0.3">
      <c r="A326" s="77" t="str">
        <f>"B"&amp;'مصرف بوپرونورفین'!A26</f>
        <v>B0</v>
      </c>
      <c r="B326" s="77">
        <f>'مصرف بوپرونورفین'!B26</f>
        <v>0</v>
      </c>
      <c r="C326" s="77">
        <f>'مصرف بوپرونورفین'!C26</f>
        <v>0</v>
      </c>
      <c r="D326" s="77">
        <f>'مصرف بوپرونورفین'!D26</f>
        <v>0</v>
      </c>
      <c r="E326" s="77">
        <f>'مصرف بوپرونورفین'!E26</f>
        <v>0</v>
      </c>
      <c r="F326" s="77">
        <f>'مصرف بوپرونورفین'!F26</f>
        <v>0</v>
      </c>
      <c r="G326" s="77">
        <f>'مصرف بوپرونورفین'!G26</f>
        <v>0</v>
      </c>
      <c r="H326" s="77">
        <f>'بیماران بوپرونورفین'!B26</f>
        <v>0</v>
      </c>
      <c r="I326" s="77">
        <f>'بیماران بوپرونورفین'!C26</f>
        <v>0</v>
      </c>
      <c r="J326" s="77">
        <f>'بیماران بوپرونورفین'!D26</f>
        <v>0</v>
      </c>
      <c r="K326" s="77">
        <f>'بیماران بوپرونورفین'!F26</f>
        <v>0</v>
      </c>
      <c r="L326" s="77">
        <f>'بیماران بوپرونورفین'!G26</f>
        <v>0</v>
      </c>
      <c r="M326" s="77">
        <f>'بیماران بوپرونورفین'!H26</f>
        <v>0</v>
      </c>
      <c r="N326" s="77">
        <f>'بیماران بوپرونورفین'!I26</f>
        <v>0</v>
      </c>
      <c r="O326" s="77">
        <f>'مصرف بوپرونورفین'!I26</f>
        <v>0</v>
      </c>
      <c r="P326" s="77">
        <f>'مصرف بوپرونورفین'!J26</f>
        <v>0</v>
      </c>
      <c r="Q326" s="77">
        <f>'مصرف بوپرونورفین'!K26</f>
        <v>0</v>
      </c>
      <c r="R326" s="77">
        <f>'مصرف بوپرونورفین'!L26</f>
        <v>0</v>
      </c>
      <c r="S326" s="77">
        <f>'مصرف بوپرونورفین'!M26</f>
        <v>0</v>
      </c>
      <c r="T326" s="77">
        <f>'مصرف بوپرونورفین'!N26</f>
        <v>0</v>
      </c>
      <c r="U326" s="77">
        <f>'مصرف بوپرونورفین'!O26</f>
        <v>0</v>
      </c>
      <c r="V326" s="77">
        <f>'مصرف بوپرونورفین'!P26</f>
        <v>0</v>
      </c>
      <c r="W326" s="77">
        <f>'مصرف بوپرونورفین'!Q26</f>
        <v>0</v>
      </c>
      <c r="X326" s="77">
        <f>'مصرف بوپرونورفین'!R26</f>
        <v>0</v>
      </c>
      <c r="Y326" s="77">
        <f>'مصرف بوپرونورفین'!S26</f>
        <v>0</v>
      </c>
      <c r="Z326" s="77">
        <f>'مصرف بوپرونورفین'!T26</f>
        <v>0</v>
      </c>
      <c r="AA326" s="77">
        <f>'مصرف بوپرونورفین'!U26</f>
        <v>0</v>
      </c>
      <c r="AB326" s="77">
        <f>'مصرف بوپرونورفین'!V26</f>
        <v>0</v>
      </c>
      <c r="AC326" s="77">
        <f>'مصرف بوپرونورفین'!W26</f>
        <v>0</v>
      </c>
      <c r="AD326" s="77">
        <f>'مصرف بوپرونورفین'!X26</f>
        <v>0</v>
      </c>
      <c r="AE326" s="77">
        <f>'مصرف بوپرونورفین'!Y26</f>
        <v>0</v>
      </c>
      <c r="AF326" s="77">
        <f>'مصرف بوپرونورفین'!Z26</f>
        <v>0</v>
      </c>
      <c r="AG326" s="77">
        <f>'مصرف بوپرونورفین'!AA26</f>
        <v>0</v>
      </c>
      <c r="AH326" s="77">
        <f>'مصرف بوپرونورفین'!AB26</f>
        <v>0</v>
      </c>
      <c r="AI326" s="77">
        <f>'مصرف بوپرونورفین'!AC26</f>
        <v>0</v>
      </c>
      <c r="AJ326" s="77">
        <f>'مصرف بوپرونورفین'!AD26</f>
        <v>0</v>
      </c>
      <c r="AK326" s="77">
        <f>'مصرف بوپرونورفین'!AE26</f>
        <v>0</v>
      </c>
      <c r="AL326" s="77">
        <f>'مصرف بوپرونورفین'!AF26</f>
        <v>0</v>
      </c>
      <c r="AM326" s="77">
        <f>'مصرف بوپرونورفین'!AG26</f>
        <v>0</v>
      </c>
      <c r="AN326" s="77">
        <f>'مصرف بوپرونورفین'!AH26</f>
        <v>0</v>
      </c>
      <c r="AO326" s="77">
        <f>'مصرف بوپرونورفین'!AI26</f>
        <v>0</v>
      </c>
      <c r="AP326" s="77">
        <f>'مصرف بوپرونورفین'!AJ26</f>
        <v>0</v>
      </c>
      <c r="AQ326" s="77">
        <f>'مصرف بوپرونورفین'!AK26</f>
        <v>0</v>
      </c>
      <c r="AR326" s="77">
        <f>'مصرف بوپرونورفین'!AL26</f>
        <v>0</v>
      </c>
      <c r="AS326" s="77">
        <f>'مصرف بوپرونورفین'!AM26</f>
        <v>0</v>
      </c>
      <c r="AT326" s="77">
        <f>'مصرف بوپرونورفین'!AN26</f>
        <v>0</v>
      </c>
    </row>
    <row r="327" spans="1:46" x14ac:dyDescent="0.3">
      <c r="A327" s="77" t="str">
        <f>"B"&amp;'مصرف بوپرونورفین'!A27</f>
        <v>B0</v>
      </c>
      <c r="B327" s="77">
        <f>'مصرف بوپرونورفین'!B27</f>
        <v>0</v>
      </c>
      <c r="C327" s="77">
        <f>'مصرف بوپرونورفین'!C27</f>
        <v>0</v>
      </c>
      <c r="D327" s="77">
        <f>'مصرف بوپرونورفین'!D27</f>
        <v>0</v>
      </c>
      <c r="E327" s="77">
        <f>'مصرف بوپرونورفین'!E27</f>
        <v>0</v>
      </c>
      <c r="F327" s="77">
        <f>'مصرف بوپرونورفین'!F27</f>
        <v>0</v>
      </c>
      <c r="G327" s="77">
        <f>'مصرف بوپرونورفین'!G27</f>
        <v>0</v>
      </c>
      <c r="H327" s="77" t="str">
        <f>'بیماران بوپرونورفین'!B27</f>
        <v>فرزاد</v>
      </c>
      <c r="I327" s="77" t="str">
        <f>'بیماران بوپرونورفین'!C27</f>
        <v>علیمحمدی</v>
      </c>
      <c r="J327" s="77" t="str">
        <f>'بیماران بوپرونورفین'!D27</f>
        <v>نبی</v>
      </c>
      <c r="K327" s="77">
        <f>'بیماران بوپرونورفین'!F27</f>
        <v>0</v>
      </c>
      <c r="L327" s="77">
        <f>'بیماران بوپرونورفین'!G27</f>
        <v>0</v>
      </c>
      <c r="M327" s="77">
        <f>'بیماران بوپرونورفین'!H27</f>
        <v>0</v>
      </c>
      <c r="N327" s="77">
        <f>'بیماران بوپرونورفین'!I27</f>
        <v>0</v>
      </c>
      <c r="O327" s="77">
        <f>'مصرف بوپرونورفین'!I27</f>
        <v>0</v>
      </c>
      <c r="P327" s="77">
        <f>'مصرف بوپرونورفین'!J27</f>
        <v>0</v>
      </c>
      <c r="Q327" s="77">
        <f>'مصرف بوپرونورفین'!K27</f>
        <v>0</v>
      </c>
      <c r="R327" s="77">
        <f>'مصرف بوپرونورفین'!L27</f>
        <v>0</v>
      </c>
      <c r="S327" s="77">
        <f>'مصرف بوپرونورفین'!M27</f>
        <v>0</v>
      </c>
      <c r="T327" s="77">
        <f>'مصرف بوپرونورفین'!N27</f>
        <v>0</v>
      </c>
      <c r="U327" s="77">
        <f>'مصرف بوپرونورفین'!O27</f>
        <v>0</v>
      </c>
      <c r="V327" s="77">
        <f>'مصرف بوپرونورفین'!P27</f>
        <v>0</v>
      </c>
      <c r="W327" s="77">
        <f>'مصرف بوپرونورفین'!Q27</f>
        <v>0</v>
      </c>
      <c r="X327" s="77">
        <f>'مصرف بوپرونورفین'!R27</f>
        <v>0</v>
      </c>
      <c r="Y327" s="77">
        <f>'مصرف بوپرونورفین'!S27</f>
        <v>0</v>
      </c>
      <c r="Z327" s="77">
        <f>'مصرف بوپرونورفین'!T27</f>
        <v>0</v>
      </c>
      <c r="AA327" s="77">
        <f>'مصرف بوپرونورفین'!U27</f>
        <v>0</v>
      </c>
      <c r="AB327" s="77">
        <f>'مصرف بوپرونورفین'!V27</f>
        <v>0</v>
      </c>
      <c r="AC327" s="77">
        <f>'مصرف بوپرونورفین'!W27</f>
        <v>0</v>
      </c>
      <c r="AD327" s="77">
        <f>'مصرف بوپرونورفین'!X27</f>
        <v>0</v>
      </c>
      <c r="AE327" s="77">
        <f>'مصرف بوپرونورفین'!Y27</f>
        <v>0</v>
      </c>
      <c r="AF327" s="77">
        <f>'مصرف بوپرونورفین'!Z27</f>
        <v>0</v>
      </c>
      <c r="AG327" s="77">
        <f>'مصرف بوپرونورفین'!AA27</f>
        <v>0</v>
      </c>
      <c r="AH327" s="77">
        <f>'مصرف بوپرونورفین'!AB27</f>
        <v>0</v>
      </c>
      <c r="AI327" s="77">
        <f>'مصرف بوپرونورفین'!AC27</f>
        <v>0</v>
      </c>
      <c r="AJ327" s="77">
        <f>'مصرف بوپرونورفین'!AD27</f>
        <v>0</v>
      </c>
      <c r="AK327" s="77">
        <f>'مصرف بوپرونورفین'!AE27</f>
        <v>0</v>
      </c>
      <c r="AL327" s="77">
        <f>'مصرف بوپرونورفین'!AF27</f>
        <v>0</v>
      </c>
      <c r="AM327" s="77">
        <f>'مصرف بوپرونورفین'!AG27</f>
        <v>0</v>
      </c>
      <c r="AN327" s="77">
        <f>'مصرف بوپرونورفین'!AH27</f>
        <v>0</v>
      </c>
      <c r="AO327" s="77">
        <f>'مصرف بوپرونورفین'!AI27</f>
        <v>0</v>
      </c>
      <c r="AP327" s="77">
        <f>'مصرف بوپرونورفین'!AJ27</f>
        <v>0</v>
      </c>
      <c r="AQ327" s="77">
        <f>'مصرف بوپرونورفین'!AK27</f>
        <v>0</v>
      </c>
      <c r="AR327" s="77">
        <f>'مصرف بوپرونورفین'!AL27</f>
        <v>0</v>
      </c>
      <c r="AS327" s="77">
        <f>'مصرف بوپرونورفین'!AM27</f>
        <v>0</v>
      </c>
      <c r="AT327" s="77">
        <f>'مصرف بوپرونورفین'!AN27</f>
        <v>0</v>
      </c>
    </row>
    <row r="328" spans="1:46" x14ac:dyDescent="0.3">
      <c r="A328" s="77" t="str">
        <f>"B"&amp;'مصرف بوپرونورفین'!A28</f>
        <v>B0</v>
      </c>
      <c r="B328" s="77">
        <f>'مصرف بوپرونورفین'!B28</f>
        <v>0</v>
      </c>
      <c r="C328" s="77">
        <f>'مصرف بوپرونورفین'!C28</f>
        <v>0</v>
      </c>
      <c r="D328" s="77">
        <f>'مصرف بوپرونورفین'!D28</f>
        <v>0</v>
      </c>
      <c r="E328" s="77">
        <f>'مصرف بوپرونورفین'!E28</f>
        <v>0</v>
      </c>
      <c r="F328" s="77">
        <f>'مصرف بوپرونورفین'!F28</f>
        <v>0</v>
      </c>
      <c r="G328" s="77">
        <f>'مصرف بوپرونورفین'!G28</f>
        <v>0</v>
      </c>
      <c r="H328" s="77">
        <f>'بیماران بوپرونورفین'!B28</f>
        <v>0</v>
      </c>
      <c r="I328" s="77">
        <f>'بیماران بوپرونورفین'!C28</f>
        <v>0</v>
      </c>
      <c r="J328" s="77">
        <f>'بیماران بوپرونورفین'!D28</f>
        <v>0</v>
      </c>
      <c r="K328" s="77">
        <f>'بیماران بوپرونورفین'!F28</f>
        <v>0</v>
      </c>
      <c r="L328" s="77">
        <f>'بیماران بوپرونورفین'!G28</f>
        <v>0</v>
      </c>
      <c r="M328" s="77">
        <f>'بیماران بوپرونورفین'!H28</f>
        <v>0</v>
      </c>
      <c r="N328" s="77">
        <f>'بیماران بوپرونورفین'!I28</f>
        <v>0</v>
      </c>
      <c r="O328" s="77">
        <f>'مصرف بوپرونورفین'!I28</f>
        <v>0</v>
      </c>
      <c r="P328" s="77">
        <f>'مصرف بوپرونورفین'!J28</f>
        <v>0</v>
      </c>
      <c r="Q328" s="77">
        <f>'مصرف بوپرونورفین'!K28</f>
        <v>0</v>
      </c>
      <c r="R328" s="77">
        <f>'مصرف بوپرونورفین'!L28</f>
        <v>0</v>
      </c>
      <c r="S328" s="77">
        <f>'مصرف بوپرونورفین'!M28</f>
        <v>0</v>
      </c>
      <c r="T328" s="77">
        <f>'مصرف بوپرونورفین'!N28</f>
        <v>0</v>
      </c>
      <c r="U328" s="77">
        <f>'مصرف بوپرونورفین'!O28</f>
        <v>0</v>
      </c>
      <c r="V328" s="77">
        <f>'مصرف بوپرونورفین'!P28</f>
        <v>0</v>
      </c>
      <c r="W328" s="77">
        <f>'مصرف بوپرونورفین'!Q28</f>
        <v>0</v>
      </c>
      <c r="X328" s="77">
        <f>'مصرف بوپرونورفین'!R28</f>
        <v>0</v>
      </c>
      <c r="Y328" s="77">
        <f>'مصرف بوپرونورفین'!S28</f>
        <v>0</v>
      </c>
      <c r="Z328" s="77">
        <f>'مصرف بوپرونورفین'!T28</f>
        <v>0</v>
      </c>
      <c r="AA328" s="77">
        <f>'مصرف بوپرونورفین'!U28</f>
        <v>0</v>
      </c>
      <c r="AB328" s="77">
        <f>'مصرف بوپرونورفین'!V28</f>
        <v>0</v>
      </c>
      <c r="AC328" s="77">
        <f>'مصرف بوپرونورفین'!W28</f>
        <v>0</v>
      </c>
      <c r="AD328" s="77">
        <f>'مصرف بوپرونورفین'!X28</f>
        <v>0</v>
      </c>
      <c r="AE328" s="77">
        <f>'مصرف بوپرونورفین'!Y28</f>
        <v>0</v>
      </c>
      <c r="AF328" s="77">
        <f>'مصرف بوپرونورفین'!Z28</f>
        <v>0</v>
      </c>
      <c r="AG328" s="77">
        <f>'مصرف بوپرونورفین'!AA28</f>
        <v>0</v>
      </c>
      <c r="AH328" s="77">
        <f>'مصرف بوپرونورفین'!AB28</f>
        <v>0</v>
      </c>
      <c r="AI328" s="77">
        <f>'مصرف بوپرونورفین'!AC28</f>
        <v>0</v>
      </c>
      <c r="AJ328" s="77">
        <f>'مصرف بوپرونورفین'!AD28</f>
        <v>0</v>
      </c>
      <c r="AK328" s="77">
        <f>'مصرف بوپرونورفین'!AE28</f>
        <v>0</v>
      </c>
      <c r="AL328" s="77">
        <f>'مصرف بوپرونورفین'!AF28</f>
        <v>0</v>
      </c>
      <c r="AM328" s="77">
        <f>'مصرف بوپرونورفین'!AG28</f>
        <v>0</v>
      </c>
      <c r="AN328" s="77">
        <f>'مصرف بوپرونورفین'!AH28</f>
        <v>0</v>
      </c>
      <c r="AO328" s="77">
        <f>'مصرف بوپرونورفین'!AI28</f>
        <v>0</v>
      </c>
      <c r="AP328" s="77">
        <f>'مصرف بوپرونورفین'!AJ28</f>
        <v>0</v>
      </c>
      <c r="AQ328" s="77">
        <f>'مصرف بوپرونورفین'!AK28</f>
        <v>0</v>
      </c>
      <c r="AR328" s="77">
        <f>'مصرف بوپرونورفین'!AL28</f>
        <v>0</v>
      </c>
      <c r="AS328" s="77">
        <f>'مصرف بوپرونورفین'!AM28</f>
        <v>0</v>
      </c>
      <c r="AT328" s="77">
        <f>'مصرف بوپرونورفین'!AN28</f>
        <v>0</v>
      </c>
    </row>
    <row r="329" spans="1:46" x14ac:dyDescent="0.3">
      <c r="A329" s="77" t="str">
        <f>"B"&amp;'مصرف بوپرونورفین'!A29</f>
        <v>B0</v>
      </c>
      <c r="B329" s="77">
        <f>'مصرف بوپرونورفین'!B29</f>
        <v>0</v>
      </c>
      <c r="C329" s="77" t="e">
        <f>'مصرف بوپرونورفین'!C29</f>
        <v>#REF!</v>
      </c>
      <c r="D329" s="77">
        <f>'مصرف بوپرونورفین'!D29</f>
        <v>0</v>
      </c>
      <c r="E329" s="77">
        <f>'مصرف بوپرونورفین'!E29</f>
        <v>0</v>
      </c>
      <c r="F329" s="77">
        <f>'مصرف بوپرونورفین'!F29</f>
        <v>0</v>
      </c>
      <c r="G329" s="77">
        <f>'مصرف بوپرونورفین'!G29</f>
        <v>0</v>
      </c>
      <c r="H329" s="77">
        <f>'بیماران بوپرونورفین'!B29</f>
        <v>0</v>
      </c>
      <c r="I329" s="77">
        <f>'بیماران بوپرونورفین'!C29</f>
        <v>0</v>
      </c>
      <c r="J329" s="77">
        <f>'بیماران بوپرونورفین'!D29</f>
        <v>0</v>
      </c>
      <c r="K329" s="77">
        <f>'بیماران بوپرونورفین'!F29</f>
        <v>0</v>
      </c>
      <c r="L329" s="77">
        <f>'بیماران بوپرونورفین'!G29</f>
        <v>0</v>
      </c>
      <c r="M329" s="77">
        <f>'بیماران بوپرونورفین'!H29</f>
        <v>0</v>
      </c>
      <c r="N329" s="77">
        <f>'بیماران بوپرونورفین'!I29</f>
        <v>0</v>
      </c>
      <c r="O329" s="77">
        <f>'مصرف بوپرونورفین'!I29</f>
        <v>0</v>
      </c>
      <c r="P329" s="77">
        <f>'مصرف بوپرونورفین'!J29</f>
        <v>0</v>
      </c>
      <c r="Q329" s="77">
        <f>'مصرف بوپرونورفین'!K29</f>
        <v>0</v>
      </c>
      <c r="R329" s="77">
        <f>'مصرف بوپرونورفین'!L29</f>
        <v>0</v>
      </c>
      <c r="S329" s="77">
        <f>'مصرف بوپرونورفین'!M29</f>
        <v>0</v>
      </c>
      <c r="T329" s="77">
        <f>'مصرف بوپرونورفین'!N29</f>
        <v>0</v>
      </c>
      <c r="U329" s="77">
        <f>'مصرف بوپرونورفین'!O29</f>
        <v>0</v>
      </c>
      <c r="V329" s="77">
        <f>'مصرف بوپرونورفین'!P29</f>
        <v>0</v>
      </c>
      <c r="W329" s="77">
        <f>'مصرف بوپرونورفین'!Q29</f>
        <v>0</v>
      </c>
      <c r="X329" s="77">
        <f>'مصرف بوپرونورفین'!R29</f>
        <v>0</v>
      </c>
      <c r="Y329" s="77">
        <f>'مصرف بوپرونورفین'!S29</f>
        <v>0</v>
      </c>
      <c r="Z329" s="77">
        <f>'مصرف بوپرونورفین'!T29</f>
        <v>0</v>
      </c>
      <c r="AA329" s="77">
        <f>'مصرف بوپرونورفین'!U29</f>
        <v>0</v>
      </c>
      <c r="AB329" s="77">
        <f>'مصرف بوپرونورفین'!V29</f>
        <v>0</v>
      </c>
      <c r="AC329" s="77">
        <f>'مصرف بوپرونورفین'!W29</f>
        <v>0</v>
      </c>
      <c r="AD329" s="77">
        <f>'مصرف بوپرونورفین'!X29</f>
        <v>0</v>
      </c>
      <c r="AE329" s="77">
        <f>'مصرف بوپرونورفین'!Y29</f>
        <v>0</v>
      </c>
      <c r="AF329" s="77">
        <f>'مصرف بوپرونورفین'!Z29</f>
        <v>0</v>
      </c>
      <c r="AG329" s="77">
        <f>'مصرف بوپرونورفین'!AA29</f>
        <v>0</v>
      </c>
      <c r="AH329" s="77">
        <f>'مصرف بوپرونورفین'!AB29</f>
        <v>0</v>
      </c>
      <c r="AI329" s="77">
        <f>'مصرف بوپرونورفین'!AC29</f>
        <v>0</v>
      </c>
      <c r="AJ329" s="77">
        <f>'مصرف بوپرونورفین'!AD29</f>
        <v>0</v>
      </c>
      <c r="AK329" s="77">
        <f>'مصرف بوپرونورفین'!AE29</f>
        <v>0</v>
      </c>
      <c r="AL329" s="77">
        <f>'مصرف بوپرونورفین'!AF29</f>
        <v>0</v>
      </c>
      <c r="AM329" s="77">
        <f>'مصرف بوپرونورفین'!AG29</f>
        <v>0</v>
      </c>
      <c r="AN329" s="77">
        <f>'مصرف بوپرونورفین'!AH29</f>
        <v>0</v>
      </c>
      <c r="AO329" s="77">
        <f>'مصرف بوپرونورفین'!AI29</f>
        <v>0</v>
      </c>
      <c r="AP329" s="77">
        <f>'مصرف بوپرونورفین'!AJ29</f>
        <v>0</v>
      </c>
      <c r="AQ329" s="77">
        <f>'مصرف بوپرونورفین'!AK29</f>
        <v>0</v>
      </c>
      <c r="AR329" s="77">
        <f>'مصرف بوپرونورفین'!AL29</f>
        <v>0</v>
      </c>
      <c r="AS329" s="77">
        <f>'مصرف بوپرونورفین'!AM29</f>
        <v>0</v>
      </c>
      <c r="AT329" s="77">
        <f>'مصرف بوپرونورفین'!AN29</f>
        <v>0</v>
      </c>
    </row>
    <row r="330" spans="1:46" x14ac:dyDescent="0.3">
      <c r="A330" s="77" t="str">
        <f>"B"&amp;'مصرف بوپرونورفین'!A30</f>
        <v>B0</v>
      </c>
      <c r="B330" s="77">
        <f>'مصرف بوپرونورفین'!B30</f>
        <v>0</v>
      </c>
      <c r="C330" s="77">
        <f>'مصرف بوپرونورفین'!C30</f>
        <v>0</v>
      </c>
      <c r="D330" s="77">
        <f>'مصرف بوپرونورفین'!D30</f>
        <v>0</v>
      </c>
      <c r="E330" s="77">
        <f>'مصرف بوپرونورفین'!E30</f>
        <v>0</v>
      </c>
      <c r="F330" s="77">
        <f>'مصرف بوپرونورفین'!F30</f>
        <v>0</v>
      </c>
      <c r="G330" s="77">
        <f>'مصرف بوپرونورفین'!G30</f>
        <v>0</v>
      </c>
      <c r="H330" s="77">
        <f>'بیماران بوپرونورفین'!B30</f>
        <v>0</v>
      </c>
      <c r="I330" s="77">
        <f>'بیماران بوپرونورفین'!C30</f>
        <v>0</v>
      </c>
      <c r="J330" s="77">
        <f>'بیماران بوپرونورفین'!D30</f>
        <v>0</v>
      </c>
      <c r="K330" s="77">
        <f>'بیماران بوپرونورفین'!F30</f>
        <v>0</v>
      </c>
      <c r="L330" s="77">
        <f>'بیماران بوپرونورفین'!G30</f>
        <v>0</v>
      </c>
      <c r="M330" s="77">
        <f>'بیماران بوپرونورفین'!H30</f>
        <v>0</v>
      </c>
      <c r="N330" s="77">
        <f>'بیماران بوپرونورفین'!I30</f>
        <v>0</v>
      </c>
      <c r="O330" s="77">
        <f>'مصرف بوپرونورفین'!I30</f>
        <v>0</v>
      </c>
      <c r="P330" s="77">
        <f>'مصرف بوپرونورفین'!J30</f>
        <v>0</v>
      </c>
      <c r="Q330" s="77">
        <f>'مصرف بوپرونورفین'!K30</f>
        <v>0</v>
      </c>
      <c r="R330" s="77">
        <f>'مصرف بوپرونورفین'!L30</f>
        <v>0</v>
      </c>
      <c r="S330" s="77">
        <f>'مصرف بوپرونورفین'!M30</f>
        <v>0</v>
      </c>
      <c r="T330" s="77">
        <f>'مصرف بوپرونورفین'!N30</f>
        <v>0</v>
      </c>
      <c r="U330" s="77">
        <f>'مصرف بوپرونورفین'!O30</f>
        <v>0</v>
      </c>
      <c r="V330" s="77">
        <f>'مصرف بوپرونورفین'!P30</f>
        <v>0</v>
      </c>
      <c r="W330" s="77">
        <f>'مصرف بوپرونورفین'!Q30</f>
        <v>0</v>
      </c>
      <c r="X330" s="77">
        <f>'مصرف بوپرونورفین'!R30</f>
        <v>0</v>
      </c>
      <c r="Y330" s="77">
        <f>'مصرف بوپرونورفین'!S30</f>
        <v>0</v>
      </c>
      <c r="Z330" s="77">
        <f>'مصرف بوپرونورفین'!T30</f>
        <v>0</v>
      </c>
      <c r="AA330" s="77">
        <f>'مصرف بوپرونورفین'!U30</f>
        <v>0</v>
      </c>
      <c r="AB330" s="77">
        <f>'مصرف بوپرونورفین'!V30</f>
        <v>0</v>
      </c>
      <c r="AC330" s="77">
        <f>'مصرف بوپرونورفین'!W30</f>
        <v>0</v>
      </c>
      <c r="AD330" s="77">
        <f>'مصرف بوپرونورفین'!X30</f>
        <v>0</v>
      </c>
      <c r="AE330" s="77">
        <f>'مصرف بوپرونورفین'!Y30</f>
        <v>0</v>
      </c>
      <c r="AF330" s="77">
        <f>'مصرف بوپرونورفین'!Z30</f>
        <v>0</v>
      </c>
      <c r="AG330" s="77">
        <f>'مصرف بوپرونورفین'!AA30</f>
        <v>0</v>
      </c>
      <c r="AH330" s="77">
        <f>'مصرف بوپرونورفین'!AB30</f>
        <v>0</v>
      </c>
      <c r="AI330" s="77">
        <f>'مصرف بوپرونورفین'!AC30</f>
        <v>0</v>
      </c>
      <c r="AJ330" s="77">
        <f>'مصرف بوپرونورفین'!AD30</f>
        <v>0</v>
      </c>
      <c r="AK330" s="77">
        <f>'مصرف بوپرونورفین'!AE30</f>
        <v>0</v>
      </c>
      <c r="AL330" s="77">
        <f>'مصرف بوپرونورفین'!AF30</f>
        <v>0</v>
      </c>
      <c r="AM330" s="77">
        <f>'مصرف بوپرونورفین'!AG30</f>
        <v>0</v>
      </c>
      <c r="AN330" s="77">
        <f>'مصرف بوپرونورفین'!AH30</f>
        <v>0</v>
      </c>
      <c r="AO330" s="77">
        <f>'مصرف بوپرونورفین'!AI30</f>
        <v>0</v>
      </c>
      <c r="AP330" s="77">
        <f>'مصرف بوپرونورفین'!AJ30</f>
        <v>0</v>
      </c>
      <c r="AQ330" s="77">
        <f>'مصرف بوپرونورفین'!AK30</f>
        <v>0</v>
      </c>
      <c r="AR330" s="77">
        <f>'مصرف بوپرونورفین'!AL30</f>
        <v>0</v>
      </c>
      <c r="AS330" s="77">
        <f>'مصرف بوپرونورفین'!AM30</f>
        <v>0</v>
      </c>
      <c r="AT330" s="77">
        <f>'مصرف بوپرونورفین'!AN30</f>
        <v>0</v>
      </c>
    </row>
    <row r="331" spans="1:46" x14ac:dyDescent="0.3">
      <c r="A331" s="77" t="str">
        <f>"B"&amp;'مصرف بوپرونورفین'!A31</f>
        <v>B0</v>
      </c>
      <c r="B331" s="77">
        <f>'مصرف بوپرونورفین'!B31</f>
        <v>0</v>
      </c>
      <c r="C331" s="77">
        <f>'مصرف بوپرونورفین'!C31</f>
        <v>0</v>
      </c>
      <c r="D331" s="77">
        <f>'مصرف بوپرونورفین'!D31</f>
        <v>0</v>
      </c>
      <c r="E331" s="77">
        <f>'مصرف بوپرونورفین'!E31</f>
        <v>0</v>
      </c>
      <c r="F331" s="77">
        <f>'مصرف بوپرونورفین'!F31</f>
        <v>0</v>
      </c>
      <c r="G331" s="77">
        <f>'مصرف بوپرونورفین'!G31</f>
        <v>0</v>
      </c>
      <c r="H331" s="77">
        <f>'بیماران بوپرونورفین'!B31</f>
        <v>0</v>
      </c>
      <c r="I331" s="77">
        <f>'بیماران بوپرونورفین'!C31</f>
        <v>0</v>
      </c>
      <c r="J331" s="77">
        <f>'بیماران بوپرونورفین'!D31</f>
        <v>0</v>
      </c>
      <c r="K331" s="77">
        <f>'بیماران بوپرونورفین'!F31</f>
        <v>0</v>
      </c>
      <c r="L331" s="77">
        <f>'بیماران بوپرونورفین'!G31</f>
        <v>0</v>
      </c>
      <c r="M331" s="77">
        <f>'بیماران بوپرونورفین'!H31</f>
        <v>0</v>
      </c>
      <c r="N331" s="77">
        <f>'بیماران بوپرونورفین'!I31</f>
        <v>0</v>
      </c>
      <c r="O331" s="77">
        <f>'مصرف بوپرونورفین'!I31</f>
        <v>0</v>
      </c>
      <c r="P331" s="77">
        <f>'مصرف بوپرونورفین'!J31</f>
        <v>0</v>
      </c>
      <c r="Q331" s="77">
        <f>'مصرف بوپرونورفین'!K31</f>
        <v>0</v>
      </c>
      <c r="R331" s="77">
        <f>'مصرف بوپرونورفین'!L31</f>
        <v>0</v>
      </c>
      <c r="S331" s="77">
        <f>'مصرف بوپرونورفین'!M31</f>
        <v>0</v>
      </c>
      <c r="T331" s="77">
        <f>'مصرف بوپرونورفین'!N31</f>
        <v>0</v>
      </c>
      <c r="U331" s="77">
        <f>'مصرف بوپرونورفین'!O31</f>
        <v>0</v>
      </c>
      <c r="V331" s="77">
        <f>'مصرف بوپرونورفین'!P31</f>
        <v>0</v>
      </c>
      <c r="W331" s="77">
        <f>'مصرف بوپرونورفین'!Q31</f>
        <v>0</v>
      </c>
      <c r="X331" s="77">
        <f>'مصرف بوپرونورفین'!R31</f>
        <v>0</v>
      </c>
      <c r="Y331" s="77">
        <f>'مصرف بوپرونورفین'!S31</f>
        <v>0</v>
      </c>
      <c r="Z331" s="77">
        <f>'مصرف بوپرونورفین'!T31</f>
        <v>0</v>
      </c>
      <c r="AA331" s="77">
        <f>'مصرف بوپرونورفین'!U31</f>
        <v>0</v>
      </c>
      <c r="AB331" s="77">
        <f>'مصرف بوپرونورفین'!V31</f>
        <v>0</v>
      </c>
      <c r="AC331" s="77">
        <f>'مصرف بوپرونورفین'!W31</f>
        <v>0</v>
      </c>
      <c r="AD331" s="77">
        <f>'مصرف بوپرونورفین'!X31</f>
        <v>0</v>
      </c>
      <c r="AE331" s="77">
        <f>'مصرف بوپرونورفین'!Y31</f>
        <v>0</v>
      </c>
      <c r="AF331" s="77">
        <f>'مصرف بوپرونورفین'!Z31</f>
        <v>0</v>
      </c>
      <c r="AG331" s="77">
        <f>'مصرف بوپرونورفین'!AA31</f>
        <v>0</v>
      </c>
      <c r="AH331" s="77">
        <f>'مصرف بوپرونورفین'!AB31</f>
        <v>0</v>
      </c>
      <c r="AI331" s="77">
        <f>'مصرف بوپرونورفین'!AC31</f>
        <v>0</v>
      </c>
      <c r="AJ331" s="77">
        <f>'مصرف بوپرونورفین'!AD31</f>
        <v>0</v>
      </c>
      <c r="AK331" s="77">
        <f>'مصرف بوپرونورفین'!AE31</f>
        <v>0</v>
      </c>
      <c r="AL331" s="77">
        <f>'مصرف بوپرونورفین'!AF31</f>
        <v>0</v>
      </c>
      <c r="AM331" s="77">
        <f>'مصرف بوپرونورفین'!AG31</f>
        <v>0</v>
      </c>
      <c r="AN331" s="77">
        <f>'مصرف بوپرونورفین'!AH31</f>
        <v>0</v>
      </c>
      <c r="AO331" s="77">
        <f>'مصرف بوپرونورفین'!AI31</f>
        <v>0</v>
      </c>
      <c r="AP331" s="77">
        <f>'مصرف بوپرونورفین'!AJ31</f>
        <v>0</v>
      </c>
      <c r="AQ331" s="77">
        <f>'مصرف بوپرونورفین'!AK31</f>
        <v>0</v>
      </c>
      <c r="AR331" s="77">
        <f>'مصرف بوپرونورفین'!AL31</f>
        <v>0</v>
      </c>
      <c r="AS331" s="77">
        <f>'مصرف بوپرونورفین'!AM31</f>
        <v>0</v>
      </c>
      <c r="AT331" s="77">
        <f>'مصرف بوپرونورفین'!AN31</f>
        <v>0</v>
      </c>
    </row>
    <row r="332" spans="1:46" x14ac:dyDescent="0.3">
      <c r="A332" s="77" t="str">
        <f>"B"&amp;'مصرف بوپرونورفین'!A32</f>
        <v>B0</v>
      </c>
      <c r="B332" s="77">
        <f>'مصرف بوپرونورفین'!B32</f>
        <v>0</v>
      </c>
      <c r="C332" s="77">
        <f>'مصرف بوپرونورفین'!C32</f>
        <v>0</v>
      </c>
      <c r="D332" s="77">
        <f>'مصرف بوپرونورفین'!D32</f>
        <v>0</v>
      </c>
      <c r="E332" s="77">
        <f>'مصرف بوپرونورفین'!E32</f>
        <v>0</v>
      </c>
      <c r="F332" s="77">
        <f>'مصرف بوپرونورفین'!F32</f>
        <v>0</v>
      </c>
      <c r="G332" s="77">
        <f>'مصرف بوپرونورفین'!G32</f>
        <v>0</v>
      </c>
      <c r="H332" s="77">
        <f>'بیماران بوپرونورفین'!B32</f>
        <v>0</v>
      </c>
      <c r="I332" s="77">
        <f>'بیماران بوپرونورفین'!C32</f>
        <v>0</v>
      </c>
      <c r="J332" s="77">
        <f>'بیماران بوپرونورفین'!D32</f>
        <v>0</v>
      </c>
      <c r="K332" s="77">
        <f>'بیماران بوپرونورفین'!F32</f>
        <v>0</v>
      </c>
      <c r="L332" s="77">
        <f>'بیماران بوپرونورفین'!G32</f>
        <v>0</v>
      </c>
      <c r="M332" s="77">
        <f>'بیماران بوپرونورفین'!H32</f>
        <v>0</v>
      </c>
      <c r="N332" s="77">
        <f>'بیماران بوپرونورفین'!I32</f>
        <v>0</v>
      </c>
      <c r="O332" s="77">
        <f>'مصرف بوپرونورفین'!I32</f>
        <v>0</v>
      </c>
      <c r="P332" s="77">
        <f>'مصرف بوپرونورفین'!J32</f>
        <v>0</v>
      </c>
      <c r="Q332" s="77">
        <f>'مصرف بوپرونورفین'!K32</f>
        <v>0</v>
      </c>
      <c r="R332" s="77">
        <f>'مصرف بوپرونورفین'!L32</f>
        <v>0</v>
      </c>
      <c r="S332" s="77">
        <f>'مصرف بوپرونورفین'!M32</f>
        <v>0</v>
      </c>
      <c r="T332" s="77">
        <f>'مصرف بوپرونورفین'!N32</f>
        <v>0</v>
      </c>
      <c r="U332" s="77">
        <f>'مصرف بوپرونورفین'!O32</f>
        <v>0</v>
      </c>
      <c r="V332" s="77">
        <f>'مصرف بوپرونورفین'!P32</f>
        <v>0</v>
      </c>
      <c r="W332" s="77">
        <f>'مصرف بوپرونورفین'!Q32</f>
        <v>0</v>
      </c>
      <c r="X332" s="77">
        <f>'مصرف بوپرونورفین'!R32</f>
        <v>0</v>
      </c>
      <c r="Y332" s="77">
        <f>'مصرف بوپرونورفین'!S32</f>
        <v>0</v>
      </c>
      <c r="Z332" s="77">
        <f>'مصرف بوپرونورفین'!T32</f>
        <v>0</v>
      </c>
      <c r="AA332" s="77">
        <f>'مصرف بوپرونورفین'!U32</f>
        <v>0</v>
      </c>
      <c r="AB332" s="77">
        <f>'مصرف بوپرونورفین'!V32</f>
        <v>0</v>
      </c>
      <c r="AC332" s="77">
        <f>'مصرف بوپرونورفین'!W32</f>
        <v>0</v>
      </c>
      <c r="AD332" s="77">
        <f>'مصرف بوپرونورفین'!X32</f>
        <v>0</v>
      </c>
      <c r="AE332" s="77">
        <f>'مصرف بوپرونورفین'!Y32</f>
        <v>0</v>
      </c>
      <c r="AF332" s="77">
        <f>'مصرف بوپرونورفین'!Z32</f>
        <v>0</v>
      </c>
      <c r="AG332" s="77">
        <f>'مصرف بوپرونورفین'!AA32</f>
        <v>0</v>
      </c>
      <c r="AH332" s="77">
        <f>'مصرف بوپرونورفین'!AB32</f>
        <v>0</v>
      </c>
      <c r="AI332" s="77">
        <f>'مصرف بوپرونورفین'!AC32</f>
        <v>0</v>
      </c>
      <c r="AJ332" s="77">
        <f>'مصرف بوپرونورفین'!AD32</f>
        <v>0</v>
      </c>
      <c r="AK332" s="77">
        <f>'مصرف بوپرونورفین'!AE32</f>
        <v>0</v>
      </c>
      <c r="AL332" s="77">
        <f>'مصرف بوپرونورفین'!AF32</f>
        <v>0</v>
      </c>
      <c r="AM332" s="77">
        <f>'مصرف بوپرونورفین'!AG32</f>
        <v>0</v>
      </c>
      <c r="AN332" s="77">
        <f>'مصرف بوپرونورفین'!AH32</f>
        <v>0</v>
      </c>
      <c r="AO332" s="77">
        <f>'مصرف بوپرونورفین'!AI32</f>
        <v>0</v>
      </c>
      <c r="AP332" s="77">
        <f>'مصرف بوپرونورفین'!AJ32</f>
        <v>0</v>
      </c>
      <c r="AQ332" s="77">
        <f>'مصرف بوپرونورفین'!AK32</f>
        <v>0</v>
      </c>
      <c r="AR332" s="77">
        <f>'مصرف بوپرونورفین'!AL32</f>
        <v>0</v>
      </c>
      <c r="AS332" s="77">
        <f>'مصرف بوپرونورفین'!AM32</f>
        <v>0</v>
      </c>
      <c r="AT332" s="77">
        <f>'مصرف بوپرونورفین'!AN32</f>
        <v>0</v>
      </c>
    </row>
    <row r="333" spans="1:46" x14ac:dyDescent="0.3">
      <c r="A333" s="77" t="str">
        <f>"B"&amp;'مصرف بوپرونورفین'!A33</f>
        <v>B0</v>
      </c>
      <c r="B333" s="77">
        <f>'مصرف بوپرونورفین'!B33</f>
        <v>0</v>
      </c>
      <c r="C333" s="77">
        <f>'مصرف بوپرونورفین'!C33</f>
        <v>0</v>
      </c>
      <c r="D333" s="77">
        <f>'مصرف بوپرونورفین'!D33</f>
        <v>0</v>
      </c>
      <c r="E333" s="77">
        <f>'مصرف بوپرونورفین'!E33</f>
        <v>0</v>
      </c>
      <c r="F333" s="77">
        <f>'مصرف بوپرونورفین'!F33</f>
        <v>0</v>
      </c>
      <c r="G333" s="77">
        <f>'مصرف بوپرونورفین'!G33</f>
        <v>0</v>
      </c>
      <c r="H333" s="77">
        <f>'بیماران بوپرونورفین'!B33</f>
        <v>0</v>
      </c>
      <c r="I333" s="77">
        <f>'بیماران بوپرونورفین'!C33</f>
        <v>0</v>
      </c>
      <c r="J333" s="77">
        <f>'بیماران بوپرونورفین'!D33</f>
        <v>0</v>
      </c>
      <c r="K333" s="77">
        <f>'بیماران بوپرونورفین'!F33</f>
        <v>0</v>
      </c>
      <c r="L333" s="77">
        <f>'بیماران بوپرونورفین'!G33</f>
        <v>0</v>
      </c>
      <c r="M333" s="77">
        <f>'بیماران بوپرونورفین'!H33</f>
        <v>0</v>
      </c>
      <c r="N333" s="77">
        <f>'بیماران بوپرونورفین'!I33</f>
        <v>0</v>
      </c>
      <c r="O333" s="77">
        <f>'مصرف بوپرونورفین'!I33</f>
        <v>0</v>
      </c>
      <c r="P333" s="77">
        <f>'مصرف بوپرونورفین'!J33</f>
        <v>0</v>
      </c>
      <c r="Q333" s="77">
        <f>'مصرف بوپرونورفین'!K33</f>
        <v>0</v>
      </c>
      <c r="R333" s="77">
        <f>'مصرف بوپرونورفین'!L33</f>
        <v>0</v>
      </c>
      <c r="S333" s="77">
        <f>'مصرف بوپرونورفین'!M33</f>
        <v>0</v>
      </c>
      <c r="T333" s="77">
        <f>'مصرف بوپرونورفین'!N33</f>
        <v>0</v>
      </c>
      <c r="U333" s="77">
        <f>'مصرف بوپرونورفین'!O33</f>
        <v>0</v>
      </c>
      <c r="V333" s="77">
        <f>'مصرف بوپرونورفین'!P33</f>
        <v>0</v>
      </c>
      <c r="W333" s="77">
        <f>'مصرف بوپرونورفین'!Q33</f>
        <v>0</v>
      </c>
      <c r="X333" s="77">
        <f>'مصرف بوپرونورفین'!R33</f>
        <v>0</v>
      </c>
      <c r="Y333" s="77">
        <f>'مصرف بوپرونورفین'!S33</f>
        <v>0</v>
      </c>
      <c r="Z333" s="77">
        <f>'مصرف بوپرونورفین'!T33</f>
        <v>0</v>
      </c>
      <c r="AA333" s="77">
        <f>'مصرف بوپرونورفین'!U33</f>
        <v>0</v>
      </c>
      <c r="AB333" s="77">
        <f>'مصرف بوپرونورفین'!V33</f>
        <v>0</v>
      </c>
      <c r="AC333" s="77">
        <f>'مصرف بوپرونورفین'!W33</f>
        <v>0</v>
      </c>
      <c r="AD333" s="77">
        <f>'مصرف بوپرونورفین'!X33</f>
        <v>0</v>
      </c>
      <c r="AE333" s="77">
        <f>'مصرف بوپرونورفین'!Y33</f>
        <v>0</v>
      </c>
      <c r="AF333" s="77">
        <f>'مصرف بوپرونورفین'!Z33</f>
        <v>0</v>
      </c>
      <c r="AG333" s="77">
        <f>'مصرف بوپرونورفین'!AA33</f>
        <v>0</v>
      </c>
      <c r="AH333" s="77">
        <f>'مصرف بوپرونورفین'!AB33</f>
        <v>0</v>
      </c>
      <c r="AI333" s="77">
        <f>'مصرف بوپرونورفین'!AC33</f>
        <v>0</v>
      </c>
      <c r="AJ333" s="77">
        <f>'مصرف بوپرونورفین'!AD33</f>
        <v>0</v>
      </c>
      <c r="AK333" s="77">
        <f>'مصرف بوپرونورفین'!AE33</f>
        <v>0</v>
      </c>
      <c r="AL333" s="77">
        <f>'مصرف بوپرونورفین'!AF33</f>
        <v>0</v>
      </c>
      <c r="AM333" s="77">
        <f>'مصرف بوپرونورفین'!AG33</f>
        <v>0</v>
      </c>
      <c r="AN333" s="77">
        <f>'مصرف بوپرونورفین'!AH33</f>
        <v>0</v>
      </c>
      <c r="AO333" s="77">
        <f>'مصرف بوپرونورفین'!AI33</f>
        <v>0</v>
      </c>
      <c r="AP333" s="77">
        <f>'مصرف بوپرونورفین'!AJ33</f>
        <v>0</v>
      </c>
      <c r="AQ333" s="77">
        <f>'مصرف بوپرونورفین'!AK33</f>
        <v>0</v>
      </c>
      <c r="AR333" s="77">
        <f>'مصرف بوپرونورفین'!AL33</f>
        <v>0</v>
      </c>
      <c r="AS333" s="77">
        <f>'مصرف بوپرونورفین'!AM33</f>
        <v>0</v>
      </c>
      <c r="AT333" s="77">
        <f>'مصرف بوپرونورفین'!AN33</f>
        <v>0</v>
      </c>
    </row>
    <row r="334" spans="1:46" x14ac:dyDescent="0.3">
      <c r="A334" s="77" t="str">
        <f>"B"&amp;'مصرف بوپرونورفین'!A34</f>
        <v>B0</v>
      </c>
      <c r="B334" s="77">
        <f>'مصرف بوپرونورفین'!B34</f>
        <v>0</v>
      </c>
      <c r="C334" s="77">
        <f>'مصرف بوپرونورفین'!C34</f>
        <v>0</v>
      </c>
      <c r="D334" s="77">
        <f>'مصرف بوپرونورفین'!D34</f>
        <v>0</v>
      </c>
      <c r="E334" s="77">
        <f>'مصرف بوپرونورفین'!E34</f>
        <v>0</v>
      </c>
      <c r="F334" s="77">
        <f>'مصرف بوپرونورفین'!F34</f>
        <v>0</v>
      </c>
      <c r="G334" s="77">
        <f>'مصرف بوپرونورفین'!G34</f>
        <v>0</v>
      </c>
      <c r="H334" s="77">
        <f>'بیماران بوپرونورفین'!B34</f>
        <v>0</v>
      </c>
      <c r="I334" s="77">
        <f>'بیماران بوپرونورفین'!C34</f>
        <v>0</v>
      </c>
      <c r="J334" s="77">
        <f>'بیماران بوپرونورفین'!D34</f>
        <v>0</v>
      </c>
      <c r="K334" s="77">
        <f>'بیماران بوپرونورفین'!F34</f>
        <v>0</v>
      </c>
      <c r="L334" s="77">
        <f>'بیماران بوپرونورفین'!G34</f>
        <v>0</v>
      </c>
      <c r="M334" s="77">
        <f>'بیماران بوپرونورفین'!H34</f>
        <v>0</v>
      </c>
      <c r="N334" s="77">
        <f>'بیماران بوپرونورفین'!I34</f>
        <v>0</v>
      </c>
      <c r="O334" s="77">
        <f>'مصرف بوپرونورفین'!I34</f>
        <v>0</v>
      </c>
      <c r="P334" s="77">
        <f>'مصرف بوپرونورفین'!J34</f>
        <v>0</v>
      </c>
      <c r="Q334" s="77">
        <f>'مصرف بوپرونورفین'!K34</f>
        <v>0</v>
      </c>
      <c r="R334" s="77">
        <f>'مصرف بوپرونورفین'!L34</f>
        <v>0</v>
      </c>
      <c r="S334" s="77">
        <f>'مصرف بوپرونورفین'!M34</f>
        <v>0</v>
      </c>
      <c r="T334" s="77">
        <f>'مصرف بوپرونورفین'!N34</f>
        <v>0</v>
      </c>
      <c r="U334" s="77">
        <f>'مصرف بوپرونورفین'!O34</f>
        <v>0</v>
      </c>
      <c r="V334" s="77">
        <f>'مصرف بوپرونورفین'!P34</f>
        <v>0</v>
      </c>
      <c r="W334" s="77">
        <f>'مصرف بوپرونورفین'!Q34</f>
        <v>0</v>
      </c>
      <c r="X334" s="77">
        <f>'مصرف بوپرونورفین'!R34</f>
        <v>0</v>
      </c>
      <c r="Y334" s="77">
        <f>'مصرف بوپرونورفین'!S34</f>
        <v>0</v>
      </c>
      <c r="Z334" s="77">
        <f>'مصرف بوپرونورفین'!T34</f>
        <v>0</v>
      </c>
      <c r="AA334" s="77">
        <f>'مصرف بوپرونورفین'!U34</f>
        <v>0</v>
      </c>
      <c r="AB334" s="77">
        <f>'مصرف بوپرونورفین'!V34</f>
        <v>0</v>
      </c>
      <c r="AC334" s="77">
        <f>'مصرف بوپرونورفین'!W34</f>
        <v>0</v>
      </c>
      <c r="AD334" s="77">
        <f>'مصرف بوپرونورفین'!X34</f>
        <v>0</v>
      </c>
      <c r="AE334" s="77">
        <f>'مصرف بوپرونورفین'!Y34</f>
        <v>0</v>
      </c>
      <c r="AF334" s="77">
        <f>'مصرف بوپرونورفین'!Z34</f>
        <v>0</v>
      </c>
      <c r="AG334" s="77">
        <f>'مصرف بوپرونورفین'!AA34</f>
        <v>0</v>
      </c>
      <c r="AH334" s="77">
        <f>'مصرف بوپرونورفین'!AB34</f>
        <v>0</v>
      </c>
      <c r="AI334" s="77">
        <f>'مصرف بوپرونورفین'!AC34</f>
        <v>0</v>
      </c>
      <c r="AJ334" s="77">
        <f>'مصرف بوپرونورفین'!AD34</f>
        <v>0</v>
      </c>
      <c r="AK334" s="77">
        <f>'مصرف بوپرونورفین'!AE34</f>
        <v>0</v>
      </c>
      <c r="AL334" s="77">
        <f>'مصرف بوپرونورفین'!AF34</f>
        <v>0</v>
      </c>
      <c r="AM334" s="77">
        <f>'مصرف بوپرونورفین'!AG34</f>
        <v>0</v>
      </c>
      <c r="AN334" s="77">
        <f>'مصرف بوپرونورفین'!AH34</f>
        <v>0</v>
      </c>
      <c r="AO334" s="77">
        <f>'مصرف بوپرونورفین'!AI34</f>
        <v>0</v>
      </c>
      <c r="AP334" s="77">
        <f>'مصرف بوپرونورفین'!AJ34</f>
        <v>0</v>
      </c>
      <c r="AQ334" s="77">
        <f>'مصرف بوپرونورفین'!AK34</f>
        <v>0</v>
      </c>
      <c r="AR334" s="77">
        <f>'مصرف بوپرونورفین'!AL34</f>
        <v>0</v>
      </c>
      <c r="AS334" s="77">
        <f>'مصرف بوپرونورفین'!AM34</f>
        <v>0</v>
      </c>
      <c r="AT334" s="77">
        <f>'مصرف بوپرونورفین'!AN34</f>
        <v>0</v>
      </c>
    </row>
    <row r="335" spans="1:46" x14ac:dyDescent="0.3">
      <c r="A335" s="77" t="str">
        <f>"B"&amp;'مصرف بوپرونورفین'!A35</f>
        <v>B0</v>
      </c>
      <c r="B335" s="77">
        <f>'مصرف بوپرونورفین'!B35</f>
        <v>0</v>
      </c>
      <c r="C335" s="77">
        <f>'مصرف بوپرونورفین'!C35</f>
        <v>0</v>
      </c>
      <c r="D335" s="77">
        <f>'مصرف بوپرونورفین'!D35</f>
        <v>0</v>
      </c>
      <c r="E335" s="77">
        <f>'مصرف بوپرونورفین'!E35</f>
        <v>0</v>
      </c>
      <c r="F335" s="77">
        <f>'مصرف بوپرونورفین'!F35</f>
        <v>0</v>
      </c>
      <c r="G335" s="77">
        <f>'مصرف بوپرونورفین'!G35</f>
        <v>0</v>
      </c>
      <c r="H335" s="77">
        <f>'بیماران بوپرونورفین'!B35</f>
        <v>0</v>
      </c>
      <c r="I335" s="77">
        <f>'بیماران بوپرونورفین'!C35</f>
        <v>0</v>
      </c>
      <c r="J335" s="77">
        <f>'بیماران بوپرونورفین'!D35</f>
        <v>0</v>
      </c>
      <c r="K335" s="77">
        <f>'بیماران بوپرونورفین'!F35</f>
        <v>0</v>
      </c>
      <c r="L335" s="77">
        <f>'بیماران بوپرونورفین'!G35</f>
        <v>0</v>
      </c>
      <c r="M335" s="77">
        <f>'بیماران بوپرونورفین'!H35</f>
        <v>0</v>
      </c>
      <c r="N335" s="77">
        <f>'بیماران بوپرونورفین'!I35</f>
        <v>0</v>
      </c>
      <c r="O335" s="77">
        <f>'مصرف بوپرونورفین'!I35</f>
        <v>0</v>
      </c>
      <c r="P335" s="77">
        <f>'مصرف بوپرونورفین'!J35</f>
        <v>0</v>
      </c>
      <c r="Q335" s="77">
        <f>'مصرف بوپرونورفین'!K35</f>
        <v>0</v>
      </c>
      <c r="R335" s="77">
        <f>'مصرف بوپرونورفین'!L35</f>
        <v>0</v>
      </c>
      <c r="S335" s="77">
        <f>'مصرف بوپرونورفین'!M35</f>
        <v>0</v>
      </c>
      <c r="T335" s="77">
        <f>'مصرف بوپرونورفین'!N35</f>
        <v>0</v>
      </c>
      <c r="U335" s="77">
        <f>'مصرف بوپرونورفین'!O35</f>
        <v>0</v>
      </c>
      <c r="V335" s="77">
        <f>'مصرف بوپرونورفین'!P35</f>
        <v>0</v>
      </c>
      <c r="W335" s="77">
        <f>'مصرف بوپرونورفین'!Q35</f>
        <v>0</v>
      </c>
      <c r="X335" s="77">
        <f>'مصرف بوپرونورفین'!R35</f>
        <v>0</v>
      </c>
      <c r="Y335" s="77">
        <f>'مصرف بوپرونورفین'!S35</f>
        <v>0</v>
      </c>
      <c r="Z335" s="77">
        <f>'مصرف بوپرونورفین'!T35</f>
        <v>0</v>
      </c>
      <c r="AA335" s="77">
        <f>'مصرف بوپرونورفین'!U35</f>
        <v>0</v>
      </c>
      <c r="AB335" s="77">
        <f>'مصرف بوپرونورفین'!V35</f>
        <v>0</v>
      </c>
      <c r="AC335" s="77">
        <f>'مصرف بوپرونورفین'!W35</f>
        <v>0</v>
      </c>
      <c r="AD335" s="77">
        <f>'مصرف بوپرونورفین'!X35</f>
        <v>0</v>
      </c>
      <c r="AE335" s="77">
        <f>'مصرف بوپرونورفین'!Y35</f>
        <v>0</v>
      </c>
      <c r="AF335" s="77">
        <f>'مصرف بوپرونورفین'!Z35</f>
        <v>0</v>
      </c>
      <c r="AG335" s="77">
        <f>'مصرف بوپرونورفین'!AA35</f>
        <v>0</v>
      </c>
      <c r="AH335" s="77">
        <f>'مصرف بوپرونورفین'!AB35</f>
        <v>0</v>
      </c>
      <c r="AI335" s="77">
        <f>'مصرف بوپرونورفین'!AC35</f>
        <v>0</v>
      </c>
      <c r="AJ335" s="77">
        <f>'مصرف بوپرونورفین'!AD35</f>
        <v>0</v>
      </c>
      <c r="AK335" s="77">
        <f>'مصرف بوپرونورفین'!AE35</f>
        <v>0</v>
      </c>
      <c r="AL335" s="77">
        <f>'مصرف بوپرونورفین'!AF35</f>
        <v>0</v>
      </c>
      <c r="AM335" s="77">
        <f>'مصرف بوپرونورفین'!AG35</f>
        <v>0</v>
      </c>
      <c r="AN335" s="77">
        <f>'مصرف بوپرونورفین'!AH35</f>
        <v>0</v>
      </c>
      <c r="AO335" s="77">
        <f>'مصرف بوپرونورفین'!AI35</f>
        <v>0</v>
      </c>
      <c r="AP335" s="77">
        <f>'مصرف بوپرونورفین'!AJ35</f>
        <v>0</v>
      </c>
      <c r="AQ335" s="77">
        <f>'مصرف بوپرونورفین'!AK35</f>
        <v>0</v>
      </c>
      <c r="AR335" s="77">
        <f>'مصرف بوپرونورفین'!AL35</f>
        <v>0</v>
      </c>
      <c r="AS335" s="77">
        <f>'مصرف بوپرونورفین'!AM35</f>
        <v>0</v>
      </c>
      <c r="AT335" s="77">
        <f>'مصرف بوپرونورفین'!AN35</f>
        <v>0</v>
      </c>
    </row>
    <row r="336" spans="1:46" x14ac:dyDescent="0.3">
      <c r="A336" s="77" t="str">
        <f>"B"&amp;'مصرف بوپرونورفین'!A36</f>
        <v>B0</v>
      </c>
      <c r="B336" s="77">
        <f>'مصرف بوپرونورفین'!B36</f>
        <v>0</v>
      </c>
      <c r="C336" s="77">
        <f>'مصرف بوپرونورفین'!C36</f>
        <v>0</v>
      </c>
      <c r="D336" s="77">
        <f>'مصرف بوپرونورفین'!D36</f>
        <v>0</v>
      </c>
      <c r="E336" s="77">
        <f>'مصرف بوپرونورفین'!E36</f>
        <v>0</v>
      </c>
      <c r="F336" s="77">
        <f>'مصرف بوپرونورفین'!F36</f>
        <v>0</v>
      </c>
      <c r="G336" s="77">
        <f>'مصرف بوپرونورفین'!G36</f>
        <v>0</v>
      </c>
      <c r="H336" s="77">
        <f>'بیماران بوپرونورفین'!B36</f>
        <v>0</v>
      </c>
      <c r="I336" s="77">
        <f>'بیماران بوپرونورفین'!C36</f>
        <v>0</v>
      </c>
      <c r="J336" s="77">
        <f>'بیماران بوپرونورفین'!D36</f>
        <v>0</v>
      </c>
      <c r="K336" s="77">
        <f>'بیماران بوپرونورفین'!F36</f>
        <v>0</v>
      </c>
      <c r="L336" s="77">
        <f>'بیماران بوپرونورفین'!G36</f>
        <v>0</v>
      </c>
      <c r="M336" s="77">
        <f>'بیماران بوپرونورفین'!H36</f>
        <v>0</v>
      </c>
      <c r="N336" s="77">
        <f>'بیماران بوپرونورفین'!I36</f>
        <v>0</v>
      </c>
      <c r="O336" s="77">
        <f>'مصرف بوپرونورفین'!I36</f>
        <v>0</v>
      </c>
      <c r="P336" s="77">
        <f>'مصرف بوپرونورفین'!J36</f>
        <v>0</v>
      </c>
      <c r="Q336" s="77">
        <f>'مصرف بوپرونورفین'!K36</f>
        <v>0</v>
      </c>
      <c r="R336" s="77">
        <f>'مصرف بوپرونورفین'!L36</f>
        <v>0</v>
      </c>
      <c r="S336" s="77">
        <f>'مصرف بوپرونورفین'!M36</f>
        <v>0</v>
      </c>
      <c r="T336" s="77">
        <f>'مصرف بوپرونورفین'!N36</f>
        <v>0</v>
      </c>
      <c r="U336" s="77">
        <f>'مصرف بوپرونورفین'!O36</f>
        <v>0</v>
      </c>
      <c r="V336" s="77">
        <f>'مصرف بوپرونورفین'!P36</f>
        <v>0</v>
      </c>
      <c r="W336" s="77">
        <f>'مصرف بوپرونورفین'!Q36</f>
        <v>0</v>
      </c>
      <c r="X336" s="77">
        <f>'مصرف بوپرونورفین'!R36</f>
        <v>0</v>
      </c>
      <c r="Y336" s="77">
        <f>'مصرف بوپرونورفین'!S36</f>
        <v>0</v>
      </c>
      <c r="Z336" s="77">
        <f>'مصرف بوپرونورفین'!T36</f>
        <v>0</v>
      </c>
      <c r="AA336" s="77">
        <f>'مصرف بوپرونورفین'!U36</f>
        <v>0</v>
      </c>
      <c r="AB336" s="77">
        <f>'مصرف بوپرونورفین'!V36</f>
        <v>0</v>
      </c>
      <c r="AC336" s="77">
        <f>'مصرف بوپرونورفین'!W36</f>
        <v>0</v>
      </c>
      <c r="AD336" s="77">
        <f>'مصرف بوپرونورفین'!X36</f>
        <v>0</v>
      </c>
      <c r="AE336" s="77">
        <f>'مصرف بوپرونورفین'!Y36</f>
        <v>0</v>
      </c>
      <c r="AF336" s="77">
        <f>'مصرف بوپرونورفین'!Z36</f>
        <v>0</v>
      </c>
      <c r="AG336" s="77">
        <f>'مصرف بوپرونورفین'!AA36</f>
        <v>0</v>
      </c>
      <c r="AH336" s="77">
        <f>'مصرف بوپرونورفین'!AB36</f>
        <v>0</v>
      </c>
      <c r="AI336" s="77">
        <f>'مصرف بوپرونورفین'!AC36</f>
        <v>0</v>
      </c>
      <c r="AJ336" s="77">
        <f>'مصرف بوپرونورفین'!AD36</f>
        <v>0</v>
      </c>
      <c r="AK336" s="77">
        <f>'مصرف بوپرونورفین'!AE36</f>
        <v>0</v>
      </c>
      <c r="AL336" s="77">
        <f>'مصرف بوپرونورفین'!AF36</f>
        <v>0</v>
      </c>
      <c r="AM336" s="77">
        <f>'مصرف بوپرونورفین'!AG36</f>
        <v>0</v>
      </c>
      <c r="AN336" s="77">
        <f>'مصرف بوپرونورفین'!AH36</f>
        <v>0</v>
      </c>
      <c r="AO336" s="77">
        <f>'مصرف بوپرونورفین'!AI36</f>
        <v>0</v>
      </c>
      <c r="AP336" s="77">
        <f>'مصرف بوپرونورفین'!AJ36</f>
        <v>0</v>
      </c>
      <c r="AQ336" s="77">
        <f>'مصرف بوپرونورفین'!AK36</f>
        <v>0</v>
      </c>
      <c r="AR336" s="77">
        <f>'مصرف بوپرونورفین'!AL36</f>
        <v>0</v>
      </c>
      <c r="AS336" s="77">
        <f>'مصرف بوپرونورفین'!AM36</f>
        <v>0</v>
      </c>
      <c r="AT336" s="77">
        <f>'مصرف بوپرونورفین'!AN36</f>
        <v>0</v>
      </c>
    </row>
    <row r="337" spans="1:46" x14ac:dyDescent="0.3">
      <c r="A337" s="77" t="str">
        <f>"B"&amp;'مصرف بوپرونورفین'!A37</f>
        <v>B0</v>
      </c>
      <c r="B337" s="77">
        <f>'مصرف بوپرونورفین'!B37</f>
        <v>0</v>
      </c>
      <c r="C337" s="77">
        <f>'مصرف بوپرونورفین'!C37</f>
        <v>0</v>
      </c>
      <c r="D337" s="77">
        <f>'مصرف بوپرونورفین'!D37</f>
        <v>0</v>
      </c>
      <c r="E337" s="77">
        <f>'مصرف بوپرونورفین'!E37</f>
        <v>0</v>
      </c>
      <c r="F337" s="77">
        <f>'مصرف بوپرونورفین'!F37</f>
        <v>0</v>
      </c>
      <c r="G337" s="77">
        <f>'مصرف بوپرونورفین'!G37</f>
        <v>0</v>
      </c>
      <c r="H337" s="77">
        <f>'بیماران بوپرونورفین'!B37</f>
        <v>0</v>
      </c>
      <c r="I337" s="77">
        <f>'بیماران بوپرونورفین'!C37</f>
        <v>0</v>
      </c>
      <c r="J337" s="77">
        <f>'بیماران بوپرونورفین'!D37</f>
        <v>0</v>
      </c>
      <c r="K337" s="77">
        <f>'بیماران بوپرونورفین'!F37</f>
        <v>0</v>
      </c>
      <c r="L337" s="77">
        <f>'بیماران بوپرونورفین'!G37</f>
        <v>0</v>
      </c>
      <c r="M337" s="77">
        <f>'بیماران بوپرونورفین'!H37</f>
        <v>0</v>
      </c>
      <c r="N337" s="77">
        <f>'بیماران بوپرونورفین'!I37</f>
        <v>0</v>
      </c>
      <c r="O337" s="77">
        <f>'مصرف بوپرونورفین'!I37</f>
        <v>0</v>
      </c>
      <c r="P337" s="77">
        <f>'مصرف بوپرونورفین'!J37</f>
        <v>0</v>
      </c>
      <c r="Q337" s="77">
        <f>'مصرف بوپرونورفین'!K37</f>
        <v>0</v>
      </c>
      <c r="R337" s="77">
        <f>'مصرف بوپرونورفین'!L37</f>
        <v>0</v>
      </c>
      <c r="S337" s="77">
        <f>'مصرف بوپرونورفین'!M37</f>
        <v>0</v>
      </c>
      <c r="T337" s="77">
        <f>'مصرف بوپرونورفین'!N37</f>
        <v>0</v>
      </c>
      <c r="U337" s="77">
        <f>'مصرف بوپرونورفین'!O37</f>
        <v>0</v>
      </c>
      <c r="V337" s="77">
        <f>'مصرف بوپرونورفین'!P37</f>
        <v>0</v>
      </c>
      <c r="W337" s="77">
        <f>'مصرف بوپرونورفین'!Q37</f>
        <v>0</v>
      </c>
      <c r="X337" s="77">
        <f>'مصرف بوپرونورفین'!R37</f>
        <v>0</v>
      </c>
      <c r="Y337" s="77">
        <f>'مصرف بوپرونورفین'!S37</f>
        <v>0</v>
      </c>
      <c r="Z337" s="77">
        <f>'مصرف بوپرونورفین'!T37</f>
        <v>0</v>
      </c>
      <c r="AA337" s="77">
        <f>'مصرف بوپرونورفین'!U37</f>
        <v>0</v>
      </c>
      <c r="AB337" s="77">
        <f>'مصرف بوپرونورفین'!V37</f>
        <v>0</v>
      </c>
      <c r="AC337" s="77">
        <f>'مصرف بوپرونورفین'!W37</f>
        <v>0</v>
      </c>
      <c r="AD337" s="77">
        <f>'مصرف بوپرونورفین'!X37</f>
        <v>0</v>
      </c>
      <c r="AE337" s="77">
        <f>'مصرف بوپرونورفین'!Y37</f>
        <v>0</v>
      </c>
      <c r="AF337" s="77">
        <f>'مصرف بوپرونورفین'!Z37</f>
        <v>0</v>
      </c>
      <c r="AG337" s="77">
        <f>'مصرف بوپرونورفین'!AA37</f>
        <v>0</v>
      </c>
      <c r="AH337" s="77">
        <f>'مصرف بوپرونورفین'!AB37</f>
        <v>0</v>
      </c>
      <c r="AI337" s="77">
        <f>'مصرف بوپرونورفین'!AC37</f>
        <v>0</v>
      </c>
      <c r="AJ337" s="77">
        <f>'مصرف بوپرونورفین'!AD37</f>
        <v>0</v>
      </c>
      <c r="AK337" s="77">
        <f>'مصرف بوپرونورفین'!AE37</f>
        <v>0</v>
      </c>
      <c r="AL337" s="77">
        <f>'مصرف بوپرونورفین'!AF37</f>
        <v>0</v>
      </c>
      <c r="AM337" s="77">
        <f>'مصرف بوپرونورفین'!AG37</f>
        <v>0</v>
      </c>
      <c r="AN337" s="77">
        <f>'مصرف بوپرونورفین'!AH37</f>
        <v>0</v>
      </c>
      <c r="AO337" s="77">
        <f>'مصرف بوپرونورفین'!AI37</f>
        <v>0</v>
      </c>
      <c r="AP337" s="77">
        <f>'مصرف بوپرونورفین'!AJ37</f>
        <v>0</v>
      </c>
      <c r="AQ337" s="77">
        <f>'مصرف بوپرونورفین'!AK37</f>
        <v>0</v>
      </c>
      <c r="AR337" s="77">
        <f>'مصرف بوپرونورفین'!AL37</f>
        <v>0</v>
      </c>
      <c r="AS337" s="77">
        <f>'مصرف بوپرونورفین'!AM37</f>
        <v>0</v>
      </c>
      <c r="AT337" s="77">
        <f>'مصرف بوپرونورفین'!AN37</f>
        <v>0</v>
      </c>
    </row>
    <row r="338" spans="1:46" x14ac:dyDescent="0.3">
      <c r="A338" s="77" t="str">
        <f>"B"&amp;'مصرف بوپرونورفین'!A38</f>
        <v>B0</v>
      </c>
      <c r="B338" s="77">
        <f>'مصرف بوپرونورفین'!B38</f>
        <v>0</v>
      </c>
      <c r="C338" s="77">
        <f>'مصرف بوپرونورفین'!C38</f>
        <v>0</v>
      </c>
      <c r="D338" s="77">
        <f>'مصرف بوپرونورفین'!D38</f>
        <v>0</v>
      </c>
      <c r="E338" s="77">
        <f>'مصرف بوپرونورفین'!E38</f>
        <v>0</v>
      </c>
      <c r="F338" s="77">
        <f>'مصرف بوپرونورفین'!F38</f>
        <v>0</v>
      </c>
      <c r="G338" s="77">
        <f>'مصرف بوپرونورفین'!G38</f>
        <v>0</v>
      </c>
      <c r="H338" s="77">
        <f>'بیماران بوپرونورفین'!B38</f>
        <v>0</v>
      </c>
      <c r="I338" s="77">
        <f>'بیماران بوپرونورفین'!C38</f>
        <v>0</v>
      </c>
      <c r="J338" s="77">
        <f>'بیماران بوپرونورفین'!D38</f>
        <v>0</v>
      </c>
      <c r="K338" s="77">
        <f>'بیماران بوپرونورفین'!F38</f>
        <v>0</v>
      </c>
      <c r="L338" s="77">
        <f>'بیماران بوپرونورفین'!G38</f>
        <v>0</v>
      </c>
      <c r="M338" s="77">
        <f>'بیماران بوپرونورفین'!H38</f>
        <v>0</v>
      </c>
      <c r="N338" s="77">
        <f>'بیماران بوپرونورفین'!I38</f>
        <v>0</v>
      </c>
      <c r="O338" s="77">
        <f>'مصرف بوپرونورفین'!I38</f>
        <v>0</v>
      </c>
      <c r="P338" s="77">
        <f>'مصرف بوپرونورفین'!J38</f>
        <v>0</v>
      </c>
      <c r="Q338" s="77">
        <f>'مصرف بوپرونورفین'!K38</f>
        <v>0</v>
      </c>
      <c r="R338" s="77">
        <f>'مصرف بوپرونورفین'!L38</f>
        <v>0</v>
      </c>
      <c r="S338" s="77">
        <f>'مصرف بوپرونورفین'!M38</f>
        <v>0</v>
      </c>
      <c r="T338" s="77">
        <f>'مصرف بوپرونورفین'!N38</f>
        <v>0</v>
      </c>
      <c r="U338" s="77">
        <f>'مصرف بوپرونورفین'!O38</f>
        <v>0</v>
      </c>
      <c r="V338" s="77">
        <f>'مصرف بوپرونورفین'!P38</f>
        <v>0</v>
      </c>
      <c r="W338" s="77">
        <f>'مصرف بوپرونورفین'!Q38</f>
        <v>0</v>
      </c>
      <c r="X338" s="77">
        <f>'مصرف بوپرونورفین'!R38</f>
        <v>0</v>
      </c>
      <c r="Y338" s="77">
        <f>'مصرف بوپرونورفین'!S38</f>
        <v>0</v>
      </c>
      <c r="Z338" s="77">
        <f>'مصرف بوپرونورفین'!T38</f>
        <v>0</v>
      </c>
      <c r="AA338" s="77">
        <f>'مصرف بوپرونورفین'!U38</f>
        <v>0</v>
      </c>
      <c r="AB338" s="77">
        <f>'مصرف بوپرونورفین'!V38</f>
        <v>0</v>
      </c>
      <c r="AC338" s="77">
        <f>'مصرف بوپرونورفین'!W38</f>
        <v>0</v>
      </c>
      <c r="AD338" s="77">
        <f>'مصرف بوپرونورفین'!X38</f>
        <v>0</v>
      </c>
      <c r="AE338" s="77">
        <f>'مصرف بوپرونورفین'!Y38</f>
        <v>0</v>
      </c>
      <c r="AF338" s="77">
        <f>'مصرف بوپرونورفین'!Z38</f>
        <v>0</v>
      </c>
      <c r="AG338" s="77">
        <f>'مصرف بوپرونورفین'!AA38</f>
        <v>0</v>
      </c>
      <c r="AH338" s="77">
        <f>'مصرف بوپرونورفین'!AB38</f>
        <v>0</v>
      </c>
      <c r="AI338" s="77">
        <f>'مصرف بوپرونورفین'!AC38</f>
        <v>0</v>
      </c>
      <c r="AJ338" s="77">
        <f>'مصرف بوپرونورفین'!AD38</f>
        <v>0</v>
      </c>
      <c r="AK338" s="77">
        <f>'مصرف بوپرونورفین'!AE38</f>
        <v>0</v>
      </c>
      <c r="AL338" s="77">
        <f>'مصرف بوپرونورفین'!AF38</f>
        <v>0</v>
      </c>
      <c r="AM338" s="77">
        <f>'مصرف بوپرونورفین'!AG38</f>
        <v>0</v>
      </c>
      <c r="AN338" s="77">
        <f>'مصرف بوپرونورفین'!AH38</f>
        <v>0</v>
      </c>
      <c r="AO338" s="77">
        <f>'مصرف بوپرونورفین'!AI38</f>
        <v>0</v>
      </c>
      <c r="AP338" s="77">
        <f>'مصرف بوپرونورفین'!AJ38</f>
        <v>0</v>
      </c>
      <c r="AQ338" s="77">
        <f>'مصرف بوپرونورفین'!AK38</f>
        <v>0</v>
      </c>
      <c r="AR338" s="77">
        <f>'مصرف بوپرونورفین'!AL38</f>
        <v>0</v>
      </c>
      <c r="AS338" s="77">
        <f>'مصرف بوپرونورفین'!AM38</f>
        <v>0</v>
      </c>
      <c r="AT338" s="77">
        <f>'مصرف بوپرونورفین'!AN38</f>
        <v>0</v>
      </c>
    </row>
    <row r="339" spans="1:46" x14ac:dyDescent="0.3">
      <c r="A339" s="77" t="str">
        <f>"B"&amp;'مصرف بوپرونورفین'!A39</f>
        <v>B0</v>
      </c>
      <c r="B339" s="77">
        <f>'مصرف بوپرونورفین'!B39</f>
        <v>0</v>
      </c>
      <c r="C339" s="77">
        <f>'مصرف بوپرونورفین'!C39</f>
        <v>0</v>
      </c>
      <c r="D339" s="77">
        <f>'مصرف بوپرونورفین'!D39</f>
        <v>0</v>
      </c>
      <c r="E339" s="77">
        <f>'مصرف بوپرونورفین'!E39</f>
        <v>0</v>
      </c>
      <c r="F339" s="77">
        <f>'مصرف بوپرونورفین'!F39</f>
        <v>0</v>
      </c>
      <c r="G339" s="77">
        <f>'مصرف بوپرونورفین'!G39</f>
        <v>0</v>
      </c>
      <c r="H339" s="77">
        <f>'بیماران بوپرونورفین'!B39</f>
        <v>0</v>
      </c>
      <c r="I339" s="77">
        <f>'بیماران بوپرونورفین'!C39</f>
        <v>0</v>
      </c>
      <c r="J339" s="77">
        <f>'بیماران بوپرونورفین'!D39</f>
        <v>0</v>
      </c>
      <c r="K339" s="77">
        <f>'بیماران بوپرونورفین'!F39</f>
        <v>0</v>
      </c>
      <c r="L339" s="77">
        <f>'بیماران بوپرونورفین'!G39</f>
        <v>0</v>
      </c>
      <c r="M339" s="77">
        <f>'بیماران بوپرونورفین'!H39</f>
        <v>0</v>
      </c>
      <c r="N339" s="77">
        <f>'بیماران بوپرونورفین'!I39</f>
        <v>0</v>
      </c>
      <c r="O339" s="77">
        <f>'مصرف بوپرونورفین'!I39</f>
        <v>0</v>
      </c>
      <c r="P339" s="77">
        <f>'مصرف بوپرونورفین'!J39</f>
        <v>0</v>
      </c>
      <c r="Q339" s="77">
        <f>'مصرف بوپرونورفین'!K39</f>
        <v>0</v>
      </c>
      <c r="R339" s="77">
        <f>'مصرف بوپرونورفین'!L39</f>
        <v>0</v>
      </c>
      <c r="S339" s="77">
        <f>'مصرف بوپرونورفین'!M39</f>
        <v>0</v>
      </c>
      <c r="T339" s="77">
        <f>'مصرف بوپرونورفین'!N39</f>
        <v>0</v>
      </c>
      <c r="U339" s="77">
        <f>'مصرف بوپرونورفین'!O39</f>
        <v>0</v>
      </c>
      <c r="V339" s="77">
        <f>'مصرف بوپرونورفین'!P39</f>
        <v>0</v>
      </c>
      <c r="W339" s="77">
        <f>'مصرف بوپرونورفین'!Q39</f>
        <v>0</v>
      </c>
      <c r="X339" s="77">
        <f>'مصرف بوپرونورفین'!R39</f>
        <v>0</v>
      </c>
      <c r="Y339" s="77">
        <f>'مصرف بوپرونورفین'!S39</f>
        <v>0</v>
      </c>
      <c r="Z339" s="77">
        <f>'مصرف بوپرونورفین'!T39</f>
        <v>0</v>
      </c>
      <c r="AA339" s="77">
        <f>'مصرف بوپرونورفین'!U39</f>
        <v>0</v>
      </c>
      <c r="AB339" s="77">
        <f>'مصرف بوپرونورفین'!V39</f>
        <v>0</v>
      </c>
      <c r="AC339" s="77">
        <f>'مصرف بوپرونورفین'!W39</f>
        <v>0</v>
      </c>
      <c r="AD339" s="77">
        <f>'مصرف بوپرونورفین'!X39</f>
        <v>0</v>
      </c>
      <c r="AE339" s="77">
        <f>'مصرف بوپرونورفین'!Y39</f>
        <v>0</v>
      </c>
      <c r="AF339" s="77">
        <f>'مصرف بوپرونورفین'!Z39</f>
        <v>0</v>
      </c>
      <c r="AG339" s="77">
        <f>'مصرف بوپرونورفین'!AA39</f>
        <v>0</v>
      </c>
      <c r="AH339" s="77">
        <f>'مصرف بوپرونورفین'!AB39</f>
        <v>0</v>
      </c>
      <c r="AI339" s="77">
        <f>'مصرف بوپرونورفین'!AC39</f>
        <v>0</v>
      </c>
      <c r="AJ339" s="77">
        <f>'مصرف بوپرونورفین'!AD39</f>
        <v>0</v>
      </c>
      <c r="AK339" s="77">
        <f>'مصرف بوپرونورفین'!AE39</f>
        <v>0</v>
      </c>
      <c r="AL339" s="77">
        <f>'مصرف بوپرونورفین'!AF39</f>
        <v>0</v>
      </c>
      <c r="AM339" s="77">
        <f>'مصرف بوپرونورفین'!AG39</f>
        <v>0</v>
      </c>
      <c r="AN339" s="77">
        <f>'مصرف بوپرونورفین'!AH39</f>
        <v>0</v>
      </c>
      <c r="AO339" s="77">
        <f>'مصرف بوپرونورفین'!AI39</f>
        <v>0</v>
      </c>
      <c r="AP339" s="77">
        <f>'مصرف بوپرونورفین'!AJ39</f>
        <v>0</v>
      </c>
      <c r="AQ339" s="77">
        <f>'مصرف بوپرونورفین'!AK39</f>
        <v>0</v>
      </c>
      <c r="AR339" s="77">
        <f>'مصرف بوپرونورفین'!AL39</f>
        <v>0</v>
      </c>
      <c r="AS339" s="77">
        <f>'مصرف بوپرونورفین'!AM39</f>
        <v>0</v>
      </c>
      <c r="AT339" s="77">
        <f>'مصرف بوپرونورفین'!AN39</f>
        <v>0</v>
      </c>
    </row>
    <row r="340" spans="1:46" x14ac:dyDescent="0.3">
      <c r="A340" s="77" t="str">
        <f>"B"&amp;'مصرف بوپرونورفین'!A40</f>
        <v>B0</v>
      </c>
      <c r="B340" s="77">
        <f>'مصرف بوپرونورفین'!B40</f>
        <v>0</v>
      </c>
      <c r="C340" s="77">
        <f>'مصرف بوپرونورفین'!C40</f>
        <v>0</v>
      </c>
      <c r="D340" s="77">
        <f>'مصرف بوپرونورفین'!D40</f>
        <v>0</v>
      </c>
      <c r="E340" s="77">
        <f>'مصرف بوپرونورفین'!E40</f>
        <v>0</v>
      </c>
      <c r="F340" s="77">
        <f>'مصرف بوپرونورفین'!F40</f>
        <v>0</v>
      </c>
      <c r="G340" s="77">
        <f>'مصرف بوپرونورفین'!G40</f>
        <v>0</v>
      </c>
      <c r="H340" s="77">
        <f>'بیماران بوپرونورفین'!B40</f>
        <v>0</v>
      </c>
      <c r="I340" s="77">
        <f>'بیماران بوپرونورفین'!C40</f>
        <v>0</v>
      </c>
      <c r="J340" s="77">
        <f>'بیماران بوپرونورفین'!D40</f>
        <v>0</v>
      </c>
      <c r="K340" s="77">
        <f>'بیماران بوپرونورفین'!F40</f>
        <v>0</v>
      </c>
      <c r="L340" s="77">
        <f>'بیماران بوپرونورفین'!G40</f>
        <v>0</v>
      </c>
      <c r="M340" s="77">
        <f>'بیماران بوپرونورفین'!H40</f>
        <v>0</v>
      </c>
      <c r="N340" s="77">
        <f>'بیماران بوپرونورفین'!I40</f>
        <v>0</v>
      </c>
      <c r="O340" s="77">
        <f>'مصرف بوپرونورفین'!I40</f>
        <v>0</v>
      </c>
      <c r="P340" s="77">
        <f>'مصرف بوپرونورفین'!J40</f>
        <v>0</v>
      </c>
      <c r="Q340" s="77">
        <f>'مصرف بوپرونورفین'!K40</f>
        <v>0</v>
      </c>
      <c r="R340" s="77">
        <f>'مصرف بوپرونورفین'!L40</f>
        <v>0</v>
      </c>
      <c r="S340" s="77">
        <f>'مصرف بوپرونورفین'!M40</f>
        <v>0</v>
      </c>
      <c r="T340" s="77">
        <f>'مصرف بوپرونورفین'!N40</f>
        <v>0</v>
      </c>
      <c r="U340" s="77">
        <f>'مصرف بوپرونورفین'!O40</f>
        <v>0</v>
      </c>
      <c r="V340" s="77">
        <f>'مصرف بوپرونورفین'!P40</f>
        <v>0</v>
      </c>
      <c r="W340" s="77">
        <f>'مصرف بوپرونورفین'!Q40</f>
        <v>0</v>
      </c>
      <c r="X340" s="77">
        <f>'مصرف بوپرونورفین'!R40</f>
        <v>0</v>
      </c>
      <c r="Y340" s="77">
        <f>'مصرف بوپرونورفین'!S40</f>
        <v>0</v>
      </c>
      <c r="Z340" s="77">
        <f>'مصرف بوپرونورفین'!T40</f>
        <v>0</v>
      </c>
      <c r="AA340" s="77">
        <f>'مصرف بوپرونورفین'!U40</f>
        <v>0</v>
      </c>
      <c r="AB340" s="77">
        <f>'مصرف بوپرونورفین'!V40</f>
        <v>0</v>
      </c>
      <c r="AC340" s="77">
        <f>'مصرف بوپرونورفین'!W40</f>
        <v>0</v>
      </c>
      <c r="AD340" s="77">
        <f>'مصرف بوپرونورفین'!X40</f>
        <v>0</v>
      </c>
      <c r="AE340" s="77">
        <f>'مصرف بوپرونورفین'!Y40</f>
        <v>0</v>
      </c>
      <c r="AF340" s="77">
        <f>'مصرف بوپرونورفین'!Z40</f>
        <v>0</v>
      </c>
      <c r="AG340" s="77">
        <f>'مصرف بوپرونورفین'!AA40</f>
        <v>0</v>
      </c>
      <c r="AH340" s="77">
        <f>'مصرف بوپرونورفین'!AB40</f>
        <v>0</v>
      </c>
      <c r="AI340" s="77">
        <f>'مصرف بوپرونورفین'!AC40</f>
        <v>0</v>
      </c>
      <c r="AJ340" s="77">
        <f>'مصرف بوپرونورفین'!AD40</f>
        <v>0</v>
      </c>
      <c r="AK340" s="77">
        <f>'مصرف بوپرونورفین'!AE40</f>
        <v>0</v>
      </c>
      <c r="AL340" s="77">
        <f>'مصرف بوپرونورفین'!AF40</f>
        <v>0</v>
      </c>
      <c r="AM340" s="77">
        <f>'مصرف بوپرونورفین'!AG40</f>
        <v>0</v>
      </c>
      <c r="AN340" s="77">
        <f>'مصرف بوپرونورفین'!AH40</f>
        <v>0</v>
      </c>
      <c r="AO340" s="77">
        <f>'مصرف بوپرونورفین'!AI40</f>
        <v>0</v>
      </c>
      <c r="AP340" s="77">
        <f>'مصرف بوپرونورفین'!AJ40</f>
        <v>0</v>
      </c>
      <c r="AQ340" s="77">
        <f>'مصرف بوپرونورفین'!AK40</f>
        <v>0</v>
      </c>
      <c r="AR340" s="77">
        <f>'مصرف بوپرونورفین'!AL40</f>
        <v>0</v>
      </c>
      <c r="AS340" s="77">
        <f>'مصرف بوپرونورفین'!AM40</f>
        <v>0</v>
      </c>
      <c r="AT340" s="77">
        <f>'مصرف بوپرونورفین'!AN40</f>
        <v>0</v>
      </c>
    </row>
    <row r="341" spans="1:46" x14ac:dyDescent="0.3">
      <c r="A341" s="77" t="str">
        <f>"B"&amp;'مصرف بوپرونورفین'!A41</f>
        <v>B0</v>
      </c>
      <c r="B341" s="77">
        <f>'مصرف بوپرونورفین'!B41</f>
        <v>0</v>
      </c>
      <c r="C341" s="77">
        <f>'مصرف بوپرونورفین'!C41</f>
        <v>0</v>
      </c>
      <c r="D341" s="77">
        <f>'مصرف بوپرونورفین'!D41</f>
        <v>0</v>
      </c>
      <c r="E341" s="77">
        <f>'مصرف بوپرونورفین'!E41</f>
        <v>0</v>
      </c>
      <c r="F341" s="77">
        <f>'مصرف بوپرونورفین'!F41</f>
        <v>0</v>
      </c>
      <c r="G341" s="77">
        <f>'مصرف بوپرونورفین'!G41</f>
        <v>0</v>
      </c>
      <c r="H341" s="77">
        <f>'بیماران بوپرونورفین'!B41</f>
        <v>0</v>
      </c>
      <c r="I341" s="77">
        <f>'بیماران بوپرونورفین'!C41</f>
        <v>0</v>
      </c>
      <c r="J341" s="77">
        <f>'بیماران بوپرونورفین'!D41</f>
        <v>0</v>
      </c>
      <c r="K341" s="77">
        <f>'بیماران بوپرونورفین'!F41</f>
        <v>0</v>
      </c>
      <c r="L341" s="77">
        <f>'بیماران بوپرونورفین'!G41</f>
        <v>0</v>
      </c>
      <c r="M341" s="77">
        <f>'بیماران بوپرونورفین'!H41</f>
        <v>0</v>
      </c>
      <c r="N341" s="77">
        <f>'بیماران بوپرونورفین'!I41</f>
        <v>0</v>
      </c>
      <c r="O341" s="77">
        <f>'مصرف بوپرونورفین'!I41</f>
        <v>0</v>
      </c>
      <c r="P341" s="77">
        <f>'مصرف بوپرونورفین'!J41</f>
        <v>0</v>
      </c>
      <c r="Q341" s="77">
        <f>'مصرف بوپرونورفین'!K41</f>
        <v>0</v>
      </c>
      <c r="R341" s="77">
        <f>'مصرف بوپرونورفین'!L41</f>
        <v>0</v>
      </c>
      <c r="S341" s="77">
        <f>'مصرف بوپرونورفین'!M41</f>
        <v>0</v>
      </c>
      <c r="T341" s="77">
        <f>'مصرف بوپرونورفین'!N41</f>
        <v>0</v>
      </c>
      <c r="U341" s="77">
        <f>'مصرف بوپرونورفین'!O41</f>
        <v>0</v>
      </c>
      <c r="V341" s="77">
        <f>'مصرف بوپرونورفین'!P41</f>
        <v>0</v>
      </c>
      <c r="W341" s="77">
        <f>'مصرف بوپرونورفین'!Q41</f>
        <v>0</v>
      </c>
      <c r="X341" s="77">
        <f>'مصرف بوپرونورفین'!R41</f>
        <v>0</v>
      </c>
      <c r="Y341" s="77">
        <f>'مصرف بوپرونورفین'!S41</f>
        <v>0</v>
      </c>
      <c r="Z341" s="77">
        <f>'مصرف بوپرونورفین'!T41</f>
        <v>0</v>
      </c>
      <c r="AA341" s="77">
        <f>'مصرف بوپرونورفین'!U41</f>
        <v>0</v>
      </c>
      <c r="AB341" s="77">
        <f>'مصرف بوپرونورفین'!V41</f>
        <v>0</v>
      </c>
      <c r="AC341" s="77">
        <f>'مصرف بوپرونورفین'!W41</f>
        <v>0</v>
      </c>
      <c r="AD341" s="77">
        <f>'مصرف بوپرونورفین'!X41</f>
        <v>0</v>
      </c>
      <c r="AE341" s="77">
        <f>'مصرف بوپرونورفین'!Y41</f>
        <v>0</v>
      </c>
      <c r="AF341" s="77">
        <f>'مصرف بوپرونورفین'!Z41</f>
        <v>0</v>
      </c>
      <c r="AG341" s="77">
        <f>'مصرف بوپرونورفین'!AA41</f>
        <v>0</v>
      </c>
      <c r="AH341" s="77">
        <f>'مصرف بوپرونورفین'!AB41</f>
        <v>0</v>
      </c>
      <c r="AI341" s="77">
        <f>'مصرف بوپرونورفین'!AC41</f>
        <v>0</v>
      </c>
      <c r="AJ341" s="77">
        <f>'مصرف بوپرونورفین'!AD41</f>
        <v>0</v>
      </c>
      <c r="AK341" s="77">
        <f>'مصرف بوپرونورفین'!AE41</f>
        <v>0</v>
      </c>
      <c r="AL341" s="77">
        <f>'مصرف بوپرونورفین'!AF41</f>
        <v>0</v>
      </c>
      <c r="AM341" s="77">
        <f>'مصرف بوپرونورفین'!AG41</f>
        <v>0</v>
      </c>
      <c r="AN341" s="77">
        <f>'مصرف بوپرونورفین'!AH41</f>
        <v>0</v>
      </c>
      <c r="AO341" s="77">
        <f>'مصرف بوپرونورفین'!AI41</f>
        <v>0</v>
      </c>
      <c r="AP341" s="77">
        <f>'مصرف بوپرونورفین'!AJ41</f>
        <v>0</v>
      </c>
      <c r="AQ341" s="77">
        <f>'مصرف بوپرونورفین'!AK41</f>
        <v>0</v>
      </c>
      <c r="AR341" s="77">
        <f>'مصرف بوپرونورفین'!AL41</f>
        <v>0</v>
      </c>
      <c r="AS341" s="77">
        <f>'مصرف بوپرونورفین'!AM41</f>
        <v>0</v>
      </c>
      <c r="AT341" s="77">
        <f>'مصرف بوپرونورفین'!AN41</f>
        <v>0</v>
      </c>
    </row>
    <row r="342" spans="1:46" x14ac:dyDescent="0.3">
      <c r="A342" s="77" t="str">
        <f>"B"&amp;'مصرف بوپرونورفین'!A42</f>
        <v>B0</v>
      </c>
      <c r="B342" s="77">
        <f>'مصرف بوپرونورفین'!B42</f>
        <v>0</v>
      </c>
      <c r="C342" s="77">
        <f>'مصرف بوپرونورفین'!C42</f>
        <v>0</v>
      </c>
      <c r="D342" s="77">
        <f>'مصرف بوپرونورفین'!D42</f>
        <v>0</v>
      </c>
      <c r="E342" s="77">
        <f>'مصرف بوپرونورفین'!E42</f>
        <v>0</v>
      </c>
      <c r="F342" s="77">
        <f>'مصرف بوپرونورفین'!F42</f>
        <v>0</v>
      </c>
      <c r="G342" s="77">
        <f>'مصرف بوپرونورفین'!G42</f>
        <v>0</v>
      </c>
      <c r="H342" s="77">
        <f>'بیماران بوپرونورفین'!B42</f>
        <v>0</v>
      </c>
      <c r="I342" s="77">
        <f>'بیماران بوپرونورفین'!C42</f>
        <v>0</v>
      </c>
      <c r="J342" s="77">
        <f>'بیماران بوپرونورفین'!D42</f>
        <v>0</v>
      </c>
      <c r="K342" s="77">
        <f>'بیماران بوپرونورفین'!F42</f>
        <v>0</v>
      </c>
      <c r="L342" s="77">
        <f>'بیماران بوپرونورفین'!G42</f>
        <v>0</v>
      </c>
      <c r="M342" s="77">
        <f>'بیماران بوپرونورفین'!H42</f>
        <v>0</v>
      </c>
      <c r="N342" s="77">
        <f>'بیماران بوپرونورفین'!I42</f>
        <v>0</v>
      </c>
      <c r="O342" s="77">
        <f>'مصرف بوپرونورفین'!I42</f>
        <v>0</v>
      </c>
      <c r="P342" s="77">
        <f>'مصرف بوپرونورفین'!J42</f>
        <v>0</v>
      </c>
      <c r="Q342" s="77">
        <f>'مصرف بوپرونورفین'!K42</f>
        <v>0</v>
      </c>
      <c r="R342" s="77">
        <f>'مصرف بوپرونورفین'!L42</f>
        <v>0</v>
      </c>
      <c r="S342" s="77">
        <f>'مصرف بوپرونورفین'!M42</f>
        <v>0</v>
      </c>
      <c r="T342" s="77">
        <f>'مصرف بوپرونورفین'!N42</f>
        <v>0</v>
      </c>
      <c r="U342" s="77">
        <f>'مصرف بوپرونورفین'!O42</f>
        <v>0</v>
      </c>
      <c r="V342" s="77">
        <f>'مصرف بوپرونورفین'!P42</f>
        <v>0</v>
      </c>
      <c r="W342" s="77">
        <f>'مصرف بوپرونورفین'!Q42</f>
        <v>0</v>
      </c>
      <c r="X342" s="77">
        <f>'مصرف بوپرونورفین'!R42</f>
        <v>0</v>
      </c>
      <c r="Y342" s="77">
        <f>'مصرف بوپرونورفین'!S42</f>
        <v>0</v>
      </c>
      <c r="Z342" s="77">
        <f>'مصرف بوپرونورفین'!T42</f>
        <v>0</v>
      </c>
      <c r="AA342" s="77">
        <f>'مصرف بوپرونورفین'!U42</f>
        <v>0</v>
      </c>
      <c r="AB342" s="77">
        <f>'مصرف بوپرونورفین'!V42</f>
        <v>0</v>
      </c>
      <c r="AC342" s="77">
        <f>'مصرف بوپرونورفین'!W42</f>
        <v>0</v>
      </c>
      <c r="AD342" s="77">
        <f>'مصرف بوپرونورفین'!X42</f>
        <v>0</v>
      </c>
      <c r="AE342" s="77">
        <f>'مصرف بوپرونورفین'!Y42</f>
        <v>0</v>
      </c>
      <c r="AF342" s="77">
        <f>'مصرف بوپرونورفین'!Z42</f>
        <v>0</v>
      </c>
      <c r="AG342" s="77">
        <f>'مصرف بوپرونورفین'!AA42</f>
        <v>0</v>
      </c>
      <c r="AH342" s="77">
        <f>'مصرف بوپرونورفین'!AB42</f>
        <v>0</v>
      </c>
      <c r="AI342" s="77">
        <f>'مصرف بوپرونورفین'!AC42</f>
        <v>0</v>
      </c>
      <c r="AJ342" s="77">
        <f>'مصرف بوپرونورفین'!AD42</f>
        <v>0</v>
      </c>
      <c r="AK342" s="77">
        <f>'مصرف بوپرونورفین'!AE42</f>
        <v>0</v>
      </c>
      <c r="AL342" s="77">
        <f>'مصرف بوپرونورفین'!AF42</f>
        <v>0</v>
      </c>
      <c r="AM342" s="77">
        <f>'مصرف بوپرونورفین'!AG42</f>
        <v>0</v>
      </c>
      <c r="AN342" s="77">
        <f>'مصرف بوپرونورفین'!AH42</f>
        <v>0</v>
      </c>
      <c r="AO342" s="77">
        <f>'مصرف بوپرونورفین'!AI42</f>
        <v>0</v>
      </c>
      <c r="AP342" s="77">
        <f>'مصرف بوپرونورفین'!AJ42</f>
        <v>0</v>
      </c>
      <c r="AQ342" s="77">
        <f>'مصرف بوپرونورفین'!AK42</f>
        <v>0</v>
      </c>
      <c r="AR342" s="77">
        <f>'مصرف بوپرونورفین'!AL42</f>
        <v>0</v>
      </c>
      <c r="AS342" s="77">
        <f>'مصرف بوپرونورفین'!AM42</f>
        <v>0</v>
      </c>
      <c r="AT342" s="77">
        <f>'مصرف بوپرونورفین'!AN42</f>
        <v>0</v>
      </c>
    </row>
    <row r="343" spans="1:46" x14ac:dyDescent="0.3">
      <c r="A343" s="77" t="str">
        <f>"B"&amp;'مصرف بوپرونورفین'!A43</f>
        <v>B0</v>
      </c>
      <c r="B343" s="77">
        <f>'مصرف بوپرونورفین'!B43</f>
        <v>0</v>
      </c>
      <c r="C343" s="77">
        <f>'مصرف بوپرونورفین'!C43</f>
        <v>0</v>
      </c>
      <c r="D343" s="77">
        <f>'مصرف بوپرونورفین'!D43</f>
        <v>0</v>
      </c>
      <c r="E343" s="77">
        <f>'مصرف بوپرونورفین'!E43</f>
        <v>0</v>
      </c>
      <c r="F343" s="77">
        <f>'مصرف بوپرونورفین'!F43</f>
        <v>0</v>
      </c>
      <c r="G343" s="77">
        <f>'مصرف بوپرونورفین'!G43</f>
        <v>0</v>
      </c>
      <c r="H343" s="77">
        <f>'بیماران بوپرونورفین'!B43</f>
        <v>0</v>
      </c>
      <c r="I343" s="77">
        <f>'بیماران بوپرونورفین'!C43</f>
        <v>0</v>
      </c>
      <c r="J343" s="77">
        <f>'بیماران بوپرونورفین'!D43</f>
        <v>0</v>
      </c>
      <c r="K343" s="77">
        <f>'بیماران بوپرونورفین'!F43</f>
        <v>0</v>
      </c>
      <c r="L343" s="77">
        <f>'بیماران بوپرونورفین'!G43</f>
        <v>0</v>
      </c>
      <c r="M343" s="77">
        <f>'بیماران بوپرونورفین'!H43</f>
        <v>0</v>
      </c>
      <c r="N343" s="77">
        <f>'بیماران بوپرونورفین'!I43</f>
        <v>0</v>
      </c>
      <c r="O343" s="77">
        <f>'مصرف بوپرونورفین'!I43</f>
        <v>0</v>
      </c>
      <c r="P343" s="77">
        <f>'مصرف بوپرونورفین'!J43</f>
        <v>0</v>
      </c>
      <c r="Q343" s="77">
        <f>'مصرف بوپرونورفین'!K43</f>
        <v>0</v>
      </c>
      <c r="R343" s="77">
        <f>'مصرف بوپرونورفین'!L43</f>
        <v>0</v>
      </c>
      <c r="S343" s="77">
        <f>'مصرف بوپرونورفین'!M43</f>
        <v>0</v>
      </c>
      <c r="T343" s="77">
        <f>'مصرف بوپرونورفین'!N43</f>
        <v>0</v>
      </c>
      <c r="U343" s="77">
        <f>'مصرف بوپرونورفین'!O43</f>
        <v>0</v>
      </c>
      <c r="V343" s="77">
        <f>'مصرف بوپرونورفین'!P43</f>
        <v>0</v>
      </c>
      <c r="W343" s="77">
        <f>'مصرف بوپرونورفین'!Q43</f>
        <v>0</v>
      </c>
      <c r="X343" s="77">
        <f>'مصرف بوپرونورفین'!R43</f>
        <v>0</v>
      </c>
      <c r="Y343" s="77">
        <f>'مصرف بوپرونورفین'!S43</f>
        <v>0</v>
      </c>
      <c r="Z343" s="77">
        <f>'مصرف بوپرونورفین'!T43</f>
        <v>0</v>
      </c>
      <c r="AA343" s="77">
        <f>'مصرف بوپرونورفین'!U43</f>
        <v>0</v>
      </c>
      <c r="AB343" s="77">
        <f>'مصرف بوپرونورفین'!V43</f>
        <v>0</v>
      </c>
      <c r="AC343" s="77">
        <f>'مصرف بوپرونورفین'!W43</f>
        <v>0</v>
      </c>
      <c r="AD343" s="77">
        <f>'مصرف بوپرونورفین'!X43</f>
        <v>0</v>
      </c>
      <c r="AE343" s="77">
        <f>'مصرف بوپرونورفین'!Y43</f>
        <v>0</v>
      </c>
      <c r="AF343" s="77">
        <f>'مصرف بوپرونورفین'!Z43</f>
        <v>0</v>
      </c>
      <c r="AG343" s="77">
        <f>'مصرف بوپرونورفین'!AA43</f>
        <v>0</v>
      </c>
      <c r="AH343" s="77">
        <f>'مصرف بوپرونورفین'!AB43</f>
        <v>0</v>
      </c>
      <c r="AI343" s="77">
        <f>'مصرف بوپرونورفین'!AC43</f>
        <v>0</v>
      </c>
      <c r="AJ343" s="77">
        <f>'مصرف بوپرونورفین'!AD43</f>
        <v>0</v>
      </c>
      <c r="AK343" s="77">
        <f>'مصرف بوپرونورفین'!AE43</f>
        <v>0</v>
      </c>
      <c r="AL343" s="77">
        <f>'مصرف بوپرونورفین'!AF43</f>
        <v>0</v>
      </c>
      <c r="AM343" s="77">
        <f>'مصرف بوپرونورفین'!AG43</f>
        <v>0</v>
      </c>
      <c r="AN343" s="77">
        <f>'مصرف بوپرونورفین'!AH43</f>
        <v>0</v>
      </c>
      <c r="AO343" s="77">
        <f>'مصرف بوپرونورفین'!AI43</f>
        <v>0</v>
      </c>
      <c r="AP343" s="77">
        <f>'مصرف بوپرونورفین'!AJ43</f>
        <v>0</v>
      </c>
      <c r="AQ343" s="77">
        <f>'مصرف بوپرونورفین'!AK43</f>
        <v>0</v>
      </c>
      <c r="AR343" s="77">
        <f>'مصرف بوپرونورفین'!AL43</f>
        <v>0</v>
      </c>
      <c r="AS343" s="77">
        <f>'مصرف بوپرونورفین'!AM43</f>
        <v>0</v>
      </c>
      <c r="AT343" s="77">
        <f>'مصرف بوپرونورفین'!AN43</f>
        <v>0</v>
      </c>
    </row>
    <row r="344" spans="1:46" x14ac:dyDescent="0.3">
      <c r="A344" s="77" t="str">
        <f>"B"&amp;'مصرف بوپرونورفین'!A44</f>
        <v>B0</v>
      </c>
      <c r="B344" s="77">
        <f>'مصرف بوپرونورفین'!B44</f>
        <v>0</v>
      </c>
      <c r="C344" s="77">
        <f>'مصرف بوپرونورفین'!C44</f>
        <v>0</v>
      </c>
      <c r="D344" s="77">
        <f>'مصرف بوپرونورفین'!D44</f>
        <v>0</v>
      </c>
      <c r="E344" s="77">
        <f>'مصرف بوپرونورفین'!E44</f>
        <v>0</v>
      </c>
      <c r="F344" s="77">
        <f>'مصرف بوپرونورفین'!F44</f>
        <v>0</v>
      </c>
      <c r="G344" s="77">
        <f>'مصرف بوپرونورفین'!G44</f>
        <v>0</v>
      </c>
      <c r="H344" s="77">
        <f>'بیماران بوپرونورفین'!B44</f>
        <v>0</v>
      </c>
      <c r="I344" s="77">
        <f>'بیماران بوپرونورفین'!C44</f>
        <v>0</v>
      </c>
      <c r="J344" s="77">
        <f>'بیماران بوپرونورفین'!D44</f>
        <v>0</v>
      </c>
      <c r="K344" s="77">
        <f>'بیماران بوپرونورفین'!F44</f>
        <v>0</v>
      </c>
      <c r="L344" s="77">
        <f>'بیماران بوپرونورفین'!G44</f>
        <v>0</v>
      </c>
      <c r="M344" s="77">
        <f>'بیماران بوپرونورفین'!H44</f>
        <v>0</v>
      </c>
      <c r="N344" s="77">
        <f>'بیماران بوپرونورفین'!I44</f>
        <v>0</v>
      </c>
      <c r="O344" s="77">
        <f>'مصرف بوپرونورفین'!I44</f>
        <v>0</v>
      </c>
      <c r="P344" s="77">
        <f>'مصرف بوپرونورفین'!J44</f>
        <v>0</v>
      </c>
      <c r="Q344" s="77">
        <f>'مصرف بوپرونورفین'!K44</f>
        <v>0</v>
      </c>
      <c r="R344" s="77">
        <f>'مصرف بوپرونورفین'!L44</f>
        <v>0</v>
      </c>
      <c r="S344" s="77">
        <f>'مصرف بوپرونورفین'!M44</f>
        <v>0</v>
      </c>
      <c r="T344" s="77">
        <f>'مصرف بوپرونورفین'!N44</f>
        <v>0</v>
      </c>
      <c r="U344" s="77">
        <f>'مصرف بوپرونورفین'!O44</f>
        <v>0</v>
      </c>
      <c r="V344" s="77">
        <f>'مصرف بوپرونورفین'!P44</f>
        <v>0</v>
      </c>
      <c r="W344" s="77">
        <f>'مصرف بوپرونورفین'!Q44</f>
        <v>0</v>
      </c>
      <c r="X344" s="77">
        <f>'مصرف بوپرونورفین'!R44</f>
        <v>0</v>
      </c>
      <c r="Y344" s="77">
        <f>'مصرف بوپرونورفین'!S44</f>
        <v>0</v>
      </c>
      <c r="Z344" s="77">
        <f>'مصرف بوپرونورفین'!T44</f>
        <v>0</v>
      </c>
      <c r="AA344" s="77">
        <f>'مصرف بوپرونورفین'!U44</f>
        <v>0</v>
      </c>
      <c r="AB344" s="77">
        <f>'مصرف بوپرونورفین'!V44</f>
        <v>0</v>
      </c>
      <c r="AC344" s="77">
        <f>'مصرف بوپرونورفین'!W44</f>
        <v>0</v>
      </c>
      <c r="AD344" s="77">
        <f>'مصرف بوپرونورفین'!X44</f>
        <v>0</v>
      </c>
      <c r="AE344" s="77">
        <f>'مصرف بوپرونورفین'!Y44</f>
        <v>0</v>
      </c>
      <c r="AF344" s="77">
        <f>'مصرف بوپرونورفین'!Z44</f>
        <v>0</v>
      </c>
      <c r="AG344" s="77">
        <f>'مصرف بوپرونورفین'!AA44</f>
        <v>0</v>
      </c>
      <c r="AH344" s="77">
        <f>'مصرف بوپرونورفین'!AB44</f>
        <v>0</v>
      </c>
      <c r="AI344" s="77">
        <f>'مصرف بوپرونورفین'!AC44</f>
        <v>0</v>
      </c>
      <c r="AJ344" s="77">
        <f>'مصرف بوپرونورفین'!AD44</f>
        <v>0</v>
      </c>
      <c r="AK344" s="77">
        <f>'مصرف بوپرونورفین'!AE44</f>
        <v>0</v>
      </c>
      <c r="AL344" s="77">
        <f>'مصرف بوپرونورفین'!AF44</f>
        <v>0</v>
      </c>
      <c r="AM344" s="77">
        <f>'مصرف بوپرونورفین'!AG44</f>
        <v>0</v>
      </c>
      <c r="AN344" s="77">
        <f>'مصرف بوپرونورفین'!AH44</f>
        <v>0</v>
      </c>
      <c r="AO344" s="77">
        <f>'مصرف بوپرونورفین'!AI44</f>
        <v>0</v>
      </c>
      <c r="AP344" s="77">
        <f>'مصرف بوپرونورفین'!AJ44</f>
        <v>0</v>
      </c>
      <c r="AQ344" s="77">
        <f>'مصرف بوپرونورفین'!AK44</f>
        <v>0</v>
      </c>
      <c r="AR344" s="77">
        <f>'مصرف بوپرونورفین'!AL44</f>
        <v>0</v>
      </c>
      <c r="AS344" s="77">
        <f>'مصرف بوپرونورفین'!AM44</f>
        <v>0</v>
      </c>
      <c r="AT344" s="77">
        <f>'مصرف بوپرونورفین'!AN44</f>
        <v>0</v>
      </c>
    </row>
    <row r="345" spans="1:46" x14ac:dyDescent="0.3">
      <c r="A345" s="77" t="str">
        <f>"B"&amp;'مصرف بوپرونورفین'!A45</f>
        <v>B0</v>
      </c>
      <c r="B345" s="77">
        <f>'مصرف بوپرونورفین'!B45</f>
        <v>0</v>
      </c>
      <c r="C345" s="77">
        <f>'مصرف بوپرونورفین'!C45</f>
        <v>0</v>
      </c>
      <c r="D345" s="77">
        <f>'مصرف بوپرونورفین'!D45</f>
        <v>0</v>
      </c>
      <c r="E345" s="77">
        <f>'مصرف بوپرونورفین'!E45</f>
        <v>0</v>
      </c>
      <c r="F345" s="77">
        <f>'مصرف بوپرونورفین'!F45</f>
        <v>0</v>
      </c>
      <c r="G345" s="77">
        <f>'مصرف بوپرونورفین'!G45</f>
        <v>0</v>
      </c>
      <c r="H345" s="77">
        <f>'بیماران بوپرونورفین'!B45</f>
        <v>0</v>
      </c>
      <c r="I345" s="77">
        <f>'بیماران بوپرونورفین'!C45</f>
        <v>0</v>
      </c>
      <c r="J345" s="77">
        <f>'بیماران بوپرونورفین'!D45</f>
        <v>0</v>
      </c>
      <c r="K345" s="77">
        <f>'بیماران بوپرونورفین'!F45</f>
        <v>0</v>
      </c>
      <c r="L345" s="77">
        <f>'بیماران بوپرونورفین'!G45</f>
        <v>0</v>
      </c>
      <c r="M345" s="77">
        <f>'بیماران بوپرونورفین'!H45</f>
        <v>0</v>
      </c>
      <c r="N345" s="77">
        <f>'بیماران بوپرونورفین'!I45</f>
        <v>0</v>
      </c>
      <c r="O345" s="77">
        <f>'مصرف بوپرونورفین'!I45</f>
        <v>0</v>
      </c>
      <c r="P345" s="77">
        <f>'مصرف بوپرونورفین'!J45</f>
        <v>0</v>
      </c>
      <c r="Q345" s="77">
        <f>'مصرف بوپرونورفین'!K45</f>
        <v>0</v>
      </c>
      <c r="R345" s="77">
        <f>'مصرف بوپرونورفین'!L45</f>
        <v>0</v>
      </c>
      <c r="S345" s="77">
        <f>'مصرف بوپرونورفین'!M45</f>
        <v>0</v>
      </c>
      <c r="T345" s="77">
        <f>'مصرف بوپرونورفین'!N45</f>
        <v>0</v>
      </c>
      <c r="U345" s="77">
        <f>'مصرف بوپرونورفین'!O45</f>
        <v>0</v>
      </c>
      <c r="V345" s="77">
        <f>'مصرف بوپرونورفین'!P45</f>
        <v>0</v>
      </c>
      <c r="W345" s="77">
        <f>'مصرف بوپرونورفین'!Q45</f>
        <v>0</v>
      </c>
      <c r="X345" s="77">
        <f>'مصرف بوپرونورفین'!R45</f>
        <v>0</v>
      </c>
      <c r="Y345" s="77">
        <f>'مصرف بوپرونورفین'!S45</f>
        <v>0</v>
      </c>
      <c r="Z345" s="77">
        <f>'مصرف بوپرونورفین'!T45</f>
        <v>0</v>
      </c>
      <c r="AA345" s="77">
        <f>'مصرف بوپرونورفین'!U45</f>
        <v>0</v>
      </c>
      <c r="AB345" s="77">
        <f>'مصرف بوپرونورفین'!V45</f>
        <v>0</v>
      </c>
      <c r="AC345" s="77">
        <f>'مصرف بوپرونورفین'!W45</f>
        <v>0</v>
      </c>
      <c r="AD345" s="77">
        <f>'مصرف بوپرونورفین'!X45</f>
        <v>0</v>
      </c>
      <c r="AE345" s="77">
        <f>'مصرف بوپرونورفین'!Y45</f>
        <v>0</v>
      </c>
      <c r="AF345" s="77">
        <f>'مصرف بوپرونورفین'!Z45</f>
        <v>0</v>
      </c>
      <c r="AG345" s="77">
        <f>'مصرف بوپرونورفین'!AA45</f>
        <v>0</v>
      </c>
      <c r="AH345" s="77">
        <f>'مصرف بوپرونورفین'!AB45</f>
        <v>0</v>
      </c>
      <c r="AI345" s="77">
        <f>'مصرف بوپرونورفین'!AC45</f>
        <v>0</v>
      </c>
      <c r="AJ345" s="77">
        <f>'مصرف بوپرونورفین'!AD45</f>
        <v>0</v>
      </c>
      <c r="AK345" s="77">
        <f>'مصرف بوپرونورفین'!AE45</f>
        <v>0</v>
      </c>
      <c r="AL345" s="77">
        <f>'مصرف بوپرونورفین'!AF45</f>
        <v>0</v>
      </c>
      <c r="AM345" s="77">
        <f>'مصرف بوپرونورفین'!AG45</f>
        <v>0</v>
      </c>
      <c r="AN345" s="77">
        <f>'مصرف بوپرونورفین'!AH45</f>
        <v>0</v>
      </c>
      <c r="AO345" s="77">
        <f>'مصرف بوپرونورفین'!AI45</f>
        <v>0</v>
      </c>
      <c r="AP345" s="77">
        <f>'مصرف بوپرونورفین'!AJ45</f>
        <v>0</v>
      </c>
      <c r="AQ345" s="77">
        <f>'مصرف بوپرونورفین'!AK45</f>
        <v>0</v>
      </c>
      <c r="AR345" s="77">
        <f>'مصرف بوپرونورفین'!AL45</f>
        <v>0</v>
      </c>
      <c r="AS345" s="77">
        <f>'مصرف بوپرونورفین'!AM45</f>
        <v>0</v>
      </c>
      <c r="AT345" s="77">
        <f>'مصرف بوپرونورفین'!AN45</f>
        <v>0</v>
      </c>
    </row>
    <row r="346" spans="1:46" x14ac:dyDescent="0.3">
      <c r="A346" s="77" t="str">
        <f>"B"&amp;'مصرف بوپرونورفین'!A46</f>
        <v>B0</v>
      </c>
      <c r="B346" s="77">
        <f>'مصرف بوپرونورفین'!B46</f>
        <v>0</v>
      </c>
      <c r="C346" s="77">
        <f>'مصرف بوپرونورفین'!C46</f>
        <v>0</v>
      </c>
      <c r="D346" s="77">
        <f>'مصرف بوپرونورفین'!D46</f>
        <v>0</v>
      </c>
      <c r="E346" s="77">
        <f>'مصرف بوپرونورفین'!E46</f>
        <v>0</v>
      </c>
      <c r="F346" s="77">
        <f>'مصرف بوپرونورفین'!F46</f>
        <v>0</v>
      </c>
      <c r="G346" s="77">
        <f>'مصرف بوپرونورفین'!G46</f>
        <v>0</v>
      </c>
      <c r="H346" s="77">
        <f>'بیماران بوپرونورفین'!B46</f>
        <v>0</v>
      </c>
      <c r="I346" s="77">
        <f>'بیماران بوپرونورفین'!C46</f>
        <v>0</v>
      </c>
      <c r="J346" s="77">
        <f>'بیماران بوپرونورفین'!D46</f>
        <v>0</v>
      </c>
      <c r="K346" s="77">
        <f>'بیماران بوپرونورفین'!F46</f>
        <v>0</v>
      </c>
      <c r="L346" s="77">
        <f>'بیماران بوپرونورفین'!G46</f>
        <v>0</v>
      </c>
      <c r="M346" s="77">
        <f>'بیماران بوپرونورفین'!H46</f>
        <v>0</v>
      </c>
      <c r="N346" s="77">
        <f>'بیماران بوپرونورفین'!I46</f>
        <v>0</v>
      </c>
      <c r="O346" s="77">
        <f>'مصرف بوپرونورفین'!I46</f>
        <v>0</v>
      </c>
      <c r="P346" s="77">
        <f>'مصرف بوپرونورفین'!J46</f>
        <v>0</v>
      </c>
      <c r="Q346" s="77">
        <f>'مصرف بوپرونورفین'!K46</f>
        <v>0</v>
      </c>
      <c r="R346" s="77">
        <f>'مصرف بوپرونورفین'!L46</f>
        <v>0</v>
      </c>
      <c r="S346" s="77">
        <f>'مصرف بوپرونورفین'!M46</f>
        <v>0</v>
      </c>
      <c r="T346" s="77">
        <f>'مصرف بوپرونورفین'!N46</f>
        <v>0</v>
      </c>
      <c r="U346" s="77">
        <f>'مصرف بوپرونورفین'!O46</f>
        <v>0</v>
      </c>
      <c r="V346" s="77">
        <f>'مصرف بوپرونورفین'!P46</f>
        <v>0</v>
      </c>
      <c r="W346" s="77">
        <f>'مصرف بوپرونورفین'!Q46</f>
        <v>0</v>
      </c>
      <c r="X346" s="77">
        <f>'مصرف بوپرونورفین'!R46</f>
        <v>0</v>
      </c>
      <c r="Y346" s="77">
        <f>'مصرف بوپرونورفین'!S46</f>
        <v>0</v>
      </c>
      <c r="Z346" s="77">
        <f>'مصرف بوپرونورفین'!T46</f>
        <v>0</v>
      </c>
      <c r="AA346" s="77">
        <f>'مصرف بوپرونورفین'!U46</f>
        <v>0</v>
      </c>
      <c r="AB346" s="77">
        <f>'مصرف بوپرونورفین'!V46</f>
        <v>0</v>
      </c>
      <c r="AC346" s="77">
        <f>'مصرف بوپرونورفین'!W46</f>
        <v>0</v>
      </c>
      <c r="AD346" s="77">
        <f>'مصرف بوپرونورفین'!X46</f>
        <v>0</v>
      </c>
      <c r="AE346" s="77">
        <f>'مصرف بوپرونورفین'!Y46</f>
        <v>0</v>
      </c>
      <c r="AF346" s="77">
        <f>'مصرف بوپرونورفین'!Z46</f>
        <v>0</v>
      </c>
      <c r="AG346" s="77">
        <f>'مصرف بوپرونورفین'!AA46</f>
        <v>0</v>
      </c>
      <c r="AH346" s="77">
        <f>'مصرف بوپرونورفین'!AB46</f>
        <v>0</v>
      </c>
      <c r="AI346" s="77">
        <f>'مصرف بوپرونورفین'!AC46</f>
        <v>0</v>
      </c>
      <c r="AJ346" s="77">
        <f>'مصرف بوپرونورفین'!AD46</f>
        <v>0</v>
      </c>
      <c r="AK346" s="77">
        <f>'مصرف بوپرونورفین'!AE46</f>
        <v>0</v>
      </c>
      <c r="AL346" s="77">
        <f>'مصرف بوپرونورفین'!AF46</f>
        <v>0</v>
      </c>
      <c r="AM346" s="77">
        <f>'مصرف بوپرونورفین'!AG46</f>
        <v>0</v>
      </c>
      <c r="AN346" s="77">
        <f>'مصرف بوپرونورفین'!AH46</f>
        <v>0</v>
      </c>
      <c r="AO346" s="77">
        <f>'مصرف بوپرونورفین'!AI46</f>
        <v>0</v>
      </c>
      <c r="AP346" s="77">
        <f>'مصرف بوپرونورفین'!AJ46</f>
        <v>0</v>
      </c>
      <c r="AQ346" s="77">
        <f>'مصرف بوپرونورفین'!AK46</f>
        <v>0</v>
      </c>
      <c r="AR346" s="77">
        <f>'مصرف بوپرونورفین'!AL46</f>
        <v>0</v>
      </c>
      <c r="AS346" s="77">
        <f>'مصرف بوپرونورفین'!AM46</f>
        <v>0</v>
      </c>
      <c r="AT346" s="77">
        <f>'مصرف بوپرونورفین'!AN46</f>
        <v>0</v>
      </c>
    </row>
    <row r="347" spans="1:46" x14ac:dyDescent="0.3">
      <c r="A347" s="77" t="str">
        <f>"B"&amp;'مصرف بوپرونورفین'!A47</f>
        <v>B0</v>
      </c>
      <c r="B347" s="77">
        <f>'مصرف بوپرونورفین'!B47</f>
        <v>0</v>
      </c>
      <c r="C347" s="77">
        <f>'مصرف بوپرونورفین'!C47</f>
        <v>0</v>
      </c>
      <c r="D347" s="77">
        <f>'مصرف بوپرونورفین'!D47</f>
        <v>0</v>
      </c>
      <c r="E347" s="77">
        <f>'مصرف بوپرونورفین'!E47</f>
        <v>0</v>
      </c>
      <c r="F347" s="77">
        <f>'مصرف بوپرونورفین'!F47</f>
        <v>0</v>
      </c>
      <c r="G347" s="77">
        <f>'مصرف بوپرونورفین'!G47</f>
        <v>0</v>
      </c>
      <c r="H347" s="77">
        <f>'بیماران بوپرونورفین'!B47</f>
        <v>0</v>
      </c>
      <c r="I347" s="77">
        <f>'بیماران بوپرونورفین'!C47</f>
        <v>0</v>
      </c>
      <c r="J347" s="77">
        <f>'بیماران بوپرونورفین'!D47</f>
        <v>0</v>
      </c>
      <c r="K347" s="77">
        <f>'بیماران بوپرونورفین'!F47</f>
        <v>0</v>
      </c>
      <c r="L347" s="77">
        <f>'بیماران بوپرونورفین'!G47</f>
        <v>0</v>
      </c>
      <c r="M347" s="77">
        <f>'بیماران بوپرونورفین'!H47</f>
        <v>0</v>
      </c>
      <c r="N347" s="77">
        <f>'بیماران بوپرونورفین'!I47</f>
        <v>0</v>
      </c>
      <c r="O347" s="77">
        <f>'مصرف بوپرونورفین'!I47</f>
        <v>0</v>
      </c>
      <c r="P347" s="77">
        <f>'مصرف بوپرونورفین'!J47</f>
        <v>0</v>
      </c>
      <c r="Q347" s="77">
        <f>'مصرف بوپرونورفین'!K47</f>
        <v>0</v>
      </c>
      <c r="R347" s="77">
        <f>'مصرف بوپرونورفین'!L47</f>
        <v>0</v>
      </c>
      <c r="S347" s="77">
        <f>'مصرف بوپرونورفین'!M47</f>
        <v>0</v>
      </c>
      <c r="T347" s="77">
        <f>'مصرف بوپرونورفین'!N47</f>
        <v>0</v>
      </c>
      <c r="U347" s="77">
        <f>'مصرف بوپرونورفین'!O47</f>
        <v>0</v>
      </c>
      <c r="V347" s="77">
        <f>'مصرف بوپرونورفین'!P47</f>
        <v>0</v>
      </c>
      <c r="W347" s="77">
        <f>'مصرف بوپرونورفین'!Q47</f>
        <v>0</v>
      </c>
      <c r="X347" s="77">
        <f>'مصرف بوپرونورفین'!R47</f>
        <v>0</v>
      </c>
      <c r="Y347" s="77">
        <f>'مصرف بوپرونورفین'!S47</f>
        <v>0</v>
      </c>
      <c r="Z347" s="77">
        <f>'مصرف بوپرونورفین'!T47</f>
        <v>0</v>
      </c>
      <c r="AA347" s="77">
        <f>'مصرف بوپرونورفین'!U47</f>
        <v>0</v>
      </c>
      <c r="AB347" s="77">
        <f>'مصرف بوپرونورفین'!V47</f>
        <v>0</v>
      </c>
      <c r="AC347" s="77">
        <f>'مصرف بوپرونورفین'!W47</f>
        <v>0</v>
      </c>
      <c r="AD347" s="77">
        <f>'مصرف بوپرونورفین'!X47</f>
        <v>0</v>
      </c>
      <c r="AE347" s="77">
        <f>'مصرف بوپرونورفین'!Y47</f>
        <v>0</v>
      </c>
      <c r="AF347" s="77">
        <f>'مصرف بوپرونورفین'!Z47</f>
        <v>0</v>
      </c>
      <c r="AG347" s="77">
        <f>'مصرف بوپرونورفین'!AA47</f>
        <v>0</v>
      </c>
      <c r="AH347" s="77">
        <f>'مصرف بوپرونورفین'!AB47</f>
        <v>0</v>
      </c>
      <c r="AI347" s="77">
        <f>'مصرف بوپرونورفین'!AC47</f>
        <v>0</v>
      </c>
      <c r="AJ347" s="77">
        <f>'مصرف بوپرونورفین'!AD47</f>
        <v>0</v>
      </c>
      <c r="AK347" s="77">
        <f>'مصرف بوپرونورفین'!AE47</f>
        <v>0</v>
      </c>
      <c r="AL347" s="77">
        <f>'مصرف بوپرونورفین'!AF47</f>
        <v>0</v>
      </c>
      <c r="AM347" s="77">
        <f>'مصرف بوپرونورفین'!AG47</f>
        <v>0</v>
      </c>
      <c r="AN347" s="77">
        <f>'مصرف بوپرونورفین'!AH47</f>
        <v>0</v>
      </c>
      <c r="AO347" s="77">
        <f>'مصرف بوپرونورفین'!AI47</f>
        <v>0</v>
      </c>
      <c r="AP347" s="77">
        <f>'مصرف بوپرونورفین'!AJ47</f>
        <v>0</v>
      </c>
      <c r="AQ347" s="77">
        <f>'مصرف بوپرونورفین'!AK47</f>
        <v>0</v>
      </c>
      <c r="AR347" s="77">
        <f>'مصرف بوپرونورفین'!AL47</f>
        <v>0</v>
      </c>
      <c r="AS347" s="77">
        <f>'مصرف بوپرونورفین'!AM47</f>
        <v>0</v>
      </c>
      <c r="AT347" s="77">
        <f>'مصرف بوپرونورفین'!AN47</f>
        <v>0</v>
      </c>
    </row>
    <row r="348" spans="1:46" x14ac:dyDescent="0.3">
      <c r="A348" s="77" t="str">
        <f>"B"&amp;'مصرف بوپرونورفین'!A48</f>
        <v>B0</v>
      </c>
      <c r="B348" s="77">
        <f>'مصرف بوپرونورفین'!B48</f>
        <v>0</v>
      </c>
      <c r="C348" s="77">
        <f>'مصرف بوپرونورفین'!C48</f>
        <v>0</v>
      </c>
      <c r="D348" s="77">
        <f>'مصرف بوپرونورفین'!D48</f>
        <v>0</v>
      </c>
      <c r="E348" s="77">
        <f>'مصرف بوپرونورفین'!E48</f>
        <v>0</v>
      </c>
      <c r="F348" s="77">
        <f>'مصرف بوپرونورفین'!F48</f>
        <v>0</v>
      </c>
      <c r="G348" s="77">
        <f>'مصرف بوپرونورفین'!G48</f>
        <v>0</v>
      </c>
      <c r="H348" s="77">
        <f>'بیماران بوپرونورفین'!B48</f>
        <v>0</v>
      </c>
      <c r="I348" s="77">
        <f>'بیماران بوپرونورفین'!C48</f>
        <v>0</v>
      </c>
      <c r="J348" s="77">
        <f>'بیماران بوپرونورفین'!D48</f>
        <v>0</v>
      </c>
      <c r="K348" s="77">
        <f>'بیماران بوپرونورفین'!F48</f>
        <v>0</v>
      </c>
      <c r="L348" s="77">
        <f>'بیماران بوپرونورفین'!G48</f>
        <v>0</v>
      </c>
      <c r="M348" s="77">
        <f>'بیماران بوپرونورفین'!H48</f>
        <v>0</v>
      </c>
      <c r="N348" s="77">
        <f>'بیماران بوپرونورفین'!I48</f>
        <v>0</v>
      </c>
      <c r="O348" s="77">
        <f>'مصرف بوپرونورفین'!I48</f>
        <v>0</v>
      </c>
      <c r="P348" s="77">
        <f>'مصرف بوپرونورفین'!J48</f>
        <v>0</v>
      </c>
      <c r="Q348" s="77">
        <f>'مصرف بوپرونورفین'!K48</f>
        <v>0</v>
      </c>
      <c r="R348" s="77">
        <f>'مصرف بوپرونورفین'!L48</f>
        <v>0</v>
      </c>
      <c r="S348" s="77">
        <f>'مصرف بوپرونورفین'!M48</f>
        <v>0</v>
      </c>
      <c r="T348" s="77">
        <f>'مصرف بوپرونورفین'!N48</f>
        <v>0</v>
      </c>
      <c r="U348" s="77">
        <f>'مصرف بوپرونورفین'!O48</f>
        <v>0</v>
      </c>
      <c r="V348" s="77">
        <f>'مصرف بوپرونورفین'!P48</f>
        <v>0</v>
      </c>
      <c r="W348" s="77">
        <f>'مصرف بوپرونورفین'!Q48</f>
        <v>0</v>
      </c>
      <c r="X348" s="77">
        <f>'مصرف بوپرونورفین'!R48</f>
        <v>0</v>
      </c>
      <c r="Y348" s="77">
        <f>'مصرف بوپرونورفین'!S48</f>
        <v>0</v>
      </c>
      <c r="Z348" s="77">
        <f>'مصرف بوپرونورفین'!T48</f>
        <v>0</v>
      </c>
      <c r="AA348" s="77">
        <f>'مصرف بوپرونورفین'!U48</f>
        <v>0</v>
      </c>
      <c r="AB348" s="77">
        <f>'مصرف بوپرونورفین'!V48</f>
        <v>0</v>
      </c>
      <c r="AC348" s="77">
        <f>'مصرف بوپرونورفین'!W48</f>
        <v>0</v>
      </c>
      <c r="AD348" s="77">
        <f>'مصرف بوپرونورفین'!X48</f>
        <v>0</v>
      </c>
      <c r="AE348" s="77">
        <f>'مصرف بوپرونورفین'!Y48</f>
        <v>0</v>
      </c>
      <c r="AF348" s="77">
        <f>'مصرف بوپرونورفین'!Z48</f>
        <v>0</v>
      </c>
      <c r="AG348" s="77">
        <f>'مصرف بوپرونورفین'!AA48</f>
        <v>0</v>
      </c>
      <c r="AH348" s="77">
        <f>'مصرف بوپرونورفین'!AB48</f>
        <v>0</v>
      </c>
      <c r="AI348" s="77">
        <f>'مصرف بوپرونورفین'!AC48</f>
        <v>0</v>
      </c>
      <c r="AJ348" s="77">
        <f>'مصرف بوپرونورفین'!AD48</f>
        <v>0</v>
      </c>
      <c r="AK348" s="77">
        <f>'مصرف بوپرونورفین'!AE48</f>
        <v>0</v>
      </c>
      <c r="AL348" s="77">
        <f>'مصرف بوپرونورفین'!AF48</f>
        <v>0</v>
      </c>
      <c r="AM348" s="77">
        <f>'مصرف بوپرونورفین'!AG48</f>
        <v>0</v>
      </c>
      <c r="AN348" s="77">
        <f>'مصرف بوپرونورفین'!AH48</f>
        <v>0</v>
      </c>
      <c r="AO348" s="77">
        <f>'مصرف بوپرونورفین'!AI48</f>
        <v>0</v>
      </c>
      <c r="AP348" s="77">
        <f>'مصرف بوپرونورفین'!AJ48</f>
        <v>0</v>
      </c>
      <c r="AQ348" s="77">
        <f>'مصرف بوپرونورفین'!AK48</f>
        <v>0</v>
      </c>
      <c r="AR348" s="77">
        <f>'مصرف بوپرونورفین'!AL48</f>
        <v>0</v>
      </c>
      <c r="AS348" s="77">
        <f>'مصرف بوپرونورفین'!AM48</f>
        <v>0</v>
      </c>
      <c r="AT348" s="77">
        <f>'مصرف بوپرونورفین'!AN48</f>
        <v>0</v>
      </c>
    </row>
    <row r="349" spans="1:46" x14ac:dyDescent="0.3">
      <c r="A349" s="77" t="str">
        <f>"B"&amp;'مصرف بوپرونورفین'!A49</f>
        <v>B0</v>
      </c>
      <c r="B349" s="77">
        <f>'مصرف بوپرونورفین'!B49</f>
        <v>0</v>
      </c>
      <c r="C349" s="77">
        <f>'مصرف بوپرونورفین'!C49</f>
        <v>0</v>
      </c>
      <c r="D349" s="77">
        <f>'مصرف بوپرونورفین'!D49</f>
        <v>0</v>
      </c>
      <c r="E349" s="77">
        <f>'مصرف بوپرونورفین'!E49</f>
        <v>0</v>
      </c>
      <c r="F349" s="77">
        <f>'مصرف بوپرونورفین'!F49</f>
        <v>0</v>
      </c>
      <c r="G349" s="77">
        <f>'مصرف بوپرونورفین'!G49</f>
        <v>0</v>
      </c>
      <c r="H349" s="77">
        <f>'بیماران بوپرونورفین'!B49</f>
        <v>0</v>
      </c>
      <c r="I349" s="77">
        <f>'بیماران بوپرونورفین'!C49</f>
        <v>0</v>
      </c>
      <c r="J349" s="77">
        <f>'بیماران بوپرونورفین'!D49</f>
        <v>0</v>
      </c>
      <c r="K349" s="77">
        <f>'بیماران بوپرونورفین'!F49</f>
        <v>0</v>
      </c>
      <c r="L349" s="77">
        <f>'بیماران بوپرونورفین'!G49</f>
        <v>0</v>
      </c>
      <c r="M349" s="77">
        <f>'بیماران بوپرونورفین'!H49</f>
        <v>0</v>
      </c>
      <c r="N349" s="77">
        <f>'بیماران بوپرونورفین'!I49</f>
        <v>0</v>
      </c>
      <c r="O349" s="77">
        <f>'مصرف بوپرونورفین'!I49</f>
        <v>0</v>
      </c>
      <c r="P349" s="77">
        <f>'مصرف بوپرونورفین'!J49</f>
        <v>0</v>
      </c>
      <c r="Q349" s="77">
        <f>'مصرف بوپرونورفین'!K49</f>
        <v>0</v>
      </c>
      <c r="R349" s="77">
        <f>'مصرف بوپرونورفین'!L49</f>
        <v>0</v>
      </c>
      <c r="S349" s="77">
        <f>'مصرف بوپرونورفین'!M49</f>
        <v>0</v>
      </c>
      <c r="T349" s="77">
        <f>'مصرف بوپرونورفین'!N49</f>
        <v>0</v>
      </c>
      <c r="U349" s="77">
        <f>'مصرف بوپرونورفین'!O49</f>
        <v>0</v>
      </c>
      <c r="V349" s="77">
        <f>'مصرف بوپرونورفین'!P49</f>
        <v>0</v>
      </c>
      <c r="W349" s="77">
        <f>'مصرف بوپرونورفین'!Q49</f>
        <v>0</v>
      </c>
      <c r="X349" s="77">
        <f>'مصرف بوپرونورفین'!R49</f>
        <v>0</v>
      </c>
      <c r="Y349" s="77">
        <f>'مصرف بوپرونورفین'!S49</f>
        <v>0</v>
      </c>
      <c r="Z349" s="77">
        <f>'مصرف بوپرونورفین'!T49</f>
        <v>0</v>
      </c>
      <c r="AA349" s="77">
        <f>'مصرف بوپرونورفین'!U49</f>
        <v>0</v>
      </c>
      <c r="AB349" s="77">
        <f>'مصرف بوپرونورفین'!V49</f>
        <v>0</v>
      </c>
      <c r="AC349" s="77">
        <f>'مصرف بوپرونورفین'!W49</f>
        <v>0</v>
      </c>
      <c r="AD349" s="77">
        <f>'مصرف بوپرونورفین'!X49</f>
        <v>0</v>
      </c>
      <c r="AE349" s="77">
        <f>'مصرف بوپرونورفین'!Y49</f>
        <v>0</v>
      </c>
      <c r="AF349" s="77">
        <f>'مصرف بوپرونورفین'!Z49</f>
        <v>0</v>
      </c>
      <c r="AG349" s="77">
        <f>'مصرف بوپرونورفین'!AA49</f>
        <v>0</v>
      </c>
      <c r="AH349" s="77">
        <f>'مصرف بوپرونورفین'!AB49</f>
        <v>0</v>
      </c>
      <c r="AI349" s="77">
        <f>'مصرف بوپرونورفین'!AC49</f>
        <v>0</v>
      </c>
      <c r="AJ349" s="77">
        <f>'مصرف بوپرونورفین'!AD49</f>
        <v>0</v>
      </c>
      <c r="AK349" s="77">
        <f>'مصرف بوپرونورفین'!AE49</f>
        <v>0</v>
      </c>
      <c r="AL349" s="77">
        <f>'مصرف بوپرونورفین'!AF49</f>
        <v>0</v>
      </c>
      <c r="AM349" s="77">
        <f>'مصرف بوپرونورفین'!AG49</f>
        <v>0</v>
      </c>
      <c r="AN349" s="77">
        <f>'مصرف بوپرونورفین'!AH49</f>
        <v>0</v>
      </c>
      <c r="AO349" s="77">
        <f>'مصرف بوپرونورفین'!AI49</f>
        <v>0</v>
      </c>
      <c r="AP349" s="77">
        <f>'مصرف بوپرونورفین'!AJ49</f>
        <v>0</v>
      </c>
      <c r="AQ349" s="77">
        <f>'مصرف بوپرونورفین'!AK49</f>
        <v>0</v>
      </c>
      <c r="AR349" s="77">
        <f>'مصرف بوپرونورفین'!AL49</f>
        <v>0</v>
      </c>
      <c r="AS349" s="77">
        <f>'مصرف بوپرونورفین'!AM49</f>
        <v>0</v>
      </c>
      <c r="AT349" s="77">
        <f>'مصرف بوپرونورفین'!AN49</f>
        <v>0</v>
      </c>
    </row>
    <row r="350" spans="1:46" x14ac:dyDescent="0.3">
      <c r="A350" s="77" t="str">
        <f>"B"&amp;'مصرف بوپرونورفین'!A50</f>
        <v>B0</v>
      </c>
      <c r="B350" s="77">
        <f>'مصرف بوپرونورفین'!B50</f>
        <v>0</v>
      </c>
      <c r="C350" s="77">
        <f>'مصرف بوپرونورفین'!C50</f>
        <v>0</v>
      </c>
      <c r="D350" s="77">
        <f>'مصرف بوپرونورفین'!D50</f>
        <v>0</v>
      </c>
      <c r="E350" s="77">
        <f>'مصرف بوپرونورفین'!E50</f>
        <v>0</v>
      </c>
      <c r="F350" s="77">
        <f>'مصرف بوپرونورفین'!F50</f>
        <v>0</v>
      </c>
      <c r="G350" s="77">
        <f>'مصرف بوپرونورفین'!G50</f>
        <v>0</v>
      </c>
      <c r="H350" s="77">
        <f>'بیماران بوپرونورفین'!B50</f>
        <v>0</v>
      </c>
      <c r="I350" s="77">
        <f>'بیماران بوپرونورفین'!C50</f>
        <v>0</v>
      </c>
      <c r="J350" s="77">
        <f>'بیماران بوپرونورفین'!D50</f>
        <v>0</v>
      </c>
      <c r="K350" s="77">
        <f>'بیماران بوپرونورفین'!F50</f>
        <v>0</v>
      </c>
      <c r="L350" s="77">
        <f>'بیماران بوپرونورفین'!G50</f>
        <v>0</v>
      </c>
      <c r="M350" s="77">
        <f>'بیماران بوپرونورفین'!H50</f>
        <v>0</v>
      </c>
      <c r="N350" s="77">
        <f>'بیماران بوپرونورفین'!I50</f>
        <v>0</v>
      </c>
      <c r="O350" s="77">
        <f>'مصرف بوپرونورفین'!I50</f>
        <v>0</v>
      </c>
      <c r="P350" s="77">
        <f>'مصرف بوپرونورفین'!J50</f>
        <v>0</v>
      </c>
      <c r="Q350" s="77">
        <f>'مصرف بوپرونورفین'!K50</f>
        <v>0</v>
      </c>
      <c r="R350" s="77">
        <f>'مصرف بوپرونورفین'!L50</f>
        <v>0</v>
      </c>
      <c r="S350" s="77">
        <f>'مصرف بوپرونورفین'!M50</f>
        <v>0</v>
      </c>
      <c r="T350" s="77">
        <f>'مصرف بوپرونورفین'!N50</f>
        <v>0</v>
      </c>
      <c r="U350" s="77">
        <f>'مصرف بوپرونورفین'!O50</f>
        <v>0</v>
      </c>
      <c r="V350" s="77">
        <f>'مصرف بوپرونورفین'!P50</f>
        <v>0</v>
      </c>
      <c r="W350" s="77">
        <f>'مصرف بوپرونورفین'!Q50</f>
        <v>0</v>
      </c>
      <c r="X350" s="77">
        <f>'مصرف بوپرونورفین'!R50</f>
        <v>0</v>
      </c>
      <c r="Y350" s="77">
        <f>'مصرف بوپرونورفین'!S50</f>
        <v>0</v>
      </c>
      <c r="Z350" s="77">
        <f>'مصرف بوپرونورفین'!T50</f>
        <v>0</v>
      </c>
      <c r="AA350" s="77">
        <f>'مصرف بوپرونورفین'!U50</f>
        <v>0</v>
      </c>
      <c r="AB350" s="77">
        <f>'مصرف بوپرونورفین'!V50</f>
        <v>0</v>
      </c>
      <c r="AC350" s="77">
        <f>'مصرف بوپرونورفین'!W50</f>
        <v>0</v>
      </c>
      <c r="AD350" s="77">
        <f>'مصرف بوپرونورفین'!X50</f>
        <v>0</v>
      </c>
      <c r="AE350" s="77">
        <f>'مصرف بوپرونورفین'!Y50</f>
        <v>0</v>
      </c>
      <c r="AF350" s="77">
        <f>'مصرف بوپرونورفین'!Z50</f>
        <v>0</v>
      </c>
      <c r="AG350" s="77">
        <f>'مصرف بوپرونورفین'!AA50</f>
        <v>0</v>
      </c>
      <c r="AH350" s="77">
        <f>'مصرف بوپرونورفین'!AB50</f>
        <v>0</v>
      </c>
      <c r="AI350" s="77">
        <f>'مصرف بوپرونورفین'!AC50</f>
        <v>0</v>
      </c>
      <c r="AJ350" s="77">
        <f>'مصرف بوپرونورفین'!AD50</f>
        <v>0</v>
      </c>
      <c r="AK350" s="77">
        <f>'مصرف بوپرونورفین'!AE50</f>
        <v>0</v>
      </c>
      <c r="AL350" s="77">
        <f>'مصرف بوپرونورفین'!AF50</f>
        <v>0</v>
      </c>
      <c r="AM350" s="77">
        <f>'مصرف بوپرونورفین'!AG50</f>
        <v>0</v>
      </c>
      <c r="AN350" s="77">
        <f>'مصرف بوپرونورفین'!AH50</f>
        <v>0</v>
      </c>
      <c r="AO350" s="77">
        <f>'مصرف بوپرونورفین'!AI50</f>
        <v>0</v>
      </c>
      <c r="AP350" s="77">
        <f>'مصرف بوپرونورفین'!AJ50</f>
        <v>0</v>
      </c>
      <c r="AQ350" s="77">
        <f>'مصرف بوپرونورفین'!AK50</f>
        <v>0</v>
      </c>
      <c r="AR350" s="77">
        <f>'مصرف بوپرونورفین'!AL50</f>
        <v>0</v>
      </c>
      <c r="AS350" s="77">
        <f>'مصرف بوپرونورفین'!AM50</f>
        <v>0</v>
      </c>
      <c r="AT350" s="77">
        <f>'مصرف بوپرونورفین'!AN50</f>
        <v>0</v>
      </c>
    </row>
    <row r="351" spans="1:46" x14ac:dyDescent="0.3">
      <c r="A351" s="77" t="str">
        <f>"B"&amp;'مصرف بوپرونورفین'!A51</f>
        <v>B0</v>
      </c>
      <c r="B351" s="77">
        <f>'مصرف بوپرونورفین'!B51</f>
        <v>0</v>
      </c>
      <c r="C351" s="77">
        <f>'مصرف بوپرونورفین'!C51</f>
        <v>0</v>
      </c>
      <c r="D351" s="77">
        <f>'مصرف بوپرونورفین'!D51</f>
        <v>0</v>
      </c>
      <c r="E351" s="77">
        <f>'مصرف بوپرونورفین'!E51</f>
        <v>0</v>
      </c>
      <c r="F351" s="77">
        <f>'مصرف بوپرونورفین'!F51</f>
        <v>0</v>
      </c>
      <c r="G351" s="77">
        <f>'مصرف بوپرونورفین'!G51</f>
        <v>0</v>
      </c>
      <c r="H351" s="77">
        <f>'بیماران بوپرونورفین'!B51</f>
        <v>0</v>
      </c>
      <c r="I351" s="77">
        <f>'بیماران بوپرونورفین'!C51</f>
        <v>0</v>
      </c>
      <c r="J351" s="77">
        <f>'بیماران بوپرونورفین'!D51</f>
        <v>0</v>
      </c>
      <c r="K351" s="77">
        <f>'بیماران بوپرونورفین'!F51</f>
        <v>0</v>
      </c>
      <c r="L351" s="77">
        <f>'بیماران بوپرونورفین'!G51</f>
        <v>0</v>
      </c>
      <c r="M351" s="77">
        <f>'بیماران بوپرونورفین'!H51</f>
        <v>0</v>
      </c>
      <c r="N351" s="77">
        <f>'بیماران بوپرونورفین'!I51</f>
        <v>0</v>
      </c>
      <c r="O351" s="77">
        <f>'مصرف بوپرونورفین'!I51</f>
        <v>0</v>
      </c>
      <c r="P351" s="77">
        <f>'مصرف بوپرونورفین'!J51</f>
        <v>0</v>
      </c>
      <c r="Q351" s="77">
        <f>'مصرف بوپرونورفین'!K51</f>
        <v>0</v>
      </c>
      <c r="R351" s="77">
        <f>'مصرف بوپرونورفین'!L51</f>
        <v>0</v>
      </c>
      <c r="S351" s="77">
        <f>'مصرف بوپرونورفین'!M51</f>
        <v>0</v>
      </c>
      <c r="T351" s="77">
        <f>'مصرف بوپرونورفین'!N51</f>
        <v>0</v>
      </c>
      <c r="U351" s="77">
        <f>'مصرف بوپرونورفین'!O51</f>
        <v>0</v>
      </c>
      <c r="V351" s="77">
        <f>'مصرف بوپرونورفین'!P51</f>
        <v>0</v>
      </c>
      <c r="W351" s="77">
        <f>'مصرف بوپرونورفین'!Q51</f>
        <v>0</v>
      </c>
      <c r="X351" s="77">
        <f>'مصرف بوپرونورفین'!R51</f>
        <v>0</v>
      </c>
      <c r="Y351" s="77">
        <f>'مصرف بوپرونورفین'!S51</f>
        <v>0</v>
      </c>
      <c r="Z351" s="77">
        <f>'مصرف بوپرونورفین'!T51</f>
        <v>0</v>
      </c>
      <c r="AA351" s="77">
        <f>'مصرف بوپرونورفین'!U51</f>
        <v>0</v>
      </c>
      <c r="AB351" s="77">
        <f>'مصرف بوپرونورفین'!V51</f>
        <v>0</v>
      </c>
      <c r="AC351" s="77">
        <f>'مصرف بوپرونورفین'!W51</f>
        <v>0</v>
      </c>
      <c r="AD351" s="77">
        <f>'مصرف بوپرونورفین'!X51</f>
        <v>0</v>
      </c>
      <c r="AE351" s="77">
        <f>'مصرف بوپرونورفین'!Y51</f>
        <v>0</v>
      </c>
      <c r="AF351" s="77">
        <f>'مصرف بوپرونورفین'!Z51</f>
        <v>0</v>
      </c>
      <c r="AG351" s="77">
        <f>'مصرف بوپرونورفین'!AA51</f>
        <v>0</v>
      </c>
      <c r="AH351" s="77">
        <f>'مصرف بوپرونورفین'!AB51</f>
        <v>0</v>
      </c>
      <c r="AI351" s="77">
        <f>'مصرف بوپرونورفین'!AC51</f>
        <v>0</v>
      </c>
      <c r="AJ351" s="77">
        <f>'مصرف بوپرونورفین'!AD51</f>
        <v>0</v>
      </c>
      <c r="AK351" s="77">
        <f>'مصرف بوپرونورفین'!AE51</f>
        <v>0</v>
      </c>
      <c r="AL351" s="77">
        <f>'مصرف بوپرونورفین'!AF51</f>
        <v>0</v>
      </c>
      <c r="AM351" s="77">
        <f>'مصرف بوپرونورفین'!AG51</f>
        <v>0</v>
      </c>
      <c r="AN351" s="77">
        <f>'مصرف بوپرونورفین'!AH51</f>
        <v>0</v>
      </c>
      <c r="AO351" s="77">
        <f>'مصرف بوپرونورفین'!AI51</f>
        <v>0</v>
      </c>
      <c r="AP351" s="77">
        <f>'مصرف بوپرونورفین'!AJ51</f>
        <v>0</v>
      </c>
      <c r="AQ351" s="77">
        <f>'مصرف بوپرونورفین'!AK51</f>
        <v>0</v>
      </c>
      <c r="AR351" s="77">
        <f>'مصرف بوپرونورفین'!AL51</f>
        <v>0</v>
      </c>
      <c r="AS351" s="77">
        <f>'مصرف بوپرونورفین'!AM51</f>
        <v>0</v>
      </c>
      <c r="AT351" s="77">
        <f>'مصرف بوپرونورفین'!AN51</f>
        <v>0</v>
      </c>
    </row>
    <row r="352" spans="1:46" x14ac:dyDescent="0.3">
      <c r="A352" s="77" t="str">
        <f>"B"&amp;'مصرف بوپرونورفین'!A52</f>
        <v>B0</v>
      </c>
      <c r="B352" s="77">
        <f>'مصرف بوپرونورفین'!B52</f>
        <v>0</v>
      </c>
      <c r="C352" s="77">
        <f>'مصرف بوپرونورفین'!C52</f>
        <v>0</v>
      </c>
      <c r="D352" s="77">
        <f>'مصرف بوپرونورفین'!D52</f>
        <v>0</v>
      </c>
      <c r="E352" s="77">
        <f>'مصرف بوپرونورفین'!E52</f>
        <v>0</v>
      </c>
      <c r="F352" s="77">
        <f>'مصرف بوپرونورفین'!F52</f>
        <v>0</v>
      </c>
      <c r="G352" s="77">
        <f>'مصرف بوپرونورفین'!G52</f>
        <v>0</v>
      </c>
      <c r="H352" s="77">
        <f>'بیماران بوپرونورفین'!B52</f>
        <v>0</v>
      </c>
      <c r="I352" s="77">
        <f>'بیماران بوپرونورفین'!C52</f>
        <v>0</v>
      </c>
      <c r="J352" s="77">
        <f>'بیماران بوپرونورفین'!D52</f>
        <v>0</v>
      </c>
      <c r="K352" s="77">
        <f>'بیماران بوپرونورفین'!F52</f>
        <v>0</v>
      </c>
      <c r="L352" s="77">
        <f>'بیماران بوپرونورفین'!G52</f>
        <v>0</v>
      </c>
      <c r="M352" s="77">
        <f>'بیماران بوپرونورفین'!H52</f>
        <v>0</v>
      </c>
      <c r="N352" s="77">
        <f>'بیماران بوپرونورفین'!I52</f>
        <v>0</v>
      </c>
      <c r="O352" s="77">
        <f>'مصرف بوپرونورفین'!I52</f>
        <v>0</v>
      </c>
      <c r="P352" s="77">
        <f>'مصرف بوپرونورفین'!J52</f>
        <v>0</v>
      </c>
      <c r="Q352" s="77">
        <f>'مصرف بوپرونورفین'!K52</f>
        <v>0</v>
      </c>
      <c r="R352" s="77">
        <f>'مصرف بوپرونورفین'!L52</f>
        <v>0</v>
      </c>
      <c r="S352" s="77">
        <f>'مصرف بوپرونورفین'!M52</f>
        <v>0</v>
      </c>
      <c r="T352" s="77">
        <f>'مصرف بوپرونورفین'!N52</f>
        <v>0</v>
      </c>
      <c r="U352" s="77">
        <f>'مصرف بوپرونورفین'!O52</f>
        <v>0</v>
      </c>
      <c r="V352" s="77">
        <f>'مصرف بوپرونورفین'!P52</f>
        <v>0</v>
      </c>
      <c r="W352" s="77">
        <f>'مصرف بوپرونورفین'!Q52</f>
        <v>0</v>
      </c>
      <c r="X352" s="77">
        <f>'مصرف بوپرونورفین'!R52</f>
        <v>0</v>
      </c>
      <c r="Y352" s="77">
        <f>'مصرف بوپرونورفین'!S52</f>
        <v>0</v>
      </c>
      <c r="Z352" s="77">
        <f>'مصرف بوپرونورفین'!T52</f>
        <v>0</v>
      </c>
      <c r="AA352" s="77">
        <f>'مصرف بوپرونورفین'!U52</f>
        <v>0</v>
      </c>
      <c r="AB352" s="77">
        <f>'مصرف بوپرونورفین'!V52</f>
        <v>0</v>
      </c>
      <c r="AC352" s="77">
        <f>'مصرف بوپرونورفین'!W52</f>
        <v>0</v>
      </c>
      <c r="AD352" s="77">
        <f>'مصرف بوپرونورفین'!X52</f>
        <v>0</v>
      </c>
      <c r="AE352" s="77">
        <f>'مصرف بوپرونورفین'!Y52</f>
        <v>0</v>
      </c>
      <c r="AF352" s="77">
        <f>'مصرف بوپرونورفین'!Z52</f>
        <v>0</v>
      </c>
      <c r="AG352" s="77">
        <f>'مصرف بوپرونورفین'!AA52</f>
        <v>0</v>
      </c>
      <c r="AH352" s="77">
        <f>'مصرف بوپرونورفین'!AB52</f>
        <v>0</v>
      </c>
      <c r="AI352" s="77">
        <f>'مصرف بوپرونورفین'!AC52</f>
        <v>0</v>
      </c>
      <c r="AJ352" s="77">
        <f>'مصرف بوپرونورفین'!AD52</f>
        <v>0</v>
      </c>
      <c r="AK352" s="77">
        <f>'مصرف بوپرونورفین'!AE52</f>
        <v>0</v>
      </c>
      <c r="AL352" s="77">
        <f>'مصرف بوپرونورفین'!AF52</f>
        <v>0</v>
      </c>
      <c r="AM352" s="77">
        <f>'مصرف بوپرونورفین'!AG52</f>
        <v>0</v>
      </c>
      <c r="AN352" s="77">
        <f>'مصرف بوپرونورفین'!AH52</f>
        <v>0</v>
      </c>
      <c r="AO352" s="77">
        <f>'مصرف بوپرونورفین'!AI52</f>
        <v>0</v>
      </c>
      <c r="AP352" s="77">
        <f>'مصرف بوپرونورفین'!AJ52</f>
        <v>0</v>
      </c>
      <c r="AQ352" s="77">
        <f>'مصرف بوپرونورفین'!AK52</f>
        <v>0</v>
      </c>
      <c r="AR352" s="77">
        <f>'مصرف بوپرونورفین'!AL52</f>
        <v>0</v>
      </c>
      <c r="AS352" s="77">
        <f>'مصرف بوپرونورفین'!AM52</f>
        <v>0</v>
      </c>
      <c r="AT352" s="77">
        <f>'مصرف بوپرونورفین'!AN52</f>
        <v>0</v>
      </c>
    </row>
    <row r="353" spans="1:46" x14ac:dyDescent="0.3">
      <c r="A353" s="77" t="str">
        <f>"B"&amp;'مصرف بوپرونورفین'!A53</f>
        <v>B0</v>
      </c>
      <c r="B353" s="77">
        <f>'مصرف بوپرونورفین'!B53</f>
        <v>0</v>
      </c>
      <c r="C353" s="77">
        <f>'مصرف بوپرونورفین'!C53</f>
        <v>0</v>
      </c>
      <c r="D353" s="77">
        <f>'مصرف بوپرونورفین'!D53</f>
        <v>0</v>
      </c>
      <c r="E353" s="77">
        <f>'مصرف بوپرونورفین'!E53</f>
        <v>0</v>
      </c>
      <c r="F353" s="77">
        <f>'مصرف بوپرونورفین'!F53</f>
        <v>0</v>
      </c>
      <c r="G353" s="77">
        <f>'مصرف بوپرونورفین'!G53</f>
        <v>0</v>
      </c>
      <c r="H353" s="77">
        <f>'بیماران بوپرونورفین'!B53</f>
        <v>0</v>
      </c>
      <c r="I353" s="77">
        <f>'بیماران بوپرونورفین'!C53</f>
        <v>0</v>
      </c>
      <c r="J353" s="77">
        <f>'بیماران بوپرونورفین'!D53</f>
        <v>0</v>
      </c>
      <c r="K353" s="77">
        <f>'بیماران بوپرونورفین'!F53</f>
        <v>0</v>
      </c>
      <c r="L353" s="77">
        <f>'بیماران بوپرونورفین'!G53</f>
        <v>0</v>
      </c>
      <c r="M353" s="77">
        <f>'بیماران بوپرونورفین'!H53</f>
        <v>0</v>
      </c>
      <c r="N353" s="77">
        <f>'بیماران بوپرونورفین'!I53</f>
        <v>0</v>
      </c>
      <c r="O353" s="77">
        <f>'مصرف بوپرونورفین'!I53</f>
        <v>0</v>
      </c>
      <c r="P353" s="77">
        <f>'مصرف بوپرونورفین'!J53</f>
        <v>0</v>
      </c>
      <c r="Q353" s="77">
        <f>'مصرف بوپرونورفین'!K53</f>
        <v>0</v>
      </c>
      <c r="R353" s="77">
        <f>'مصرف بوپرونورفین'!L53</f>
        <v>0</v>
      </c>
      <c r="S353" s="77">
        <f>'مصرف بوپرونورفین'!M53</f>
        <v>0</v>
      </c>
      <c r="T353" s="77">
        <f>'مصرف بوپرونورفین'!N53</f>
        <v>0</v>
      </c>
      <c r="U353" s="77">
        <f>'مصرف بوپرونورفین'!O53</f>
        <v>0</v>
      </c>
      <c r="V353" s="77">
        <f>'مصرف بوپرونورفین'!P53</f>
        <v>0</v>
      </c>
      <c r="W353" s="77">
        <f>'مصرف بوپرونورفین'!Q53</f>
        <v>0</v>
      </c>
      <c r="X353" s="77">
        <f>'مصرف بوپرونورفین'!R53</f>
        <v>0</v>
      </c>
      <c r="Y353" s="77">
        <f>'مصرف بوپرونورفین'!S53</f>
        <v>0</v>
      </c>
      <c r="Z353" s="77">
        <f>'مصرف بوپرونورفین'!T53</f>
        <v>0</v>
      </c>
      <c r="AA353" s="77">
        <f>'مصرف بوپرونورفین'!U53</f>
        <v>0</v>
      </c>
      <c r="AB353" s="77">
        <f>'مصرف بوپرونورفین'!V53</f>
        <v>0</v>
      </c>
      <c r="AC353" s="77">
        <f>'مصرف بوپرونورفین'!W53</f>
        <v>0</v>
      </c>
      <c r="AD353" s="77">
        <f>'مصرف بوپرونورفین'!X53</f>
        <v>0</v>
      </c>
      <c r="AE353" s="77">
        <f>'مصرف بوپرونورفین'!Y53</f>
        <v>0</v>
      </c>
      <c r="AF353" s="77">
        <f>'مصرف بوپرونورفین'!Z53</f>
        <v>0</v>
      </c>
      <c r="AG353" s="77">
        <f>'مصرف بوپرونورفین'!AA53</f>
        <v>0</v>
      </c>
      <c r="AH353" s="77">
        <f>'مصرف بوپرونورفین'!AB53</f>
        <v>0</v>
      </c>
      <c r="AI353" s="77">
        <f>'مصرف بوپرونورفین'!AC53</f>
        <v>0</v>
      </c>
      <c r="AJ353" s="77">
        <f>'مصرف بوپرونورفین'!AD53</f>
        <v>0</v>
      </c>
      <c r="AK353" s="77">
        <f>'مصرف بوپرونورفین'!AE53</f>
        <v>0</v>
      </c>
      <c r="AL353" s="77">
        <f>'مصرف بوپرونورفین'!AF53</f>
        <v>0</v>
      </c>
      <c r="AM353" s="77">
        <f>'مصرف بوپرونورفین'!AG53</f>
        <v>0</v>
      </c>
      <c r="AN353" s="77">
        <f>'مصرف بوپرونورفین'!AH53</f>
        <v>0</v>
      </c>
      <c r="AO353" s="77">
        <f>'مصرف بوپرونورفین'!AI53</f>
        <v>0</v>
      </c>
      <c r="AP353" s="77">
        <f>'مصرف بوپرونورفین'!AJ53</f>
        <v>0</v>
      </c>
      <c r="AQ353" s="77">
        <f>'مصرف بوپرونورفین'!AK53</f>
        <v>0</v>
      </c>
      <c r="AR353" s="77">
        <f>'مصرف بوپرونورفین'!AL53</f>
        <v>0</v>
      </c>
      <c r="AS353" s="77">
        <f>'مصرف بوپرونورفین'!AM53</f>
        <v>0</v>
      </c>
      <c r="AT353" s="77">
        <f>'مصرف بوپرونورفین'!AN53</f>
        <v>0</v>
      </c>
    </row>
    <row r="354" spans="1:46" x14ac:dyDescent="0.3">
      <c r="A354" s="77" t="str">
        <f>"B"&amp;'مصرف بوپرونورفین'!A54</f>
        <v>B0</v>
      </c>
      <c r="B354" s="77">
        <f>'مصرف بوپرونورفین'!B54</f>
        <v>0</v>
      </c>
      <c r="C354" s="77">
        <f>'مصرف بوپرونورفین'!C54</f>
        <v>0</v>
      </c>
      <c r="D354" s="77">
        <f>'مصرف بوپرونورفین'!D54</f>
        <v>0</v>
      </c>
      <c r="E354" s="77">
        <f>'مصرف بوپرونورفین'!E54</f>
        <v>0</v>
      </c>
      <c r="F354" s="77">
        <f>'مصرف بوپرونورفین'!F54</f>
        <v>0</v>
      </c>
      <c r="G354" s="77">
        <f>'مصرف بوپرونورفین'!G54</f>
        <v>0</v>
      </c>
      <c r="H354" s="77">
        <f>'بیماران بوپرونورفین'!B54</f>
        <v>0</v>
      </c>
      <c r="I354" s="77">
        <f>'بیماران بوپرونورفین'!C54</f>
        <v>0</v>
      </c>
      <c r="J354" s="77">
        <f>'بیماران بوپرونورفین'!D54</f>
        <v>0</v>
      </c>
      <c r="K354" s="77">
        <f>'بیماران بوپرونورفین'!F54</f>
        <v>0</v>
      </c>
      <c r="L354" s="77">
        <f>'بیماران بوپرونورفین'!G54</f>
        <v>0</v>
      </c>
      <c r="M354" s="77">
        <f>'بیماران بوپرونورفین'!H54</f>
        <v>0</v>
      </c>
      <c r="N354" s="77">
        <f>'بیماران بوپرونورفین'!I54</f>
        <v>0</v>
      </c>
      <c r="O354" s="77">
        <f>'مصرف بوپرونورفین'!I54</f>
        <v>0</v>
      </c>
      <c r="P354" s="77">
        <f>'مصرف بوپرونورفین'!J54</f>
        <v>0</v>
      </c>
      <c r="Q354" s="77">
        <f>'مصرف بوپرونورفین'!K54</f>
        <v>0</v>
      </c>
      <c r="R354" s="77">
        <f>'مصرف بوپرونورفین'!L54</f>
        <v>0</v>
      </c>
      <c r="S354" s="77">
        <f>'مصرف بوپرونورفین'!M54</f>
        <v>0</v>
      </c>
      <c r="T354" s="77">
        <f>'مصرف بوپرونورفین'!N54</f>
        <v>0</v>
      </c>
      <c r="U354" s="77">
        <f>'مصرف بوپرونورفین'!O54</f>
        <v>0</v>
      </c>
      <c r="V354" s="77">
        <f>'مصرف بوپرونورفین'!P54</f>
        <v>0</v>
      </c>
      <c r="W354" s="77">
        <f>'مصرف بوپرونورفین'!Q54</f>
        <v>0</v>
      </c>
      <c r="X354" s="77">
        <f>'مصرف بوپرونورفین'!R54</f>
        <v>0</v>
      </c>
      <c r="Y354" s="77">
        <f>'مصرف بوپرونورفین'!S54</f>
        <v>0</v>
      </c>
      <c r="Z354" s="77">
        <f>'مصرف بوپرونورفین'!T54</f>
        <v>0</v>
      </c>
      <c r="AA354" s="77">
        <f>'مصرف بوپرونورفین'!U54</f>
        <v>0</v>
      </c>
      <c r="AB354" s="77">
        <f>'مصرف بوپرونورفین'!V54</f>
        <v>0</v>
      </c>
      <c r="AC354" s="77">
        <f>'مصرف بوپرونورفین'!W54</f>
        <v>0</v>
      </c>
      <c r="AD354" s="77">
        <f>'مصرف بوپرونورفین'!X54</f>
        <v>0</v>
      </c>
      <c r="AE354" s="77">
        <f>'مصرف بوپرونورفین'!Y54</f>
        <v>0</v>
      </c>
      <c r="AF354" s="77">
        <f>'مصرف بوپرونورفین'!Z54</f>
        <v>0</v>
      </c>
      <c r="AG354" s="77">
        <f>'مصرف بوپرونورفین'!AA54</f>
        <v>0</v>
      </c>
      <c r="AH354" s="77">
        <f>'مصرف بوپرونورفین'!AB54</f>
        <v>0</v>
      </c>
      <c r="AI354" s="77">
        <f>'مصرف بوپرونورفین'!AC54</f>
        <v>0</v>
      </c>
      <c r="AJ354" s="77">
        <f>'مصرف بوپرونورفین'!AD54</f>
        <v>0</v>
      </c>
      <c r="AK354" s="77">
        <f>'مصرف بوپرونورفین'!AE54</f>
        <v>0</v>
      </c>
      <c r="AL354" s="77">
        <f>'مصرف بوپرونورفین'!AF54</f>
        <v>0</v>
      </c>
      <c r="AM354" s="77">
        <f>'مصرف بوپرونورفین'!AG54</f>
        <v>0</v>
      </c>
      <c r="AN354" s="77">
        <f>'مصرف بوپرونورفین'!AH54</f>
        <v>0</v>
      </c>
      <c r="AO354" s="77">
        <f>'مصرف بوپرونورفین'!AI54</f>
        <v>0</v>
      </c>
      <c r="AP354" s="77">
        <f>'مصرف بوپرونورفین'!AJ54</f>
        <v>0</v>
      </c>
      <c r="AQ354" s="77">
        <f>'مصرف بوپرونورفین'!AK54</f>
        <v>0</v>
      </c>
      <c r="AR354" s="77">
        <f>'مصرف بوپرونورفین'!AL54</f>
        <v>0</v>
      </c>
      <c r="AS354" s="77">
        <f>'مصرف بوپرونورفین'!AM54</f>
        <v>0</v>
      </c>
      <c r="AT354" s="77">
        <f>'مصرف بوپرونورفین'!AN54</f>
        <v>0</v>
      </c>
    </row>
    <row r="355" spans="1:46" x14ac:dyDescent="0.3">
      <c r="A355" s="77" t="str">
        <f>"B"&amp;'مصرف بوپرونورفین'!A55</f>
        <v>B0</v>
      </c>
      <c r="B355" s="77">
        <f>'مصرف بوپرونورفین'!B55</f>
        <v>0</v>
      </c>
      <c r="C355" s="77">
        <f>'مصرف بوپرونورفین'!C55</f>
        <v>0</v>
      </c>
      <c r="D355" s="77">
        <f>'مصرف بوپرونورفین'!D55</f>
        <v>0</v>
      </c>
      <c r="E355" s="77">
        <f>'مصرف بوپرونورفین'!E55</f>
        <v>0</v>
      </c>
      <c r="F355" s="77">
        <f>'مصرف بوپرونورفین'!F55</f>
        <v>0</v>
      </c>
      <c r="G355" s="77">
        <f>'مصرف بوپرونورفین'!G55</f>
        <v>0</v>
      </c>
      <c r="H355" s="77">
        <f>'بیماران بوپرونورفین'!B55</f>
        <v>0</v>
      </c>
      <c r="I355" s="77">
        <f>'بیماران بوپرونورفین'!C55</f>
        <v>0</v>
      </c>
      <c r="J355" s="77">
        <f>'بیماران بوپرونورفین'!D55</f>
        <v>0</v>
      </c>
      <c r="K355" s="77">
        <f>'بیماران بوپرونورفین'!F55</f>
        <v>0</v>
      </c>
      <c r="L355" s="77">
        <f>'بیماران بوپرونورفین'!G55</f>
        <v>0</v>
      </c>
      <c r="M355" s="77">
        <f>'بیماران بوپرونورفین'!H55</f>
        <v>0</v>
      </c>
      <c r="N355" s="77">
        <f>'بیماران بوپرونورفین'!I55</f>
        <v>0</v>
      </c>
      <c r="O355" s="77">
        <f>'مصرف بوپرونورفین'!I55</f>
        <v>0</v>
      </c>
      <c r="P355" s="77">
        <f>'مصرف بوپرونورفین'!J55</f>
        <v>0</v>
      </c>
      <c r="Q355" s="77">
        <f>'مصرف بوپرونورفین'!K55</f>
        <v>0</v>
      </c>
      <c r="R355" s="77">
        <f>'مصرف بوپرونورفین'!L55</f>
        <v>0</v>
      </c>
      <c r="S355" s="77">
        <f>'مصرف بوپرونورفین'!M55</f>
        <v>0</v>
      </c>
      <c r="T355" s="77">
        <f>'مصرف بوپرونورفین'!N55</f>
        <v>0</v>
      </c>
      <c r="U355" s="77">
        <f>'مصرف بوپرونورفین'!O55</f>
        <v>0</v>
      </c>
      <c r="V355" s="77">
        <f>'مصرف بوپرونورفین'!P55</f>
        <v>0</v>
      </c>
      <c r="W355" s="77">
        <f>'مصرف بوپرونورفین'!Q55</f>
        <v>0</v>
      </c>
      <c r="X355" s="77">
        <f>'مصرف بوپرونورفین'!R55</f>
        <v>0</v>
      </c>
      <c r="Y355" s="77">
        <f>'مصرف بوپرونورفین'!S55</f>
        <v>0</v>
      </c>
      <c r="Z355" s="77">
        <f>'مصرف بوپرونورفین'!T55</f>
        <v>0</v>
      </c>
      <c r="AA355" s="77">
        <f>'مصرف بوپرونورفین'!U55</f>
        <v>0</v>
      </c>
      <c r="AB355" s="77">
        <f>'مصرف بوپرونورفین'!V55</f>
        <v>0</v>
      </c>
      <c r="AC355" s="77">
        <f>'مصرف بوپرونورفین'!W55</f>
        <v>0</v>
      </c>
      <c r="AD355" s="77">
        <f>'مصرف بوپرونورفین'!X55</f>
        <v>0</v>
      </c>
      <c r="AE355" s="77">
        <f>'مصرف بوپرونورفین'!Y55</f>
        <v>0</v>
      </c>
      <c r="AF355" s="77">
        <f>'مصرف بوپرونورفین'!Z55</f>
        <v>0</v>
      </c>
      <c r="AG355" s="77">
        <f>'مصرف بوپرونورفین'!AA55</f>
        <v>0</v>
      </c>
      <c r="AH355" s="77">
        <f>'مصرف بوپرونورفین'!AB55</f>
        <v>0</v>
      </c>
      <c r="AI355" s="77">
        <f>'مصرف بوپرونورفین'!AC55</f>
        <v>0</v>
      </c>
      <c r="AJ355" s="77">
        <f>'مصرف بوپرونورفین'!AD55</f>
        <v>0</v>
      </c>
      <c r="AK355" s="77">
        <f>'مصرف بوپرونورفین'!AE55</f>
        <v>0</v>
      </c>
      <c r="AL355" s="77">
        <f>'مصرف بوپرونورفین'!AF55</f>
        <v>0</v>
      </c>
      <c r="AM355" s="77">
        <f>'مصرف بوپرونورفین'!AG55</f>
        <v>0</v>
      </c>
      <c r="AN355" s="77">
        <f>'مصرف بوپرونورفین'!AH55</f>
        <v>0</v>
      </c>
      <c r="AO355" s="77">
        <f>'مصرف بوپرونورفین'!AI55</f>
        <v>0</v>
      </c>
      <c r="AP355" s="77">
        <f>'مصرف بوپرونورفین'!AJ55</f>
        <v>0</v>
      </c>
      <c r="AQ355" s="77">
        <f>'مصرف بوپرونورفین'!AK55</f>
        <v>0</v>
      </c>
      <c r="AR355" s="77">
        <f>'مصرف بوپرونورفین'!AL55</f>
        <v>0</v>
      </c>
      <c r="AS355" s="77">
        <f>'مصرف بوپرونورفین'!AM55</f>
        <v>0</v>
      </c>
      <c r="AT355" s="77">
        <f>'مصرف بوپرونورفین'!AN55</f>
        <v>0</v>
      </c>
    </row>
    <row r="356" spans="1:46" x14ac:dyDescent="0.3">
      <c r="A356" s="77" t="str">
        <f>"B"&amp;'مصرف بوپرونورفین'!A56</f>
        <v>B0</v>
      </c>
      <c r="B356" s="77">
        <f>'مصرف بوپرونورفین'!B56</f>
        <v>0</v>
      </c>
      <c r="C356" s="77">
        <f>'مصرف بوپرونورفین'!C56</f>
        <v>0</v>
      </c>
      <c r="D356" s="77">
        <f>'مصرف بوپرونورفین'!D56</f>
        <v>0</v>
      </c>
      <c r="E356" s="77">
        <f>'مصرف بوپرونورفین'!E56</f>
        <v>0</v>
      </c>
      <c r="F356" s="77">
        <f>'مصرف بوپرونورفین'!F56</f>
        <v>0</v>
      </c>
      <c r="G356" s="77">
        <f>'مصرف بوپرونورفین'!G56</f>
        <v>0</v>
      </c>
      <c r="H356" s="77">
        <f>'بیماران بوپرونورفین'!B56</f>
        <v>0</v>
      </c>
      <c r="I356" s="77">
        <f>'بیماران بوپرونورفین'!C56</f>
        <v>0</v>
      </c>
      <c r="J356" s="77">
        <f>'بیماران بوپرونورفین'!D56</f>
        <v>0</v>
      </c>
      <c r="K356" s="77">
        <f>'بیماران بوپرونورفین'!F56</f>
        <v>0</v>
      </c>
      <c r="L356" s="77">
        <f>'بیماران بوپرونورفین'!G56</f>
        <v>0</v>
      </c>
      <c r="M356" s="77">
        <f>'بیماران بوپرونورفین'!H56</f>
        <v>0</v>
      </c>
      <c r="N356" s="77">
        <f>'بیماران بوپرونورفین'!I56</f>
        <v>0</v>
      </c>
      <c r="O356" s="77">
        <f>'مصرف بوپرونورفین'!I56</f>
        <v>0</v>
      </c>
      <c r="P356" s="77">
        <f>'مصرف بوپرونورفین'!J56</f>
        <v>0</v>
      </c>
      <c r="Q356" s="77">
        <f>'مصرف بوپرونورفین'!K56</f>
        <v>0</v>
      </c>
      <c r="R356" s="77">
        <f>'مصرف بوپرونورفین'!L56</f>
        <v>0</v>
      </c>
      <c r="S356" s="77">
        <f>'مصرف بوپرونورفین'!M56</f>
        <v>0</v>
      </c>
      <c r="T356" s="77">
        <f>'مصرف بوپرونورفین'!N56</f>
        <v>0</v>
      </c>
      <c r="U356" s="77">
        <f>'مصرف بوپرونورفین'!O56</f>
        <v>0</v>
      </c>
      <c r="V356" s="77">
        <f>'مصرف بوپرونورفین'!P56</f>
        <v>0</v>
      </c>
      <c r="W356" s="77">
        <f>'مصرف بوپرونورفین'!Q56</f>
        <v>0</v>
      </c>
      <c r="X356" s="77">
        <f>'مصرف بوپرونورفین'!R56</f>
        <v>0</v>
      </c>
      <c r="Y356" s="77">
        <f>'مصرف بوپرونورفین'!S56</f>
        <v>0</v>
      </c>
      <c r="Z356" s="77">
        <f>'مصرف بوپرونورفین'!T56</f>
        <v>0</v>
      </c>
      <c r="AA356" s="77">
        <f>'مصرف بوپرونورفین'!U56</f>
        <v>0</v>
      </c>
      <c r="AB356" s="77">
        <f>'مصرف بوپرونورفین'!V56</f>
        <v>0</v>
      </c>
      <c r="AC356" s="77">
        <f>'مصرف بوپرونورفین'!W56</f>
        <v>0</v>
      </c>
      <c r="AD356" s="77">
        <f>'مصرف بوپرونورفین'!X56</f>
        <v>0</v>
      </c>
      <c r="AE356" s="77">
        <f>'مصرف بوپرونورفین'!Y56</f>
        <v>0</v>
      </c>
      <c r="AF356" s="77">
        <f>'مصرف بوپرونورفین'!Z56</f>
        <v>0</v>
      </c>
      <c r="AG356" s="77">
        <f>'مصرف بوپرونورفین'!AA56</f>
        <v>0</v>
      </c>
      <c r="AH356" s="77">
        <f>'مصرف بوپرونورفین'!AB56</f>
        <v>0</v>
      </c>
      <c r="AI356" s="77">
        <f>'مصرف بوپرونورفین'!AC56</f>
        <v>0</v>
      </c>
      <c r="AJ356" s="77">
        <f>'مصرف بوپرونورفین'!AD56</f>
        <v>0</v>
      </c>
      <c r="AK356" s="77">
        <f>'مصرف بوپرونورفین'!AE56</f>
        <v>0</v>
      </c>
      <c r="AL356" s="77">
        <f>'مصرف بوپرونورفین'!AF56</f>
        <v>0</v>
      </c>
      <c r="AM356" s="77">
        <f>'مصرف بوپرونورفین'!AG56</f>
        <v>0</v>
      </c>
      <c r="AN356" s="77">
        <f>'مصرف بوپرونورفین'!AH56</f>
        <v>0</v>
      </c>
      <c r="AO356" s="77">
        <f>'مصرف بوپرونورفین'!AI56</f>
        <v>0</v>
      </c>
      <c r="AP356" s="77">
        <f>'مصرف بوپرونورفین'!AJ56</f>
        <v>0</v>
      </c>
      <c r="AQ356" s="77">
        <f>'مصرف بوپرونورفین'!AK56</f>
        <v>0</v>
      </c>
      <c r="AR356" s="77">
        <f>'مصرف بوپرونورفین'!AL56</f>
        <v>0</v>
      </c>
      <c r="AS356" s="77">
        <f>'مصرف بوپرونورفین'!AM56</f>
        <v>0</v>
      </c>
      <c r="AT356" s="77">
        <f>'مصرف بوپرونورفین'!AN56</f>
        <v>0</v>
      </c>
    </row>
    <row r="357" spans="1:46" x14ac:dyDescent="0.3">
      <c r="A357" s="77" t="str">
        <f>"B"&amp;'مصرف بوپرونورفین'!A57</f>
        <v>B0</v>
      </c>
      <c r="B357" s="77">
        <f>'مصرف بوپرونورفین'!B57</f>
        <v>0</v>
      </c>
      <c r="C357" s="77">
        <f>'مصرف بوپرونورفین'!C57</f>
        <v>0</v>
      </c>
      <c r="D357" s="77">
        <f>'مصرف بوپرونورفین'!D57</f>
        <v>0</v>
      </c>
      <c r="E357" s="77">
        <f>'مصرف بوپرونورفین'!E57</f>
        <v>0</v>
      </c>
      <c r="F357" s="77">
        <f>'مصرف بوپرونورفین'!F57</f>
        <v>0</v>
      </c>
      <c r="G357" s="77">
        <f>'مصرف بوپرونورفین'!G57</f>
        <v>0</v>
      </c>
      <c r="H357" s="77">
        <f>'بیماران بوپرونورفین'!B57</f>
        <v>0</v>
      </c>
      <c r="I357" s="77">
        <f>'بیماران بوپرونورفین'!C57</f>
        <v>0</v>
      </c>
      <c r="J357" s="77">
        <f>'بیماران بوپرونورفین'!D57</f>
        <v>0</v>
      </c>
      <c r="K357" s="77">
        <f>'بیماران بوپرونورفین'!F57</f>
        <v>0</v>
      </c>
      <c r="L357" s="77">
        <f>'بیماران بوپرونورفین'!G57</f>
        <v>0</v>
      </c>
      <c r="M357" s="77">
        <f>'بیماران بوپرونورفین'!H57</f>
        <v>0</v>
      </c>
      <c r="N357" s="77">
        <f>'بیماران بوپرونورفین'!I57</f>
        <v>0</v>
      </c>
      <c r="O357" s="77">
        <f>'مصرف بوپرونورفین'!I57</f>
        <v>0</v>
      </c>
      <c r="P357" s="77">
        <f>'مصرف بوپرونورفین'!J57</f>
        <v>0</v>
      </c>
      <c r="Q357" s="77">
        <f>'مصرف بوپرونورفین'!K57</f>
        <v>0</v>
      </c>
      <c r="R357" s="77">
        <f>'مصرف بوپرونورفین'!L57</f>
        <v>0</v>
      </c>
      <c r="S357" s="77">
        <f>'مصرف بوپرونورفین'!M57</f>
        <v>0</v>
      </c>
      <c r="T357" s="77">
        <f>'مصرف بوپرونورفین'!N57</f>
        <v>0</v>
      </c>
      <c r="U357" s="77">
        <f>'مصرف بوپرونورفین'!O57</f>
        <v>0</v>
      </c>
      <c r="V357" s="77">
        <f>'مصرف بوپرونورفین'!P57</f>
        <v>0</v>
      </c>
      <c r="W357" s="77">
        <f>'مصرف بوپرونورفین'!Q57</f>
        <v>0</v>
      </c>
      <c r="X357" s="77">
        <f>'مصرف بوپرونورفین'!R57</f>
        <v>0</v>
      </c>
      <c r="Y357" s="77">
        <f>'مصرف بوپرونورفین'!S57</f>
        <v>0</v>
      </c>
      <c r="Z357" s="77">
        <f>'مصرف بوپرونورفین'!T57</f>
        <v>0</v>
      </c>
      <c r="AA357" s="77">
        <f>'مصرف بوپرونورفین'!U57</f>
        <v>0</v>
      </c>
      <c r="AB357" s="77">
        <f>'مصرف بوپرونورفین'!V57</f>
        <v>0</v>
      </c>
      <c r="AC357" s="77">
        <f>'مصرف بوپرونورفین'!W57</f>
        <v>0</v>
      </c>
      <c r="AD357" s="77">
        <f>'مصرف بوپرونورفین'!X57</f>
        <v>0</v>
      </c>
      <c r="AE357" s="77">
        <f>'مصرف بوپرونورفین'!Y57</f>
        <v>0</v>
      </c>
      <c r="AF357" s="77">
        <f>'مصرف بوپرونورفین'!Z57</f>
        <v>0</v>
      </c>
      <c r="AG357" s="77">
        <f>'مصرف بوپرونورفین'!AA57</f>
        <v>0</v>
      </c>
      <c r="AH357" s="77">
        <f>'مصرف بوپرونورفین'!AB57</f>
        <v>0</v>
      </c>
      <c r="AI357" s="77">
        <f>'مصرف بوپرونورفین'!AC57</f>
        <v>0</v>
      </c>
      <c r="AJ357" s="77">
        <f>'مصرف بوپرونورفین'!AD57</f>
        <v>0</v>
      </c>
      <c r="AK357" s="77">
        <f>'مصرف بوپرونورفین'!AE57</f>
        <v>0</v>
      </c>
      <c r="AL357" s="77">
        <f>'مصرف بوپرونورفین'!AF57</f>
        <v>0</v>
      </c>
      <c r="AM357" s="77">
        <f>'مصرف بوپرونورفین'!AG57</f>
        <v>0</v>
      </c>
      <c r="AN357" s="77">
        <f>'مصرف بوپرونورفین'!AH57</f>
        <v>0</v>
      </c>
      <c r="AO357" s="77">
        <f>'مصرف بوپرونورفین'!AI57</f>
        <v>0</v>
      </c>
      <c r="AP357" s="77">
        <f>'مصرف بوپرونورفین'!AJ57</f>
        <v>0</v>
      </c>
      <c r="AQ357" s="77">
        <f>'مصرف بوپرونورفین'!AK57</f>
        <v>0</v>
      </c>
      <c r="AR357" s="77">
        <f>'مصرف بوپرونورفین'!AL57</f>
        <v>0</v>
      </c>
      <c r="AS357" s="77">
        <f>'مصرف بوپرونورفین'!AM57</f>
        <v>0</v>
      </c>
      <c r="AT357" s="77">
        <f>'مصرف بوپرونورفین'!AN57</f>
        <v>0</v>
      </c>
    </row>
    <row r="358" spans="1:46" x14ac:dyDescent="0.3">
      <c r="A358" s="77" t="str">
        <f>"B"&amp;'مصرف بوپرونورفین'!A58</f>
        <v>B0</v>
      </c>
      <c r="B358" s="77">
        <f>'مصرف بوپرونورفین'!B58</f>
        <v>0</v>
      </c>
      <c r="C358" s="77">
        <f>'مصرف بوپرونورفین'!C58</f>
        <v>0</v>
      </c>
      <c r="D358" s="77">
        <f>'مصرف بوپرونورفین'!D58</f>
        <v>0</v>
      </c>
      <c r="E358" s="77">
        <f>'مصرف بوپرونورفین'!E58</f>
        <v>0</v>
      </c>
      <c r="F358" s="77">
        <f>'مصرف بوپرونورفین'!F58</f>
        <v>0</v>
      </c>
      <c r="G358" s="77">
        <f>'مصرف بوپرونورفین'!G58</f>
        <v>0</v>
      </c>
      <c r="H358" s="77">
        <f>'بیماران بوپرونورفین'!B58</f>
        <v>0</v>
      </c>
      <c r="I358" s="77">
        <f>'بیماران بوپرونورفین'!C58</f>
        <v>0</v>
      </c>
      <c r="J358" s="77">
        <f>'بیماران بوپرونورفین'!D58</f>
        <v>0</v>
      </c>
      <c r="K358" s="77">
        <f>'بیماران بوپرونورفین'!F58</f>
        <v>0</v>
      </c>
      <c r="L358" s="77">
        <f>'بیماران بوپرونورفین'!G58</f>
        <v>0</v>
      </c>
      <c r="M358" s="77">
        <f>'بیماران بوپرونورفین'!H58</f>
        <v>0</v>
      </c>
      <c r="N358" s="77">
        <f>'بیماران بوپرونورفین'!I58</f>
        <v>0</v>
      </c>
      <c r="O358" s="77">
        <f>'مصرف بوپرونورفین'!I58</f>
        <v>0</v>
      </c>
      <c r="P358" s="77">
        <f>'مصرف بوپرونورفین'!J58</f>
        <v>0</v>
      </c>
      <c r="Q358" s="77">
        <f>'مصرف بوپرونورفین'!K58</f>
        <v>0</v>
      </c>
      <c r="R358" s="77">
        <f>'مصرف بوپرونورفین'!L58</f>
        <v>0</v>
      </c>
      <c r="S358" s="77">
        <f>'مصرف بوپرونورفین'!M58</f>
        <v>0</v>
      </c>
      <c r="T358" s="77">
        <f>'مصرف بوپرونورفین'!N58</f>
        <v>0</v>
      </c>
      <c r="U358" s="77">
        <f>'مصرف بوپرونورفین'!O58</f>
        <v>0</v>
      </c>
      <c r="V358" s="77">
        <f>'مصرف بوپرونورفین'!P58</f>
        <v>0</v>
      </c>
      <c r="W358" s="77">
        <f>'مصرف بوپرونورفین'!Q58</f>
        <v>0</v>
      </c>
      <c r="X358" s="77">
        <f>'مصرف بوپرونورفین'!R58</f>
        <v>0</v>
      </c>
      <c r="Y358" s="77">
        <f>'مصرف بوپرونورفین'!S58</f>
        <v>0</v>
      </c>
      <c r="Z358" s="77">
        <f>'مصرف بوپرونورفین'!T58</f>
        <v>0</v>
      </c>
      <c r="AA358" s="77">
        <f>'مصرف بوپرونورفین'!U58</f>
        <v>0</v>
      </c>
      <c r="AB358" s="77">
        <f>'مصرف بوپرونورفین'!V58</f>
        <v>0</v>
      </c>
      <c r="AC358" s="77">
        <f>'مصرف بوپرونورفین'!W58</f>
        <v>0</v>
      </c>
      <c r="AD358" s="77">
        <f>'مصرف بوپرونورفین'!X58</f>
        <v>0</v>
      </c>
      <c r="AE358" s="77">
        <f>'مصرف بوپرونورفین'!Y58</f>
        <v>0</v>
      </c>
      <c r="AF358" s="77">
        <f>'مصرف بوپرونورفین'!Z58</f>
        <v>0</v>
      </c>
      <c r="AG358" s="77">
        <f>'مصرف بوپرونورفین'!AA58</f>
        <v>0</v>
      </c>
      <c r="AH358" s="77">
        <f>'مصرف بوپرونورفین'!AB58</f>
        <v>0</v>
      </c>
      <c r="AI358" s="77">
        <f>'مصرف بوپرونورفین'!AC58</f>
        <v>0</v>
      </c>
      <c r="AJ358" s="77">
        <f>'مصرف بوپرونورفین'!AD58</f>
        <v>0</v>
      </c>
      <c r="AK358" s="77">
        <f>'مصرف بوپرونورفین'!AE58</f>
        <v>0</v>
      </c>
      <c r="AL358" s="77">
        <f>'مصرف بوپرونورفین'!AF58</f>
        <v>0</v>
      </c>
      <c r="AM358" s="77">
        <f>'مصرف بوپرونورفین'!AG58</f>
        <v>0</v>
      </c>
      <c r="AN358" s="77">
        <f>'مصرف بوپرونورفین'!AH58</f>
        <v>0</v>
      </c>
      <c r="AO358" s="77">
        <f>'مصرف بوپرونورفین'!AI58</f>
        <v>0</v>
      </c>
      <c r="AP358" s="77">
        <f>'مصرف بوپرونورفین'!AJ58</f>
        <v>0</v>
      </c>
      <c r="AQ358" s="77">
        <f>'مصرف بوپرونورفین'!AK58</f>
        <v>0</v>
      </c>
      <c r="AR358" s="77">
        <f>'مصرف بوپرونورفین'!AL58</f>
        <v>0</v>
      </c>
      <c r="AS358" s="77">
        <f>'مصرف بوپرونورفین'!AM58</f>
        <v>0</v>
      </c>
      <c r="AT358" s="77">
        <f>'مصرف بوپرونورفین'!AN58</f>
        <v>0</v>
      </c>
    </row>
    <row r="359" spans="1:46" x14ac:dyDescent="0.3">
      <c r="A359" s="77" t="str">
        <f>"B"&amp;'مصرف بوپرونورفین'!A59</f>
        <v>B0</v>
      </c>
      <c r="B359" s="77">
        <f>'مصرف بوپرونورفین'!B59</f>
        <v>0</v>
      </c>
      <c r="C359" s="77">
        <f>'مصرف بوپرونورفین'!C59</f>
        <v>0</v>
      </c>
      <c r="D359" s="77">
        <f>'مصرف بوپرونورفین'!D59</f>
        <v>0</v>
      </c>
      <c r="E359" s="77">
        <f>'مصرف بوپرونورفین'!E59</f>
        <v>0</v>
      </c>
      <c r="F359" s="77">
        <f>'مصرف بوپرونورفین'!F59</f>
        <v>0</v>
      </c>
      <c r="G359" s="77">
        <f>'مصرف بوپرونورفین'!G59</f>
        <v>0</v>
      </c>
      <c r="H359" s="77">
        <f>'بیماران بوپرونورفین'!B59</f>
        <v>0</v>
      </c>
      <c r="I359" s="77">
        <f>'بیماران بوپرونورفین'!C59</f>
        <v>0</v>
      </c>
      <c r="J359" s="77">
        <f>'بیماران بوپرونورفین'!D59</f>
        <v>0</v>
      </c>
      <c r="K359" s="77">
        <f>'بیماران بوپرونورفین'!F59</f>
        <v>0</v>
      </c>
      <c r="L359" s="77">
        <f>'بیماران بوپرونورفین'!G59</f>
        <v>0</v>
      </c>
      <c r="M359" s="77">
        <f>'بیماران بوپرونورفین'!H59</f>
        <v>0</v>
      </c>
      <c r="N359" s="77">
        <f>'بیماران بوپرونورفین'!I59</f>
        <v>0</v>
      </c>
      <c r="O359" s="77">
        <f>'مصرف بوپرونورفین'!I59</f>
        <v>0</v>
      </c>
      <c r="P359" s="77">
        <f>'مصرف بوپرونورفین'!J59</f>
        <v>0</v>
      </c>
      <c r="Q359" s="77">
        <f>'مصرف بوپرونورفین'!K59</f>
        <v>0</v>
      </c>
      <c r="R359" s="77">
        <f>'مصرف بوپرونورفین'!L59</f>
        <v>0</v>
      </c>
      <c r="S359" s="77">
        <f>'مصرف بوپرونورفین'!M59</f>
        <v>0</v>
      </c>
      <c r="T359" s="77">
        <f>'مصرف بوپرونورفین'!N59</f>
        <v>0</v>
      </c>
      <c r="U359" s="77">
        <f>'مصرف بوپرونورفین'!O59</f>
        <v>0</v>
      </c>
      <c r="V359" s="77">
        <f>'مصرف بوپرونورفین'!P59</f>
        <v>0</v>
      </c>
      <c r="W359" s="77">
        <f>'مصرف بوپرونورفین'!Q59</f>
        <v>0</v>
      </c>
      <c r="X359" s="77">
        <f>'مصرف بوپرونورفین'!R59</f>
        <v>0</v>
      </c>
      <c r="Y359" s="77">
        <f>'مصرف بوپرونورفین'!S59</f>
        <v>0</v>
      </c>
      <c r="Z359" s="77">
        <f>'مصرف بوپرونورفین'!T59</f>
        <v>0</v>
      </c>
      <c r="AA359" s="77">
        <f>'مصرف بوپرونورفین'!U59</f>
        <v>0</v>
      </c>
      <c r="AB359" s="77">
        <f>'مصرف بوپرونورفین'!V59</f>
        <v>0</v>
      </c>
      <c r="AC359" s="77">
        <f>'مصرف بوپرونورفین'!W59</f>
        <v>0</v>
      </c>
      <c r="AD359" s="77">
        <f>'مصرف بوپرونورفین'!X59</f>
        <v>0</v>
      </c>
      <c r="AE359" s="77">
        <f>'مصرف بوپرونورفین'!Y59</f>
        <v>0</v>
      </c>
      <c r="AF359" s="77">
        <f>'مصرف بوپرونورفین'!Z59</f>
        <v>0</v>
      </c>
      <c r="AG359" s="77">
        <f>'مصرف بوپرونورفین'!AA59</f>
        <v>0</v>
      </c>
      <c r="AH359" s="77">
        <f>'مصرف بوپرونورفین'!AB59</f>
        <v>0</v>
      </c>
      <c r="AI359" s="77">
        <f>'مصرف بوپرونورفین'!AC59</f>
        <v>0</v>
      </c>
      <c r="AJ359" s="77">
        <f>'مصرف بوپرونورفین'!AD59</f>
        <v>0</v>
      </c>
      <c r="AK359" s="77">
        <f>'مصرف بوپرونورفین'!AE59</f>
        <v>0</v>
      </c>
      <c r="AL359" s="77">
        <f>'مصرف بوپرونورفین'!AF59</f>
        <v>0</v>
      </c>
      <c r="AM359" s="77">
        <f>'مصرف بوپرونورفین'!AG59</f>
        <v>0</v>
      </c>
      <c r="AN359" s="77">
        <f>'مصرف بوپرونورفین'!AH59</f>
        <v>0</v>
      </c>
      <c r="AO359" s="77">
        <f>'مصرف بوپرونورفین'!AI59</f>
        <v>0</v>
      </c>
      <c r="AP359" s="77">
        <f>'مصرف بوپرونورفین'!AJ59</f>
        <v>0</v>
      </c>
      <c r="AQ359" s="77">
        <f>'مصرف بوپرونورفین'!AK59</f>
        <v>0</v>
      </c>
      <c r="AR359" s="77">
        <f>'مصرف بوپرونورفین'!AL59</f>
        <v>0</v>
      </c>
      <c r="AS359" s="77">
        <f>'مصرف بوپرونورفین'!AM59</f>
        <v>0</v>
      </c>
      <c r="AT359" s="77">
        <f>'مصرف بوپرونورفین'!AN59</f>
        <v>0</v>
      </c>
    </row>
    <row r="360" spans="1:46" x14ac:dyDescent="0.3">
      <c r="A360" s="77" t="str">
        <f>"B"&amp;'مصرف بوپرونورفین'!A60</f>
        <v>B0</v>
      </c>
      <c r="B360" s="77">
        <f>'مصرف بوپرونورفین'!B60</f>
        <v>0</v>
      </c>
      <c r="C360" s="77">
        <f>'مصرف بوپرونورفین'!C60</f>
        <v>0</v>
      </c>
      <c r="D360" s="77">
        <f>'مصرف بوپرونورفین'!D60</f>
        <v>0</v>
      </c>
      <c r="E360" s="77">
        <f>'مصرف بوپرونورفین'!E60</f>
        <v>0</v>
      </c>
      <c r="F360" s="77">
        <f>'مصرف بوپرونورفین'!F60</f>
        <v>0</v>
      </c>
      <c r="G360" s="77">
        <f>'مصرف بوپرونورفین'!G60</f>
        <v>0</v>
      </c>
      <c r="H360" s="77">
        <f>'بیماران بوپرونورفین'!B60</f>
        <v>0</v>
      </c>
      <c r="I360" s="77">
        <f>'بیماران بوپرونورفین'!C60</f>
        <v>0</v>
      </c>
      <c r="J360" s="77">
        <f>'بیماران بوپرونورفین'!D60</f>
        <v>0</v>
      </c>
      <c r="K360" s="77">
        <f>'بیماران بوپرونورفین'!F60</f>
        <v>0</v>
      </c>
      <c r="L360" s="77">
        <f>'بیماران بوپرونورفین'!G60</f>
        <v>0</v>
      </c>
      <c r="M360" s="77">
        <f>'بیماران بوپرونورفین'!H60</f>
        <v>0</v>
      </c>
      <c r="N360" s="77">
        <f>'بیماران بوپرونورفین'!I60</f>
        <v>0</v>
      </c>
      <c r="O360" s="77">
        <f>'مصرف بوپرونورفین'!I60</f>
        <v>0</v>
      </c>
      <c r="P360" s="77">
        <f>'مصرف بوپرونورفین'!J60</f>
        <v>0</v>
      </c>
      <c r="Q360" s="77">
        <f>'مصرف بوپرونورفین'!K60</f>
        <v>0</v>
      </c>
      <c r="R360" s="77">
        <f>'مصرف بوپرونورفین'!L60</f>
        <v>0</v>
      </c>
      <c r="S360" s="77">
        <f>'مصرف بوپرونورفین'!M60</f>
        <v>0</v>
      </c>
      <c r="T360" s="77">
        <f>'مصرف بوپرونورفین'!N60</f>
        <v>0</v>
      </c>
      <c r="U360" s="77">
        <f>'مصرف بوپرونورفین'!O60</f>
        <v>0</v>
      </c>
      <c r="V360" s="77">
        <f>'مصرف بوپرونورفین'!P60</f>
        <v>0</v>
      </c>
      <c r="W360" s="77">
        <f>'مصرف بوپرونورفین'!Q60</f>
        <v>0</v>
      </c>
      <c r="X360" s="77">
        <f>'مصرف بوپرونورفین'!R60</f>
        <v>0</v>
      </c>
      <c r="Y360" s="77">
        <f>'مصرف بوپرونورفین'!S60</f>
        <v>0</v>
      </c>
      <c r="Z360" s="77">
        <f>'مصرف بوپرونورفین'!T60</f>
        <v>0</v>
      </c>
      <c r="AA360" s="77">
        <f>'مصرف بوپرونورفین'!U60</f>
        <v>0</v>
      </c>
      <c r="AB360" s="77">
        <f>'مصرف بوپرونورفین'!V60</f>
        <v>0</v>
      </c>
      <c r="AC360" s="77">
        <f>'مصرف بوپرونورفین'!W60</f>
        <v>0</v>
      </c>
      <c r="AD360" s="77">
        <f>'مصرف بوپرونورفین'!X60</f>
        <v>0</v>
      </c>
      <c r="AE360" s="77">
        <f>'مصرف بوپرونورفین'!Y60</f>
        <v>0</v>
      </c>
      <c r="AF360" s="77">
        <f>'مصرف بوپرونورفین'!Z60</f>
        <v>0</v>
      </c>
      <c r="AG360" s="77">
        <f>'مصرف بوپرونورفین'!AA60</f>
        <v>0</v>
      </c>
      <c r="AH360" s="77">
        <f>'مصرف بوپرونورفین'!AB60</f>
        <v>0</v>
      </c>
      <c r="AI360" s="77">
        <f>'مصرف بوپرونورفین'!AC60</f>
        <v>0</v>
      </c>
      <c r="AJ360" s="77">
        <f>'مصرف بوپرونورفین'!AD60</f>
        <v>0</v>
      </c>
      <c r="AK360" s="77">
        <f>'مصرف بوپرونورفین'!AE60</f>
        <v>0</v>
      </c>
      <c r="AL360" s="77">
        <f>'مصرف بوپرونورفین'!AF60</f>
        <v>0</v>
      </c>
      <c r="AM360" s="77">
        <f>'مصرف بوپرونورفین'!AG60</f>
        <v>0</v>
      </c>
      <c r="AN360" s="77">
        <f>'مصرف بوپرونورفین'!AH60</f>
        <v>0</v>
      </c>
      <c r="AO360" s="77">
        <f>'مصرف بوپرونورفین'!AI60</f>
        <v>0</v>
      </c>
      <c r="AP360" s="77">
        <f>'مصرف بوپرونورفین'!AJ60</f>
        <v>0</v>
      </c>
      <c r="AQ360" s="77">
        <f>'مصرف بوپرونورفین'!AK60</f>
        <v>0</v>
      </c>
      <c r="AR360" s="77">
        <f>'مصرف بوپرونورفین'!AL60</f>
        <v>0</v>
      </c>
      <c r="AS360" s="77">
        <f>'مصرف بوپرونورفین'!AM60</f>
        <v>0</v>
      </c>
      <c r="AT360" s="77">
        <f>'مصرف بوپرونورفین'!AN60</f>
        <v>0</v>
      </c>
    </row>
    <row r="361" spans="1:46" x14ac:dyDescent="0.3">
      <c r="A361" s="77" t="str">
        <f>"B"&amp;'مصرف بوپرونورفین'!A61</f>
        <v>B0</v>
      </c>
      <c r="B361" s="77">
        <f>'مصرف بوپرونورفین'!B61</f>
        <v>0</v>
      </c>
      <c r="C361" s="77">
        <f>'مصرف بوپرونورفین'!C61</f>
        <v>0</v>
      </c>
      <c r="D361" s="77">
        <f>'مصرف بوپرونورفین'!D61</f>
        <v>0</v>
      </c>
      <c r="E361" s="77">
        <f>'مصرف بوپرونورفین'!E61</f>
        <v>0</v>
      </c>
      <c r="F361" s="77">
        <f>'مصرف بوپرونورفین'!F61</f>
        <v>0</v>
      </c>
      <c r="G361" s="77">
        <f>'مصرف بوپرونورفین'!G61</f>
        <v>0</v>
      </c>
      <c r="H361" s="77">
        <f>'بیماران بوپرونورفین'!B61</f>
        <v>0</v>
      </c>
      <c r="I361" s="77">
        <f>'بیماران بوپرونورفین'!C61</f>
        <v>0</v>
      </c>
      <c r="J361" s="77">
        <f>'بیماران بوپرونورفین'!D61</f>
        <v>0</v>
      </c>
      <c r="K361" s="77">
        <f>'بیماران بوپرونورفین'!F61</f>
        <v>0</v>
      </c>
      <c r="L361" s="77">
        <f>'بیماران بوپرونورفین'!G61</f>
        <v>0</v>
      </c>
      <c r="M361" s="77">
        <f>'بیماران بوپرونورفین'!H61</f>
        <v>0</v>
      </c>
      <c r="N361" s="77">
        <f>'بیماران بوپرونورفین'!I61</f>
        <v>0</v>
      </c>
      <c r="O361" s="77">
        <f>'مصرف بوپرونورفین'!I61</f>
        <v>0</v>
      </c>
      <c r="P361" s="77">
        <f>'مصرف بوپرونورفین'!J61</f>
        <v>0</v>
      </c>
      <c r="Q361" s="77">
        <f>'مصرف بوپرونورفین'!K61</f>
        <v>0</v>
      </c>
      <c r="R361" s="77">
        <f>'مصرف بوپرونورفین'!L61</f>
        <v>0</v>
      </c>
      <c r="S361" s="77">
        <f>'مصرف بوپرونورفین'!M61</f>
        <v>0</v>
      </c>
      <c r="T361" s="77">
        <f>'مصرف بوپرونورفین'!N61</f>
        <v>0</v>
      </c>
      <c r="U361" s="77">
        <f>'مصرف بوپرونورفین'!O61</f>
        <v>0</v>
      </c>
      <c r="V361" s="77">
        <f>'مصرف بوپرونورفین'!P61</f>
        <v>0</v>
      </c>
      <c r="W361" s="77">
        <f>'مصرف بوپرونورفین'!Q61</f>
        <v>0</v>
      </c>
      <c r="X361" s="77">
        <f>'مصرف بوپرونورفین'!R61</f>
        <v>0</v>
      </c>
      <c r="Y361" s="77">
        <f>'مصرف بوپرونورفین'!S61</f>
        <v>0</v>
      </c>
      <c r="Z361" s="77">
        <f>'مصرف بوپرونورفین'!T61</f>
        <v>0</v>
      </c>
      <c r="AA361" s="77">
        <f>'مصرف بوپرونورفین'!U61</f>
        <v>0</v>
      </c>
      <c r="AB361" s="77">
        <f>'مصرف بوپرونورفین'!V61</f>
        <v>0</v>
      </c>
      <c r="AC361" s="77">
        <f>'مصرف بوپرونورفین'!W61</f>
        <v>0</v>
      </c>
      <c r="AD361" s="77">
        <f>'مصرف بوپرونورفین'!X61</f>
        <v>0</v>
      </c>
      <c r="AE361" s="77">
        <f>'مصرف بوپرونورفین'!Y61</f>
        <v>0</v>
      </c>
      <c r="AF361" s="77">
        <f>'مصرف بوپرونورفین'!Z61</f>
        <v>0</v>
      </c>
      <c r="AG361" s="77">
        <f>'مصرف بوپرونورفین'!AA61</f>
        <v>0</v>
      </c>
      <c r="AH361" s="77">
        <f>'مصرف بوپرونورفین'!AB61</f>
        <v>0</v>
      </c>
      <c r="AI361" s="77">
        <f>'مصرف بوپرونورفین'!AC61</f>
        <v>0</v>
      </c>
      <c r="AJ361" s="77">
        <f>'مصرف بوپرونورفین'!AD61</f>
        <v>0</v>
      </c>
      <c r="AK361" s="77">
        <f>'مصرف بوپرونورفین'!AE61</f>
        <v>0</v>
      </c>
      <c r="AL361" s="77">
        <f>'مصرف بوپرونورفین'!AF61</f>
        <v>0</v>
      </c>
      <c r="AM361" s="77">
        <f>'مصرف بوپرونورفین'!AG61</f>
        <v>0</v>
      </c>
      <c r="AN361" s="77">
        <f>'مصرف بوپرونورفین'!AH61</f>
        <v>0</v>
      </c>
      <c r="AO361" s="77">
        <f>'مصرف بوپرونورفین'!AI61</f>
        <v>0</v>
      </c>
      <c r="AP361" s="77">
        <f>'مصرف بوپرونورفین'!AJ61</f>
        <v>0</v>
      </c>
      <c r="AQ361" s="77">
        <f>'مصرف بوپرونورفین'!AK61</f>
        <v>0</v>
      </c>
      <c r="AR361" s="77">
        <f>'مصرف بوپرونورفین'!AL61</f>
        <v>0</v>
      </c>
      <c r="AS361" s="77">
        <f>'مصرف بوپرونورفین'!AM61</f>
        <v>0</v>
      </c>
      <c r="AT361" s="77">
        <f>'مصرف بوپرونورفین'!AN61</f>
        <v>0</v>
      </c>
    </row>
    <row r="362" spans="1:46" x14ac:dyDescent="0.3">
      <c r="A362" s="77" t="str">
        <f>"B"&amp;'مصرف بوپرونورفین'!A62</f>
        <v>B0</v>
      </c>
      <c r="B362" s="77">
        <f>'مصرف بوپرونورفین'!B62</f>
        <v>0</v>
      </c>
      <c r="C362" s="77">
        <f>'مصرف بوپرونورفین'!C62</f>
        <v>0</v>
      </c>
      <c r="D362" s="77">
        <f>'مصرف بوپرونورفین'!D62</f>
        <v>0</v>
      </c>
      <c r="E362" s="77">
        <f>'مصرف بوپرونورفین'!E62</f>
        <v>0</v>
      </c>
      <c r="F362" s="77">
        <f>'مصرف بوپرونورفین'!F62</f>
        <v>0</v>
      </c>
      <c r="G362" s="77">
        <f>'مصرف بوپرونورفین'!G62</f>
        <v>0</v>
      </c>
      <c r="H362" s="77">
        <f>'بیماران بوپرونورفین'!B62</f>
        <v>0</v>
      </c>
      <c r="I362" s="77">
        <f>'بیماران بوپرونورفین'!C62</f>
        <v>0</v>
      </c>
      <c r="J362" s="77">
        <f>'بیماران بوپرونورفین'!D62</f>
        <v>0</v>
      </c>
      <c r="K362" s="77">
        <f>'بیماران بوپرونورفین'!F62</f>
        <v>0</v>
      </c>
      <c r="L362" s="77">
        <f>'بیماران بوپرونورفین'!G62</f>
        <v>0</v>
      </c>
      <c r="M362" s="77">
        <f>'بیماران بوپرونورفین'!H62</f>
        <v>0</v>
      </c>
      <c r="N362" s="77">
        <f>'بیماران بوپرونورفین'!I62</f>
        <v>0</v>
      </c>
      <c r="O362" s="77">
        <f>'مصرف بوپرونورفین'!I62</f>
        <v>0</v>
      </c>
      <c r="P362" s="77">
        <f>'مصرف بوپرونورفین'!J62</f>
        <v>0</v>
      </c>
      <c r="Q362" s="77">
        <f>'مصرف بوپرونورفین'!K62</f>
        <v>0</v>
      </c>
      <c r="R362" s="77">
        <f>'مصرف بوپرونورفین'!L62</f>
        <v>0</v>
      </c>
      <c r="S362" s="77">
        <f>'مصرف بوپرونورفین'!M62</f>
        <v>0</v>
      </c>
      <c r="T362" s="77">
        <f>'مصرف بوپرونورفین'!N62</f>
        <v>0</v>
      </c>
      <c r="U362" s="77">
        <f>'مصرف بوپرونورفین'!O62</f>
        <v>0</v>
      </c>
      <c r="V362" s="77">
        <f>'مصرف بوپرونورفین'!P62</f>
        <v>0</v>
      </c>
      <c r="W362" s="77">
        <f>'مصرف بوپرونورفین'!Q62</f>
        <v>0</v>
      </c>
      <c r="X362" s="77">
        <f>'مصرف بوپرونورفین'!R62</f>
        <v>0</v>
      </c>
      <c r="Y362" s="77">
        <f>'مصرف بوپرونورفین'!S62</f>
        <v>0</v>
      </c>
      <c r="Z362" s="77">
        <f>'مصرف بوپرونورفین'!T62</f>
        <v>0</v>
      </c>
      <c r="AA362" s="77">
        <f>'مصرف بوپرونورفین'!U62</f>
        <v>0</v>
      </c>
      <c r="AB362" s="77">
        <f>'مصرف بوپرونورفین'!V62</f>
        <v>0</v>
      </c>
      <c r="AC362" s="77">
        <f>'مصرف بوپرونورفین'!W62</f>
        <v>0</v>
      </c>
      <c r="AD362" s="77">
        <f>'مصرف بوپرونورفین'!X62</f>
        <v>0</v>
      </c>
      <c r="AE362" s="77">
        <f>'مصرف بوپرونورفین'!Y62</f>
        <v>0</v>
      </c>
      <c r="AF362" s="77">
        <f>'مصرف بوپرونورفین'!Z62</f>
        <v>0</v>
      </c>
      <c r="AG362" s="77">
        <f>'مصرف بوپرونورفین'!AA62</f>
        <v>0</v>
      </c>
      <c r="AH362" s="77">
        <f>'مصرف بوپرونورفین'!AB62</f>
        <v>0</v>
      </c>
      <c r="AI362" s="77">
        <f>'مصرف بوپرونورفین'!AC62</f>
        <v>0</v>
      </c>
      <c r="AJ362" s="77">
        <f>'مصرف بوپرونورفین'!AD62</f>
        <v>0</v>
      </c>
      <c r="AK362" s="77">
        <f>'مصرف بوپرونورفین'!AE62</f>
        <v>0</v>
      </c>
      <c r="AL362" s="77">
        <f>'مصرف بوپرونورفین'!AF62</f>
        <v>0</v>
      </c>
      <c r="AM362" s="77">
        <f>'مصرف بوپرونورفین'!AG62</f>
        <v>0</v>
      </c>
      <c r="AN362" s="77">
        <f>'مصرف بوپرونورفین'!AH62</f>
        <v>0</v>
      </c>
      <c r="AO362" s="77">
        <f>'مصرف بوپرونورفین'!AI62</f>
        <v>0</v>
      </c>
      <c r="AP362" s="77">
        <f>'مصرف بوپرونورفین'!AJ62</f>
        <v>0</v>
      </c>
      <c r="AQ362" s="77">
        <f>'مصرف بوپرونورفین'!AK62</f>
        <v>0</v>
      </c>
      <c r="AR362" s="77">
        <f>'مصرف بوپرونورفین'!AL62</f>
        <v>0</v>
      </c>
      <c r="AS362" s="77">
        <f>'مصرف بوپرونورفین'!AM62</f>
        <v>0</v>
      </c>
      <c r="AT362" s="77">
        <f>'مصرف بوپرونورفین'!AN62</f>
        <v>0</v>
      </c>
    </row>
    <row r="363" spans="1:46" x14ac:dyDescent="0.3">
      <c r="A363" s="77" t="str">
        <f>"B"&amp;'مصرف بوپرونورفین'!A63</f>
        <v>B0</v>
      </c>
      <c r="B363" s="77">
        <f>'مصرف بوپرونورفین'!B63</f>
        <v>0</v>
      </c>
      <c r="C363" s="77">
        <f>'مصرف بوپرونورفین'!C63</f>
        <v>0</v>
      </c>
      <c r="D363" s="77">
        <f>'مصرف بوپرونورفین'!D63</f>
        <v>0</v>
      </c>
      <c r="E363" s="77">
        <f>'مصرف بوپرونورفین'!E63</f>
        <v>0</v>
      </c>
      <c r="F363" s="77">
        <f>'مصرف بوپرونورفین'!F63</f>
        <v>0</v>
      </c>
      <c r="G363" s="77">
        <f>'مصرف بوپرونورفین'!G63</f>
        <v>0</v>
      </c>
      <c r="H363" s="77">
        <f>'بیماران بوپرونورفین'!B63</f>
        <v>0</v>
      </c>
      <c r="I363" s="77">
        <f>'بیماران بوپرونورفین'!C63</f>
        <v>0</v>
      </c>
      <c r="J363" s="77">
        <f>'بیماران بوپرونورفین'!D63</f>
        <v>0</v>
      </c>
      <c r="K363" s="77">
        <f>'بیماران بوپرونورفین'!F63</f>
        <v>0</v>
      </c>
      <c r="L363" s="77">
        <f>'بیماران بوپرونورفین'!G63</f>
        <v>0</v>
      </c>
      <c r="M363" s="77">
        <f>'بیماران بوپرونورفین'!H63</f>
        <v>0</v>
      </c>
      <c r="N363" s="77">
        <f>'بیماران بوپرونورفین'!I63</f>
        <v>0</v>
      </c>
      <c r="O363" s="77">
        <f>'مصرف بوپرونورفین'!I63</f>
        <v>0</v>
      </c>
      <c r="P363" s="77">
        <f>'مصرف بوپرونورفین'!J63</f>
        <v>0</v>
      </c>
      <c r="Q363" s="77">
        <f>'مصرف بوپرونورفین'!K63</f>
        <v>0</v>
      </c>
      <c r="R363" s="77">
        <f>'مصرف بوپرونورفین'!L63</f>
        <v>0</v>
      </c>
      <c r="S363" s="77">
        <f>'مصرف بوپرونورفین'!M63</f>
        <v>0</v>
      </c>
      <c r="T363" s="77">
        <f>'مصرف بوپرونورفین'!N63</f>
        <v>0</v>
      </c>
      <c r="U363" s="77">
        <f>'مصرف بوپرونورفین'!O63</f>
        <v>0</v>
      </c>
      <c r="V363" s="77">
        <f>'مصرف بوپرونورفین'!P63</f>
        <v>0</v>
      </c>
      <c r="W363" s="77">
        <f>'مصرف بوپرونورفین'!Q63</f>
        <v>0</v>
      </c>
      <c r="X363" s="77">
        <f>'مصرف بوپرونورفین'!R63</f>
        <v>0</v>
      </c>
      <c r="Y363" s="77">
        <f>'مصرف بوپرونورفین'!S63</f>
        <v>0</v>
      </c>
      <c r="Z363" s="77">
        <f>'مصرف بوپرونورفین'!T63</f>
        <v>0</v>
      </c>
      <c r="AA363" s="77">
        <f>'مصرف بوپرونورفین'!U63</f>
        <v>0</v>
      </c>
      <c r="AB363" s="77">
        <f>'مصرف بوپرونورفین'!V63</f>
        <v>0</v>
      </c>
      <c r="AC363" s="77">
        <f>'مصرف بوپرونورفین'!W63</f>
        <v>0</v>
      </c>
      <c r="AD363" s="77">
        <f>'مصرف بوپرونورفین'!X63</f>
        <v>0</v>
      </c>
      <c r="AE363" s="77">
        <f>'مصرف بوپرونورفین'!Y63</f>
        <v>0</v>
      </c>
      <c r="AF363" s="77">
        <f>'مصرف بوپرونورفین'!Z63</f>
        <v>0</v>
      </c>
      <c r="AG363" s="77">
        <f>'مصرف بوپرونورفین'!AA63</f>
        <v>0</v>
      </c>
      <c r="AH363" s="77">
        <f>'مصرف بوپرونورفین'!AB63</f>
        <v>0</v>
      </c>
      <c r="AI363" s="77">
        <f>'مصرف بوپرونورفین'!AC63</f>
        <v>0</v>
      </c>
      <c r="AJ363" s="77">
        <f>'مصرف بوپرونورفین'!AD63</f>
        <v>0</v>
      </c>
      <c r="AK363" s="77">
        <f>'مصرف بوپرونورفین'!AE63</f>
        <v>0</v>
      </c>
      <c r="AL363" s="77">
        <f>'مصرف بوپرونورفین'!AF63</f>
        <v>0</v>
      </c>
      <c r="AM363" s="77">
        <f>'مصرف بوپرونورفین'!AG63</f>
        <v>0</v>
      </c>
      <c r="AN363" s="77">
        <f>'مصرف بوپرونورفین'!AH63</f>
        <v>0</v>
      </c>
      <c r="AO363" s="77">
        <f>'مصرف بوپرونورفین'!AI63</f>
        <v>0</v>
      </c>
      <c r="AP363" s="77">
        <f>'مصرف بوپرونورفین'!AJ63</f>
        <v>0</v>
      </c>
      <c r="AQ363" s="77">
        <f>'مصرف بوپرونورفین'!AK63</f>
        <v>0</v>
      </c>
      <c r="AR363" s="77">
        <f>'مصرف بوپرونورفین'!AL63</f>
        <v>0</v>
      </c>
      <c r="AS363" s="77">
        <f>'مصرف بوپرونورفین'!AM63</f>
        <v>0</v>
      </c>
      <c r="AT363" s="77">
        <f>'مصرف بوپرونورفین'!AN63</f>
        <v>0</v>
      </c>
    </row>
    <row r="364" spans="1:46" x14ac:dyDescent="0.3">
      <c r="A364" s="77" t="str">
        <f>"B"&amp;'مصرف بوپرونورفین'!A64</f>
        <v>B0</v>
      </c>
      <c r="B364" s="77">
        <f>'مصرف بوپرونورفین'!B64</f>
        <v>0</v>
      </c>
      <c r="C364" s="77">
        <f>'مصرف بوپرونورفین'!C64</f>
        <v>0</v>
      </c>
      <c r="D364" s="77">
        <f>'مصرف بوپرونورفین'!D64</f>
        <v>0</v>
      </c>
      <c r="E364" s="77">
        <f>'مصرف بوپرونورفین'!E64</f>
        <v>0</v>
      </c>
      <c r="F364" s="77">
        <f>'مصرف بوپرونورفین'!F64</f>
        <v>0</v>
      </c>
      <c r="G364" s="77">
        <f>'مصرف بوپرونورفین'!G64</f>
        <v>0</v>
      </c>
      <c r="H364" s="77">
        <f>'بیماران بوپرونورفین'!B64</f>
        <v>0</v>
      </c>
      <c r="I364" s="77">
        <f>'بیماران بوپرونورفین'!C64</f>
        <v>0</v>
      </c>
      <c r="J364" s="77">
        <f>'بیماران بوپرونورفین'!D64</f>
        <v>0</v>
      </c>
      <c r="K364" s="77">
        <f>'بیماران بوپرونورفین'!F64</f>
        <v>0</v>
      </c>
      <c r="L364" s="77">
        <f>'بیماران بوپرونورفین'!G64</f>
        <v>0</v>
      </c>
      <c r="M364" s="77">
        <f>'بیماران بوپرونورفین'!H64</f>
        <v>0</v>
      </c>
      <c r="N364" s="77">
        <f>'بیماران بوپرونورفین'!I64</f>
        <v>0</v>
      </c>
      <c r="O364" s="77">
        <f>'مصرف بوپرونورفین'!I64</f>
        <v>0</v>
      </c>
      <c r="P364" s="77">
        <f>'مصرف بوپرونورفین'!J64</f>
        <v>0</v>
      </c>
      <c r="Q364" s="77">
        <f>'مصرف بوپرونورفین'!K64</f>
        <v>0</v>
      </c>
      <c r="R364" s="77">
        <f>'مصرف بوپرونورفین'!L64</f>
        <v>0</v>
      </c>
      <c r="S364" s="77">
        <f>'مصرف بوپرونورفین'!M64</f>
        <v>0</v>
      </c>
      <c r="T364" s="77">
        <f>'مصرف بوپرونورفین'!N64</f>
        <v>0</v>
      </c>
      <c r="U364" s="77">
        <f>'مصرف بوپرونورفین'!O64</f>
        <v>0</v>
      </c>
      <c r="V364" s="77">
        <f>'مصرف بوپرونورفین'!P64</f>
        <v>0</v>
      </c>
      <c r="W364" s="77">
        <f>'مصرف بوپرونورفین'!Q64</f>
        <v>0</v>
      </c>
      <c r="X364" s="77">
        <f>'مصرف بوپرونورفین'!R64</f>
        <v>0</v>
      </c>
      <c r="Y364" s="77">
        <f>'مصرف بوپرونورفین'!S64</f>
        <v>0</v>
      </c>
      <c r="Z364" s="77">
        <f>'مصرف بوپرونورفین'!T64</f>
        <v>0</v>
      </c>
      <c r="AA364" s="77">
        <f>'مصرف بوپرونورفین'!U64</f>
        <v>0</v>
      </c>
      <c r="AB364" s="77">
        <f>'مصرف بوپرونورفین'!V64</f>
        <v>0</v>
      </c>
      <c r="AC364" s="77">
        <f>'مصرف بوپرونورفین'!W64</f>
        <v>0</v>
      </c>
      <c r="AD364" s="77">
        <f>'مصرف بوپرونورفین'!X64</f>
        <v>0</v>
      </c>
      <c r="AE364" s="77">
        <f>'مصرف بوپرونورفین'!Y64</f>
        <v>0</v>
      </c>
      <c r="AF364" s="77">
        <f>'مصرف بوپرونورفین'!Z64</f>
        <v>0</v>
      </c>
      <c r="AG364" s="77">
        <f>'مصرف بوپرونورفین'!AA64</f>
        <v>0</v>
      </c>
      <c r="AH364" s="77">
        <f>'مصرف بوپرونورفین'!AB64</f>
        <v>0</v>
      </c>
      <c r="AI364" s="77">
        <f>'مصرف بوپرونورفین'!AC64</f>
        <v>0</v>
      </c>
      <c r="AJ364" s="77">
        <f>'مصرف بوپرونورفین'!AD64</f>
        <v>0</v>
      </c>
      <c r="AK364" s="77">
        <f>'مصرف بوپرونورفین'!AE64</f>
        <v>0</v>
      </c>
      <c r="AL364" s="77">
        <f>'مصرف بوپرونورفین'!AF64</f>
        <v>0</v>
      </c>
      <c r="AM364" s="77">
        <f>'مصرف بوپرونورفین'!AG64</f>
        <v>0</v>
      </c>
      <c r="AN364" s="77">
        <f>'مصرف بوپرونورفین'!AH64</f>
        <v>0</v>
      </c>
      <c r="AO364" s="77">
        <f>'مصرف بوپرونورفین'!AI64</f>
        <v>0</v>
      </c>
      <c r="AP364" s="77">
        <f>'مصرف بوپرونورفین'!AJ64</f>
        <v>0</v>
      </c>
      <c r="AQ364" s="77">
        <f>'مصرف بوپرونورفین'!AK64</f>
        <v>0</v>
      </c>
      <c r="AR364" s="77">
        <f>'مصرف بوپرونورفین'!AL64</f>
        <v>0</v>
      </c>
      <c r="AS364" s="77">
        <f>'مصرف بوپرونورفین'!AM64</f>
        <v>0</v>
      </c>
      <c r="AT364" s="77">
        <f>'مصرف بوپرونورفین'!AN64</f>
        <v>0</v>
      </c>
    </row>
    <row r="365" spans="1:46" x14ac:dyDescent="0.3">
      <c r="A365" s="77" t="str">
        <f>"B"&amp;'مصرف بوپرونورفین'!A65</f>
        <v>B0</v>
      </c>
      <c r="B365" s="77">
        <f>'مصرف بوپرونورفین'!B65</f>
        <v>0</v>
      </c>
      <c r="C365" s="77">
        <f>'مصرف بوپرونورفین'!C65</f>
        <v>0</v>
      </c>
      <c r="D365" s="77">
        <f>'مصرف بوپرونورفین'!D65</f>
        <v>0</v>
      </c>
      <c r="E365" s="77">
        <f>'مصرف بوپرونورفین'!E65</f>
        <v>0</v>
      </c>
      <c r="F365" s="77">
        <f>'مصرف بوپرونورفین'!F65</f>
        <v>0</v>
      </c>
      <c r="G365" s="77">
        <f>'مصرف بوپرونورفین'!G65</f>
        <v>0</v>
      </c>
      <c r="H365" s="77">
        <f>'بیماران بوپرونورفین'!B65</f>
        <v>0</v>
      </c>
      <c r="I365" s="77">
        <f>'بیماران بوپرونورفین'!C65</f>
        <v>0</v>
      </c>
      <c r="J365" s="77">
        <f>'بیماران بوپرونورفین'!D65</f>
        <v>0</v>
      </c>
      <c r="K365" s="77">
        <f>'بیماران بوپرونورفین'!F65</f>
        <v>0</v>
      </c>
      <c r="L365" s="77">
        <f>'بیماران بوپرونورفین'!G65</f>
        <v>0</v>
      </c>
      <c r="M365" s="77">
        <f>'بیماران بوپرونورفین'!H65</f>
        <v>0</v>
      </c>
      <c r="N365" s="77">
        <f>'بیماران بوپرونورفین'!I65</f>
        <v>0</v>
      </c>
      <c r="O365" s="77">
        <f>'مصرف بوپرونورفین'!I65</f>
        <v>0</v>
      </c>
      <c r="P365" s="77">
        <f>'مصرف بوپرونورفین'!J65</f>
        <v>0</v>
      </c>
      <c r="Q365" s="77">
        <f>'مصرف بوپرونورفین'!K65</f>
        <v>0</v>
      </c>
      <c r="R365" s="77">
        <f>'مصرف بوپرونورفین'!L65</f>
        <v>0</v>
      </c>
      <c r="S365" s="77">
        <f>'مصرف بوپرونورفین'!M65</f>
        <v>0</v>
      </c>
      <c r="T365" s="77">
        <f>'مصرف بوپرونورفین'!N65</f>
        <v>0</v>
      </c>
      <c r="U365" s="77">
        <f>'مصرف بوپرونورفین'!O65</f>
        <v>0</v>
      </c>
      <c r="V365" s="77">
        <f>'مصرف بوپرونورفین'!P65</f>
        <v>0</v>
      </c>
      <c r="W365" s="77">
        <f>'مصرف بوپرونورفین'!Q65</f>
        <v>0</v>
      </c>
      <c r="X365" s="77">
        <f>'مصرف بوپرونورفین'!R65</f>
        <v>0</v>
      </c>
      <c r="Y365" s="77">
        <f>'مصرف بوپرونورفین'!S65</f>
        <v>0</v>
      </c>
      <c r="Z365" s="77">
        <f>'مصرف بوپرونورفین'!T65</f>
        <v>0</v>
      </c>
      <c r="AA365" s="77">
        <f>'مصرف بوپرونورفین'!U65</f>
        <v>0</v>
      </c>
      <c r="AB365" s="77">
        <f>'مصرف بوپرونورفین'!V65</f>
        <v>0</v>
      </c>
      <c r="AC365" s="77">
        <f>'مصرف بوپرونورفین'!W65</f>
        <v>0</v>
      </c>
      <c r="AD365" s="77">
        <f>'مصرف بوپرونورفین'!X65</f>
        <v>0</v>
      </c>
      <c r="AE365" s="77">
        <f>'مصرف بوپرونورفین'!Y65</f>
        <v>0</v>
      </c>
      <c r="AF365" s="77">
        <f>'مصرف بوپرونورفین'!Z65</f>
        <v>0</v>
      </c>
      <c r="AG365" s="77">
        <f>'مصرف بوپرونورفین'!AA65</f>
        <v>0</v>
      </c>
      <c r="AH365" s="77">
        <f>'مصرف بوپرونورفین'!AB65</f>
        <v>0</v>
      </c>
      <c r="AI365" s="77">
        <f>'مصرف بوپرونورفین'!AC65</f>
        <v>0</v>
      </c>
      <c r="AJ365" s="77">
        <f>'مصرف بوپرونورفین'!AD65</f>
        <v>0</v>
      </c>
      <c r="AK365" s="77">
        <f>'مصرف بوپرونورفین'!AE65</f>
        <v>0</v>
      </c>
      <c r="AL365" s="77">
        <f>'مصرف بوپرونورفین'!AF65</f>
        <v>0</v>
      </c>
      <c r="AM365" s="77">
        <f>'مصرف بوپرونورفین'!AG65</f>
        <v>0</v>
      </c>
      <c r="AN365" s="77">
        <f>'مصرف بوپرونورفین'!AH65</f>
        <v>0</v>
      </c>
      <c r="AO365" s="77">
        <f>'مصرف بوپرونورفین'!AI65</f>
        <v>0</v>
      </c>
      <c r="AP365" s="77">
        <f>'مصرف بوپرونورفین'!AJ65</f>
        <v>0</v>
      </c>
      <c r="AQ365" s="77">
        <f>'مصرف بوپرونورفین'!AK65</f>
        <v>0</v>
      </c>
      <c r="AR365" s="77">
        <f>'مصرف بوپرونورفین'!AL65</f>
        <v>0</v>
      </c>
      <c r="AS365" s="77">
        <f>'مصرف بوپرونورفین'!AM65</f>
        <v>0</v>
      </c>
      <c r="AT365" s="77">
        <f>'مصرف بوپرونورفین'!AN65</f>
        <v>0</v>
      </c>
    </row>
    <row r="366" spans="1:46" x14ac:dyDescent="0.3">
      <c r="A366" s="77" t="str">
        <f>"B"&amp;'مصرف بوپرونورفین'!A66</f>
        <v>B0</v>
      </c>
      <c r="B366" s="77">
        <f>'مصرف بوپرونورفین'!B66</f>
        <v>0</v>
      </c>
      <c r="C366" s="77">
        <f>'مصرف بوپرونورفین'!C66</f>
        <v>0</v>
      </c>
      <c r="D366" s="77">
        <f>'مصرف بوپرونورفین'!D66</f>
        <v>0</v>
      </c>
      <c r="E366" s="77">
        <f>'مصرف بوپرونورفین'!E66</f>
        <v>0</v>
      </c>
      <c r="F366" s="77">
        <f>'مصرف بوپرونورفین'!F66</f>
        <v>0</v>
      </c>
      <c r="G366" s="77">
        <f>'مصرف بوپرونورفین'!G66</f>
        <v>0</v>
      </c>
      <c r="H366" s="77">
        <f>'بیماران بوپرونورفین'!B66</f>
        <v>0</v>
      </c>
      <c r="I366" s="77">
        <f>'بیماران بوپرونورفین'!C66</f>
        <v>0</v>
      </c>
      <c r="J366" s="77">
        <f>'بیماران بوپرونورفین'!D66</f>
        <v>0</v>
      </c>
      <c r="K366" s="77">
        <f>'بیماران بوپرونورفین'!F66</f>
        <v>0</v>
      </c>
      <c r="L366" s="77">
        <f>'بیماران بوپرونورفین'!G66</f>
        <v>0</v>
      </c>
      <c r="M366" s="77">
        <f>'بیماران بوپرونورفین'!H66</f>
        <v>0</v>
      </c>
      <c r="N366" s="77">
        <f>'بیماران بوپرونورفین'!I66</f>
        <v>0</v>
      </c>
      <c r="O366" s="77">
        <f>'مصرف بوپرونورفین'!I66</f>
        <v>0</v>
      </c>
      <c r="P366" s="77">
        <f>'مصرف بوپرونورفین'!J66</f>
        <v>0</v>
      </c>
      <c r="Q366" s="77">
        <f>'مصرف بوپرونورفین'!K66</f>
        <v>0</v>
      </c>
      <c r="R366" s="77">
        <f>'مصرف بوپرونورفین'!L66</f>
        <v>0</v>
      </c>
      <c r="S366" s="77">
        <f>'مصرف بوپرونورفین'!M66</f>
        <v>0</v>
      </c>
      <c r="T366" s="77">
        <f>'مصرف بوپرونورفین'!N66</f>
        <v>0</v>
      </c>
      <c r="U366" s="77">
        <f>'مصرف بوپرونورفین'!O66</f>
        <v>0</v>
      </c>
      <c r="V366" s="77">
        <f>'مصرف بوپرونورفین'!P66</f>
        <v>0</v>
      </c>
      <c r="W366" s="77">
        <f>'مصرف بوپرونورفین'!Q66</f>
        <v>0</v>
      </c>
      <c r="X366" s="77">
        <f>'مصرف بوپرونورفین'!R66</f>
        <v>0</v>
      </c>
      <c r="Y366" s="77">
        <f>'مصرف بوپرونورفین'!S66</f>
        <v>0</v>
      </c>
      <c r="Z366" s="77">
        <f>'مصرف بوپرونورفین'!T66</f>
        <v>0</v>
      </c>
      <c r="AA366" s="77">
        <f>'مصرف بوپرونورفین'!U66</f>
        <v>0</v>
      </c>
      <c r="AB366" s="77">
        <f>'مصرف بوپرونورفین'!V66</f>
        <v>0</v>
      </c>
      <c r="AC366" s="77">
        <f>'مصرف بوپرونورفین'!W66</f>
        <v>0</v>
      </c>
      <c r="AD366" s="77">
        <f>'مصرف بوپرونورفین'!X66</f>
        <v>0</v>
      </c>
      <c r="AE366" s="77">
        <f>'مصرف بوپرونورفین'!Y66</f>
        <v>0</v>
      </c>
      <c r="AF366" s="77">
        <f>'مصرف بوپرونورفین'!Z66</f>
        <v>0</v>
      </c>
      <c r="AG366" s="77">
        <f>'مصرف بوپرونورفین'!AA66</f>
        <v>0</v>
      </c>
      <c r="AH366" s="77">
        <f>'مصرف بوپرونورفین'!AB66</f>
        <v>0</v>
      </c>
      <c r="AI366" s="77">
        <f>'مصرف بوپرونورفین'!AC66</f>
        <v>0</v>
      </c>
      <c r="AJ366" s="77">
        <f>'مصرف بوپرونورفین'!AD66</f>
        <v>0</v>
      </c>
      <c r="AK366" s="77">
        <f>'مصرف بوپرونورفین'!AE66</f>
        <v>0</v>
      </c>
      <c r="AL366" s="77">
        <f>'مصرف بوپرونورفین'!AF66</f>
        <v>0</v>
      </c>
      <c r="AM366" s="77">
        <f>'مصرف بوپرونورفین'!AG66</f>
        <v>0</v>
      </c>
      <c r="AN366" s="77">
        <f>'مصرف بوپرونورفین'!AH66</f>
        <v>0</v>
      </c>
      <c r="AO366" s="77">
        <f>'مصرف بوپرونورفین'!AI66</f>
        <v>0</v>
      </c>
      <c r="AP366" s="77">
        <f>'مصرف بوپرونورفین'!AJ66</f>
        <v>0</v>
      </c>
      <c r="AQ366" s="77">
        <f>'مصرف بوپرونورفین'!AK66</f>
        <v>0</v>
      </c>
      <c r="AR366" s="77">
        <f>'مصرف بوپرونورفین'!AL66</f>
        <v>0</v>
      </c>
      <c r="AS366" s="77">
        <f>'مصرف بوپرونورفین'!AM66</f>
        <v>0</v>
      </c>
      <c r="AT366" s="77">
        <f>'مصرف بوپرونورفین'!AN66</f>
        <v>0</v>
      </c>
    </row>
    <row r="367" spans="1:46" x14ac:dyDescent="0.3">
      <c r="A367" s="77" t="str">
        <f>"B"&amp;'مصرف بوپرونورفین'!A67</f>
        <v>B0</v>
      </c>
      <c r="B367" s="77">
        <f>'مصرف بوپرونورفین'!B67</f>
        <v>0</v>
      </c>
      <c r="C367" s="77">
        <f>'مصرف بوپرونورفین'!C67</f>
        <v>0</v>
      </c>
      <c r="D367" s="77">
        <f>'مصرف بوپرونورفین'!D67</f>
        <v>0</v>
      </c>
      <c r="E367" s="77">
        <f>'مصرف بوپرونورفین'!E67</f>
        <v>0</v>
      </c>
      <c r="F367" s="77">
        <f>'مصرف بوپرونورفین'!F67</f>
        <v>0</v>
      </c>
      <c r="G367" s="77">
        <f>'مصرف بوپرونورفین'!G67</f>
        <v>0</v>
      </c>
      <c r="H367" s="77">
        <f>'بیماران بوپرونورفین'!B67</f>
        <v>0</v>
      </c>
      <c r="I367" s="77">
        <f>'بیماران بوپرونورفین'!C67</f>
        <v>0</v>
      </c>
      <c r="J367" s="77">
        <f>'بیماران بوپرونورفین'!D67</f>
        <v>0</v>
      </c>
      <c r="K367" s="77">
        <f>'بیماران بوپرونورفین'!F67</f>
        <v>0</v>
      </c>
      <c r="L367" s="77">
        <f>'بیماران بوپرونورفین'!G67</f>
        <v>0</v>
      </c>
      <c r="M367" s="77">
        <f>'بیماران بوپرونورفین'!H67</f>
        <v>0</v>
      </c>
      <c r="N367" s="77">
        <f>'بیماران بوپرونورفین'!I67</f>
        <v>0</v>
      </c>
      <c r="O367" s="77">
        <f>'مصرف بوپرونورفین'!I67</f>
        <v>0</v>
      </c>
      <c r="P367" s="77">
        <f>'مصرف بوپرونورفین'!J67</f>
        <v>0</v>
      </c>
      <c r="Q367" s="77">
        <f>'مصرف بوپرونورفین'!K67</f>
        <v>0</v>
      </c>
      <c r="R367" s="77">
        <f>'مصرف بوپرونورفین'!L67</f>
        <v>0</v>
      </c>
      <c r="S367" s="77">
        <f>'مصرف بوپرونورفین'!M67</f>
        <v>0</v>
      </c>
      <c r="T367" s="77">
        <f>'مصرف بوپرونورفین'!N67</f>
        <v>0</v>
      </c>
      <c r="U367" s="77">
        <f>'مصرف بوپرونورفین'!O67</f>
        <v>0</v>
      </c>
      <c r="V367" s="77">
        <f>'مصرف بوپرونورفین'!P67</f>
        <v>0</v>
      </c>
      <c r="W367" s="77">
        <f>'مصرف بوپرونورفین'!Q67</f>
        <v>0</v>
      </c>
      <c r="X367" s="77">
        <f>'مصرف بوپرونورفین'!R67</f>
        <v>0</v>
      </c>
      <c r="Y367" s="77">
        <f>'مصرف بوپرونورفین'!S67</f>
        <v>0</v>
      </c>
      <c r="Z367" s="77">
        <f>'مصرف بوپرونورفین'!T67</f>
        <v>0</v>
      </c>
      <c r="AA367" s="77">
        <f>'مصرف بوپرونورفین'!U67</f>
        <v>0</v>
      </c>
      <c r="AB367" s="77">
        <f>'مصرف بوپرونورفین'!V67</f>
        <v>0</v>
      </c>
      <c r="AC367" s="77">
        <f>'مصرف بوپرونورفین'!W67</f>
        <v>0</v>
      </c>
      <c r="AD367" s="77">
        <f>'مصرف بوپرونورفین'!X67</f>
        <v>0</v>
      </c>
      <c r="AE367" s="77">
        <f>'مصرف بوپرونورفین'!Y67</f>
        <v>0</v>
      </c>
      <c r="AF367" s="77">
        <f>'مصرف بوپرونورفین'!Z67</f>
        <v>0</v>
      </c>
      <c r="AG367" s="77">
        <f>'مصرف بوپرونورفین'!AA67</f>
        <v>0</v>
      </c>
      <c r="AH367" s="77">
        <f>'مصرف بوپرونورفین'!AB67</f>
        <v>0</v>
      </c>
      <c r="AI367" s="77">
        <f>'مصرف بوپرونورفین'!AC67</f>
        <v>0</v>
      </c>
      <c r="AJ367" s="77">
        <f>'مصرف بوپرونورفین'!AD67</f>
        <v>0</v>
      </c>
      <c r="AK367" s="77">
        <f>'مصرف بوپرونورفین'!AE67</f>
        <v>0</v>
      </c>
      <c r="AL367" s="77">
        <f>'مصرف بوپرونورفین'!AF67</f>
        <v>0</v>
      </c>
      <c r="AM367" s="77">
        <f>'مصرف بوپرونورفین'!AG67</f>
        <v>0</v>
      </c>
      <c r="AN367" s="77">
        <f>'مصرف بوپرونورفین'!AH67</f>
        <v>0</v>
      </c>
      <c r="AO367" s="77">
        <f>'مصرف بوپرونورفین'!AI67</f>
        <v>0</v>
      </c>
      <c r="AP367" s="77">
        <f>'مصرف بوپرونورفین'!AJ67</f>
        <v>0</v>
      </c>
      <c r="AQ367" s="77">
        <f>'مصرف بوپرونورفین'!AK67</f>
        <v>0</v>
      </c>
      <c r="AR367" s="77">
        <f>'مصرف بوپرونورفین'!AL67</f>
        <v>0</v>
      </c>
      <c r="AS367" s="77">
        <f>'مصرف بوپرونورفین'!AM67</f>
        <v>0</v>
      </c>
      <c r="AT367" s="77">
        <f>'مصرف بوپرونورفین'!AN67</f>
        <v>0</v>
      </c>
    </row>
    <row r="368" spans="1:46" x14ac:dyDescent="0.3">
      <c r="A368" s="77" t="str">
        <f>"B"&amp;'مصرف بوپرونورفین'!A68</f>
        <v>B0</v>
      </c>
      <c r="B368" s="77">
        <f>'مصرف بوپرونورفین'!B68</f>
        <v>0</v>
      </c>
      <c r="C368" s="77">
        <f>'مصرف بوپرونورفین'!C68</f>
        <v>0</v>
      </c>
      <c r="D368" s="77">
        <f>'مصرف بوپرونورفین'!D68</f>
        <v>0</v>
      </c>
      <c r="E368" s="77">
        <f>'مصرف بوپرونورفین'!E68</f>
        <v>0</v>
      </c>
      <c r="F368" s="77">
        <f>'مصرف بوپرونورفین'!F68</f>
        <v>0</v>
      </c>
      <c r="G368" s="77">
        <f>'مصرف بوپرونورفین'!G68</f>
        <v>0</v>
      </c>
      <c r="H368" s="77">
        <f>'بیماران بوپرونورفین'!B68</f>
        <v>0</v>
      </c>
      <c r="I368" s="77">
        <f>'بیماران بوپرونورفین'!C68</f>
        <v>0</v>
      </c>
      <c r="J368" s="77">
        <f>'بیماران بوپرونورفین'!D68</f>
        <v>0</v>
      </c>
      <c r="K368" s="77">
        <f>'بیماران بوپرونورفین'!F68</f>
        <v>0</v>
      </c>
      <c r="L368" s="77">
        <f>'بیماران بوپرونورفین'!G68</f>
        <v>0</v>
      </c>
      <c r="M368" s="77">
        <f>'بیماران بوپرونورفین'!H68</f>
        <v>0</v>
      </c>
      <c r="N368" s="77">
        <f>'بیماران بوپرونورفین'!I68</f>
        <v>0</v>
      </c>
      <c r="O368" s="77">
        <f>'مصرف بوپرونورفین'!I68</f>
        <v>0</v>
      </c>
      <c r="P368" s="77">
        <f>'مصرف بوپرونورفین'!J68</f>
        <v>0</v>
      </c>
      <c r="Q368" s="77">
        <f>'مصرف بوپرونورفین'!K68</f>
        <v>0</v>
      </c>
      <c r="R368" s="77">
        <f>'مصرف بوپرونورفین'!L68</f>
        <v>0</v>
      </c>
      <c r="S368" s="77">
        <f>'مصرف بوپرونورفین'!M68</f>
        <v>0</v>
      </c>
      <c r="T368" s="77">
        <f>'مصرف بوپرونورفین'!N68</f>
        <v>0</v>
      </c>
      <c r="U368" s="77">
        <f>'مصرف بوپرونورفین'!O68</f>
        <v>0</v>
      </c>
      <c r="V368" s="77">
        <f>'مصرف بوپرونورفین'!P68</f>
        <v>0</v>
      </c>
      <c r="W368" s="77">
        <f>'مصرف بوپرونورفین'!Q68</f>
        <v>0</v>
      </c>
      <c r="X368" s="77">
        <f>'مصرف بوپرونورفین'!R68</f>
        <v>0</v>
      </c>
      <c r="Y368" s="77">
        <f>'مصرف بوپرونورفین'!S68</f>
        <v>0</v>
      </c>
      <c r="Z368" s="77">
        <f>'مصرف بوپرونورفین'!T68</f>
        <v>0</v>
      </c>
      <c r="AA368" s="77">
        <f>'مصرف بوپرونورفین'!U68</f>
        <v>0</v>
      </c>
      <c r="AB368" s="77">
        <f>'مصرف بوپرونورفین'!V68</f>
        <v>0</v>
      </c>
      <c r="AC368" s="77">
        <f>'مصرف بوپرونورفین'!W68</f>
        <v>0</v>
      </c>
      <c r="AD368" s="77">
        <f>'مصرف بوپرونورفین'!X68</f>
        <v>0</v>
      </c>
      <c r="AE368" s="77">
        <f>'مصرف بوپرونورفین'!Y68</f>
        <v>0</v>
      </c>
      <c r="AF368" s="77">
        <f>'مصرف بوپرونورفین'!Z68</f>
        <v>0</v>
      </c>
      <c r="AG368" s="77">
        <f>'مصرف بوپرونورفین'!AA68</f>
        <v>0</v>
      </c>
      <c r="AH368" s="77">
        <f>'مصرف بوپرونورفین'!AB68</f>
        <v>0</v>
      </c>
      <c r="AI368" s="77">
        <f>'مصرف بوپرونورفین'!AC68</f>
        <v>0</v>
      </c>
      <c r="AJ368" s="77">
        <f>'مصرف بوپرونورفین'!AD68</f>
        <v>0</v>
      </c>
      <c r="AK368" s="77">
        <f>'مصرف بوپرونورفین'!AE68</f>
        <v>0</v>
      </c>
      <c r="AL368" s="77">
        <f>'مصرف بوپرونورفین'!AF68</f>
        <v>0</v>
      </c>
      <c r="AM368" s="77">
        <f>'مصرف بوپرونورفین'!AG68</f>
        <v>0</v>
      </c>
      <c r="AN368" s="77">
        <f>'مصرف بوپرونورفین'!AH68</f>
        <v>0</v>
      </c>
      <c r="AO368" s="77">
        <f>'مصرف بوپرونورفین'!AI68</f>
        <v>0</v>
      </c>
      <c r="AP368" s="77">
        <f>'مصرف بوپرونورفین'!AJ68</f>
        <v>0</v>
      </c>
      <c r="AQ368" s="77">
        <f>'مصرف بوپرونورفین'!AK68</f>
        <v>0</v>
      </c>
      <c r="AR368" s="77">
        <f>'مصرف بوپرونورفین'!AL68</f>
        <v>0</v>
      </c>
      <c r="AS368" s="77">
        <f>'مصرف بوپرونورفین'!AM68</f>
        <v>0</v>
      </c>
      <c r="AT368" s="77">
        <f>'مصرف بوپرونورفین'!AN68</f>
        <v>0</v>
      </c>
    </row>
    <row r="369" spans="1:46" x14ac:dyDescent="0.3">
      <c r="A369" s="77" t="str">
        <f>"B"&amp;'مصرف بوپرونورفین'!A69</f>
        <v>B0</v>
      </c>
      <c r="B369" s="77">
        <f>'مصرف بوپرونورفین'!B69</f>
        <v>0</v>
      </c>
      <c r="C369" s="77">
        <f>'مصرف بوپرونورفین'!C69</f>
        <v>0</v>
      </c>
      <c r="D369" s="77">
        <f>'مصرف بوپرونورفین'!D69</f>
        <v>0</v>
      </c>
      <c r="E369" s="77">
        <f>'مصرف بوپرونورفین'!E69</f>
        <v>0</v>
      </c>
      <c r="F369" s="77">
        <f>'مصرف بوپرونورفین'!F69</f>
        <v>0</v>
      </c>
      <c r="G369" s="77">
        <f>'مصرف بوپرونورفین'!G69</f>
        <v>0</v>
      </c>
      <c r="H369" s="77">
        <f>'بیماران بوپرونورفین'!B69</f>
        <v>0</v>
      </c>
      <c r="I369" s="77">
        <f>'بیماران بوپرونورفین'!C69</f>
        <v>0</v>
      </c>
      <c r="J369" s="77">
        <f>'بیماران بوپرونورفین'!D69</f>
        <v>0</v>
      </c>
      <c r="K369" s="77">
        <f>'بیماران بوپرونورفین'!F69</f>
        <v>0</v>
      </c>
      <c r="L369" s="77">
        <f>'بیماران بوپرونورفین'!G69</f>
        <v>0</v>
      </c>
      <c r="M369" s="77">
        <f>'بیماران بوپرونورفین'!H69</f>
        <v>0</v>
      </c>
      <c r="N369" s="77">
        <f>'بیماران بوپرونورفین'!I69</f>
        <v>0</v>
      </c>
      <c r="O369" s="77">
        <f>'مصرف بوپرونورفین'!I69</f>
        <v>0</v>
      </c>
      <c r="P369" s="77">
        <f>'مصرف بوپرونورفین'!J69</f>
        <v>0</v>
      </c>
      <c r="Q369" s="77">
        <f>'مصرف بوپرونورفین'!K69</f>
        <v>0</v>
      </c>
      <c r="R369" s="77">
        <f>'مصرف بوپرونورفین'!L69</f>
        <v>0</v>
      </c>
      <c r="S369" s="77">
        <f>'مصرف بوپرونورفین'!M69</f>
        <v>0</v>
      </c>
      <c r="T369" s="77">
        <f>'مصرف بوپرونورفین'!N69</f>
        <v>0</v>
      </c>
      <c r="U369" s="77">
        <f>'مصرف بوپرونورفین'!O69</f>
        <v>0</v>
      </c>
      <c r="V369" s="77">
        <f>'مصرف بوپرونورفین'!P69</f>
        <v>0</v>
      </c>
      <c r="W369" s="77">
        <f>'مصرف بوپرونورفین'!Q69</f>
        <v>0</v>
      </c>
      <c r="X369" s="77">
        <f>'مصرف بوپرونورفین'!R69</f>
        <v>0</v>
      </c>
      <c r="Y369" s="77">
        <f>'مصرف بوپرونورفین'!S69</f>
        <v>0</v>
      </c>
      <c r="Z369" s="77">
        <f>'مصرف بوپرونورفین'!T69</f>
        <v>0</v>
      </c>
      <c r="AA369" s="77">
        <f>'مصرف بوپرونورفین'!U69</f>
        <v>0</v>
      </c>
      <c r="AB369" s="77">
        <f>'مصرف بوپرونورفین'!V69</f>
        <v>0</v>
      </c>
      <c r="AC369" s="77">
        <f>'مصرف بوپرونورفین'!W69</f>
        <v>0</v>
      </c>
      <c r="AD369" s="77">
        <f>'مصرف بوپرونورفین'!X69</f>
        <v>0</v>
      </c>
      <c r="AE369" s="77">
        <f>'مصرف بوپرونورفین'!Y69</f>
        <v>0</v>
      </c>
      <c r="AF369" s="77">
        <f>'مصرف بوپرونورفین'!Z69</f>
        <v>0</v>
      </c>
      <c r="AG369" s="77">
        <f>'مصرف بوپرونورفین'!AA69</f>
        <v>0</v>
      </c>
      <c r="AH369" s="77">
        <f>'مصرف بوپرونورفین'!AB69</f>
        <v>0</v>
      </c>
      <c r="AI369" s="77">
        <f>'مصرف بوپرونورفین'!AC69</f>
        <v>0</v>
      </c>
      <c r="AJ369" s="77">
        <f>'مصرف بوپرونورفین'!AD69</f>
        <v>0</v>
      </c>
      <c r="AK369" s="77">
        <f>'مصرف بوپرونورفین'!AE69</f>
        <v>0</v>
      </c>
      <c r="AL369" s="77">
        <f>'مصرف بوپرونورفین'!AF69</f>
        <v>0</v>
      </c>
      <c r="AM369" s="77">
        <f>'مصرف بوپرونورفین'!AG69</f>
        <v>0</v>
      </c>
      <c r="AN369" s="77">
        <f>'مصرف بوپرونورفین'!AH69</f>
        <v>0</v>
      </c>
      <c r="AO369" s="77">
        <f>'مصرف بوپرونورفین'!AI69</f>
        <v>0</v>
      </c>
      <c r="AP369" s="77">
        <f>'مصرف بوپرونورفین'!AJ69</f>
        <v>0</v>
      </c>
      <c r="AQ369" s="77">
        <f>'مصرف بوپرونورفین'!AK69</f>
        <v>0</v>
      </c>
      <c r="AR369" s="77">
        <f>'مصرف بوپرونورفین'!AL69</f>
        <v>0</v>
      </c>
      <c r="AS369" s="77">
        <f>'مصرف بوپرونورفین'!AM69</f>
        <v>0</v>
      </c>
      <c r="AT369" s="77">
        <f>'مصرف بوپرونورفین'!AN69</f>
        <v>0</v>
      </c>
    </row>
    <row r="370" spans="1:46" x14ac:dyDescent="0.3">
      <c r="A370" s="77" t="str">
        <f>"B"&amp;'مصرف بوپرونورفین'!A70</f>
        <v>B0</v>
      </c>
      <c r="B370" s="77">
        <f>'مصرف بوپرونورفین'!B70</f>
        <v>0</v>
      </c>
      <c r="C370" s="77">
        <f>'مصرف بوپرونورفین'!C70</f>
        <v>0</v>
      </c>
      <c r="D370" s="77">
        <f>'مصرف بوپرونورفین'!D70</f>
        <v>0</v>
      </c>
      <c r="E370" s="77">
        <f>'مصرف بوپرونورفین'!E70</f>
        <v>0</v>
      </c>
      <c r="F370" s="77">
        <f>'مصرف بوپرونورفین'!F70</f>
        <v>0</v>
      </c>
      <c r="G370" s="77">
        <f>'مصرف بوپرونورفین'!G70</f>
        <v>0</v>
      </c>
      <c r="H370" s="77">
        <f>'بیماران بوپرونورفین'!B70</f>
        <v>0</v>
      </c>
      <c r="I370" s="77">
        <f>'بیماران بوپرونورفین'!C70</f>
        <v>0</v>
      </c>
      <c r="J370" s="77">
        <f>'بیماران بوپرونورفین'!D70</f>
        <v>0</v>
      </c>
      <c r="K370" s="77">
        <f>'بیماران بوپرونورفین'!F70</f>
        <v>0</v>
      </c>
      <c r="L370" s="77">
        <f>'بیماران بوپرونورفین'!G70</f>
        <v>0</v>
      </c>
      <c r="M370" s="77">
        <f>'بیماران بوپرونورفین'!H70</f>
        <v>0</v>
      </c>
      <c r="N370" s="77">
        <f>'بیماران بوپرونورفین'!I70</f>
        <v>0</v>
      </c>
      <c r="O370" s="77">
        <f>'مصرف بوپرونورفین'!I70</f>
        <v>0</v>
      </c>
      <c r="P370" s="77">
        <f>'مصرف بوپرونورفین'!J70</f>
        <v>0</v>
      </c>
      <c r="Q370" s="77">
        <f>'مصرف بوپرونورفین'!K70</f>
        <v>0</v>
      </c>
      <c r="R370" s="77">
        <f>'مصرف بوپرونورفین'!L70</f>
        <v>0</v>
      </c>
      <c r="S370" s="77">
        <f>'مصرف بوپرونورفین'!M70</f>
        <v>0</v>
      </c>
      <c r="T370" s="77">
        <f>'مصرف بوپرونورفین'!N70</f>
        <v>0</v>
      </c>
      <c r="U370" s="77">
        <f>'مصرف بوپرونورفین'!O70</f>
        <v>0</v>
      </c>
      <c r="V370" s="77">
        <f>'مصرف بوپرونورفین'!P70</f>
        <v>0</v>
      </c>
      <c r="W370" s="77">
        <f>'مصرف بوپرونورفین'!Q70</f>
        <v>0</v>
      </c>
      <c r="X370" s="77">
        <f>'مصرف بوپرونورفین'!R70</f>
        <v>0</v>
      </c>
      <c r="Y370" s="77">
        <f>'مصرف بوپرونورفین'!S70</f>
        <v>0</v>
      </c>
      <c r="Z370" s="77">
        <f>'مصرف بوپرونورفین'!T70</f>
        <v>0</v>
      </c>
      <c r="AA370" s="77">
        <f>'مصرف بوپرونورفین'!U70</f>
        <v>0</v>
      </c>
      <c r="AB370" s="77">
        <f>'مصرف بوپرونورفین'!V70</f>
        <v>0</v>
      </c>
      <c r="AC370" s="77">
        <f>'مصرف بوپرونورفین'!W70</f>
        <v>0</v>
      </c>
      <c r="AD370" s="77">
        <f>'مصرف بوپرونورفین'!X70</f>
        <v>0</v>
      </c>
      <c r="AE370" s="77">
        <f>'مصرف بوپرونورفین'!Y70</f>
        <v>0</v>
      </c>
      <c r="AF370" s="77">
        <f>'مصرف بوپرونورفین'!Z70</f>
        <v>0</v>
      </c>
      <c r="AG370" s="77">
        <f>'مصرف بوپرونورفین'!AA70</f>
        <v>0</v>
      </c>
      <c r="AH370" s="77">
        <f>'مصرف بوپرونورفین'!AB70</f>
        <v>0</v>
      </c>
      <c r="AI370" s="77">
        <f>'مصرف بوپرونورفین'!AC70</f>
        <v>0</v>
      </c>
      <c r="AJ370" s="77">
        <f>'مصرف بوپرونورفین'!AD70</f>
        <v>0</v>
      </c>
      <c r="AK370" s="77">
        <f>'مصرف بوپرونورفین'!AE70</f>
        <v>0</v>
      </c>
      <c r="AL370" s="77">
        <f>'مصرف بوپرونورفین'!AF70</f>
        <v>0</v>
      </c>
      <c r="AM370" s="77">
        <f>'مصرف بوپرونورفین'!AG70</f>
        <v>0</v>
      </c>
      <c r="AN370" s="77">
        <f>'مصرف بوپرونورفین'!AH70</f>
        <v>0</v>
      </c>
      <c r="AO370" s="77">
        <f>'مصرف بوپرونورفین'!AI70</f>
        <v>0</v>
      </c>
      <c r="AP370" s="77">
        <f>'مصرف بوپرونورفین'!AJ70</f>
        <v>0</v>
      </c>
      <c r="AQ370" s="77">
        <f>'مصرف بوپرونورفین'!AK70</f>
        <v>0</v>
      </c>
      <c r="AR370" s="77">
        <f>'مصرف بوپرونورفین'!AL70</f>
        <v>0</v>
      </c>
      <c r="AS370" s="77">
        <f>'مصرف بوپرونورفین'!AM70</f>
        <v>0</v>
      </c>
      <c r="AT370" s="77">
        <f>'مصرف بوپرونورفین'!AN70</f>
        <v>0</v>
      </c>
    </row>
    <row r="371" spans="1:46" x14ac:dyDescent="0.3">
      <c r="A371" s="77" t="str">
        <f>"B"&amp;'مصرف بوپرونورفین'!A71</f>
        <v>B0</v>
      </c>
      <c r="B371" s="77">
        <f>'مصرف بوپرونورفین'!B71</f>
        <v>0</v>
      </c>
      <c r="C371" s="77">
        <f>'مصرف بوپرونورفین'!C71</f>
        <v>0</v>
      </c>
      <c r="D371" s="77">
        <f>'مصرف بوپرونورفین'!D71</f>
        <v>0</v>
      </c>
      <c r="E371" s="77">
        <f>'مصرف بوپرونورفین'!E71</f>
        <v>0</v>
      </c>
      <c r="F371" s="77">
        <f>'مصرف بوپرونورفین'!F71</f>
        <v>0</v>
      </c>
      <c r="G371" s="77">
        <f>'مصرف بوپرونورفین'!G71</f>
        <v>0</v>
      </c>
      <c r="H371" s="77">
        <f>'بیماران بوپرونورفین'!B71</f>
        <v>0</v>
      </c>
      <c r="I371" s="77">
        <f>'بیماران بوپرونورفین'!C71</f>
        <v>0</v>
      </c>
      <c r="J371" s="77">
        <f>'بیماران بوپرونورفین'!D71</f>
        <v>0</v>
      </c>
      <c r="K371" s="77">
        <f>'بیماران بوپرونورفین'!F71</f>
        <v>0</v>
      </c>
      <c r="L371" s="77">
        <f>'بیماران بوپرونورفین'!G71</f>
        <v>0</v>
      </c>
      <c r="M371" s="77">
        <f>'بیماران بوپرونورفین'!H71</f>
        <v>0</v>
      </c>
      <c r="N371" s="77">
        <f>'بیماران بوپرونورفین'!I71</f>
        <v>0</v>
      </c>
      <c r="O371" s="77">
        <f>'مصرف بوپرونورفین'!I71</f>
        <v>0</v>
      </c>
      <c r="P371" s="77">
        <f>'مصرف بوپرونورفین'!J71</f>
        <v>0</v>
      </c>
      <c r="Q371" s="77">
        <f>'مصرف بوپرونورفین'!K71</f>
        <v>0</v>
      </c>
      <c r="R371" s="77">
        <f>'مصرف بوپرونورفین'!L71</f>
        <v>0</v>
      </c>
      <c r="S371" s="77">
        <f>'مصرف بوپرونورفین'!M71</f>
        <v>0</v>
      </c>
      <c r="T371" s="77">
        <f>'مصرف بوپرونورفین'!N71</f>
        <v>0</v>
      </c>
      <c r="U371" s="77">
        <f>'مصرف بوپرونورفین'!O71</f>
        <v>0</v>
      </c>
      <c r="V371" s="77">
        <f>'مصرف بوپرونورفین'!P71</f>
        <v>0</v>
      </c>
      <c r="W371" s="77">
        <f>'مصرف بوپرونورفین'!Q71</f>
        <v>0</v>
      </c>
      <c r="X371" s="77">
        <f>'مصرف بوپرونورفین'!R71</f>
        <v>0</v>
      </c>
      <c r="Y371" s="77">
        <f>'مصرف بوپرونورفین'!S71</f>
        <v>0</v>
      </c>
      <c r="Z371" s="77">
        <f>'مصرف بوپرونورفین'!T71</f>
        <v>0</v>
      </c>
      <c r="AA371" s="77">
        <f>'مصرف بوپرونورفین'!U71</f>
        <v>0</v>
      </c>
      <c r="AB371" s="77">
        <f>'مصرف بوپرونورفین'!V71</f>
        <v>0</v>
      </c>
      <c r="AC371" s="77">
        <f>'مصرف بوپرونورفین'!W71</f>
        <v>0</v>
      </c>
      <c r="AD371" s="77">
        <f>'مصرف بوپرونورفین'!X71</f>
        <v>0</v>
      </c>
      <c r="AE371" s="77">
        <f>'مصرف بوپرونورفین'!Y71</f>
        <v>0</v>
      </c>
      <c r="AF371" s="77">
        <f>'مصرف بوپرونورفین'!Z71</f>
        <v>0</v>
      </c>
      <c r="AG371" s="77">
        <f>'مصرف بوپرونورفین'!AA71</f>
        <v>0</v>
      </c>
      <c r="AH371" s="77">
        <f>'مصرف بوپرونورفین'!AB71</f>
        <v>0</v>
      </c>
      <c r="AI371" s="77">
        <f>'مصرف بوپرونورفین'!AC71</f>
        <v>0</v>
      </c>
      <c r="AJ371" s="77">
        <f>'مصرف بوپرونورفین'!AD71</f>
        <v>0</v>
      </c>
      <c r="AK371" s="77">
        <f>'مصرف بوپرونورفین'!AE71</f>
        <v>0</v>
      </c>
      <c r="AL371" s="77">
        <f>'مصرف بوپرونورفین'!AF71</f>
        <v>0</v>
      </c>
      <c r="AM371" s="77">
        <f>'مصرف بوپرونورفین'!AG71</f>
        <v>0</v>
      </c>
      <c r="AN371" s="77">
        <f>'مصرف بوپرونورفین'!AH71</f>
        <v>0</v>
      </c>
      <c r="AO371" s="77">
        <f>'مصرف بوپرونورفین'!AI71</f>
        <v>0</v>
      </c>
      <c r="AP371" s="77">
        <f>'مصرف بوپرونورفین'!AJ71</f>
        <v>0</v>
      </c>
      <c r="AQ371" s="77">
        <f>'مصرف بوپرونورفین'!AK71</f>
        <v>0</v>
      </c>
      <c r="AR371" s="77">
        <f>'مصرف بوپرونورفین'!AL71</f>
        <v>0</v>
      </c>
      <c r="AS371" s="77">
        <f>'مصرف بوپرونورفین'!AM71</f>
        <v>0</v>
      </c>
      <c r="AT371" s="77">
        <f>'مصرف بوپرونورفین'!AN71</f>
        <v>0</v>
      </c>
    </row>
    <row r="372" spans="1:46" x14ac:dyDescent="0.3">
      <c r="A372" s="77" t="str">
        <f>"B"&amp;'مصرف بوپرونورفین'!A72</f>
        <v>B0</v>
      </c>
      <c r="B372" s="77">
        <f>'مصرف بوپرونورفین'!B72</f>
        <v>0</v>
      </c>
      <c r="C372" s="77">
        <f>'مصرف بوپرونورفین'!C72</f>
        <v>0</v>
      </c>
      <c r="D372" s="77">
        <f>'مصرف بوپرونورفین'!D72</f>
        <v>0</v>
      </c>
      <c r="E372" s="77">
        <f>'مصرف بوپرونورفین'!E72</f>
        <v>0</v>
      </c>
      <c r="F372" s="77">
        <f>'مصرف بوپرونورفین'!F72</f>
        <v>0</v>
      </c>
      <c r="G372" s="77">
        <f>'مصرف بوپرونورفین'!G72</f>
        <v>0</v>
      </c>
      <c r="H372" s="77">
        <f>'بیماران بوپرونورفین'!B72</f>
        <v>0</v>
      </c>
      <c r="I372" s="77">
        <f>'بیماران بوپرونورفین'!C72</f>
        <v>0</v>
      </c>
      <c r="J372" s="77">
        <f>'بیماران بوپرونورفین'!D72</f>
        <v>0</v>
      </c>
      <c r="K372" s="77">
        <f>'بیماران بوپرونورفین'!F72</f>
        <v>0</v>
      </c>
      <c r="L372" s="77">
        <f>'بیماران بوپرونورفین'!G72</f>
        <v>0</v>
      </c>
      <c r="M372" s="77">
        <f>'بیماران بوپرونورفین'!H72</f>
        <v>0</v>
      </c>
      <c r="N372" s="77">
        <f>'بیماران بوپرونورفین'!I72</f>
        <v>0</v>
      </c>
      <c r="O372" s="77">
        <f>'مصرف بوپرونورفین'!I72</f>
        <v>0</v>
      </c>
      <c r="P372" s="77">
        <f>'مصرف بوپرونورفین'!J72</f>
        <v>0</v>
      </c>
      <c r="Q372" s="77">
        <f>'مصرف بوپرونورفین'!K72</f>
        <v>0</v>
      </c>
      <c r="R372" s="77">
        <f>'مصرف بوپرونورفین'!L72</f>
        <v>0</v>
      </c>
      <c r="S372" s="77">
        <f>'مصرف بوپرونورفین'!M72</f>
        <v>0</v>
      </c>
      <c r="T372" s="77">
        <f>'مصرف بوپرونورفین'!N72</f>
        <v>0</v>
      </c>
      <c r="U372" s="77">
        <f>'مصرف بوپرونورفین'!O72</f>
        <v>0</v>
      </c>
      <c r="V372" s="77">
        <f>'مصرف بوپرونورفین'!P72</f>
        <v>0</v>
      </c>
      <c r="W372" s="77">
        <f>'مصرف بوپرونورفین'!Q72</f>
        <v>0</v>
      </c>
      <c r="X372" s="77">
        <f>'مصرف بوپرونورفین'!R72</f>
        <v>0</v>
      </c>
      <c r="Y372" s="77">
        <f>'مصرف بوپرونورفین'!S72</f>
        <v>0</v>
      </c>
      <c r="Z372" s="77">
        <f>'مصرف بوپرونورفین'!T72</f>
        <v>0</v>
      </c>
      <c r="AA372" s="77">
        <f>'مصرف بوپرونورفین'!U72</f>
        <v>0</v>
      </c>
      <c r="AB372" s="77">
        <f>'مصرف بوپرونورفین'!V72</f>
        <v>0</v>
      </c>
      <c r="AC372" s="77">
        <f>'مصرف بوپرونورفین'!W72</f>
        <v>0</v>
      </c>
      <c r="AD372" s="77">
        <f>'مصرف بوپرونورفین'!X72</f>
        <v>0</v>
      </c>
      <c r="AE372" s="77">
        <f>'مصرف بوپرونورفین'!Y72</f>
        <v>0</v>
      </c>
      <c r="AF372" s="77">
        <f>'مصرف بوپرونورفین'!Z72</f>
        <v>0</v>
      </c>
      <c r="AG372" s="77">
        <f>'مصرف بوپرونورفین'!AA72</f>
        <v>0</v>
      </c>
      <c r="AH372" s="77">
        <f>'مصرف بوپرونورفین'!AB72</f>
        <v>0</v>
      </c>
      <c r="AI372" s="77">
        <f>'مصرف بوپرونورفین'!AC72</f>
        <v>0</v>
      </c>
      <c r="AJ372" s="77">
        <f>'مصرف بوپرونورفین'!AD72</f>
        <v>0</v>
      </c>
      <c r="AK372" s="77">
        <f>'مصرف بوپرونورفین'!AE72</f>
        <v>0</v>
      </c>
      <c r="AL372" s="77">
        <f>'مصرف بوپرونورفین'!AF72</f>
        <v>0</v>
      </c>
      <c r="AM372" s="77">
        <f>'مصرف بوپرونورفین'!AG72</f>
        <v>0</v>
      </c>
      <c r="AN372" s="77">
        <f>'مصرف بوپرونورفین'!AH72</f>
        <v>0</v>
      </c>
      <c r="AO372" s="77">
        <f>'مصرف بوپرونورفین'!AI72</f>
        <v>0</v>
      </c>
      <c r="AP372" s="77">
        <f>'مصرف بوپرونورفین'!AJ72</f>
        <v>0</v>
      </c>
      <c r="AQ372" s="77">
        <f>'مصرف بوپرونورفین'!AK72</f>
        <v>0</v>
      </c>
      <c r="AR372" s="77">
        <f>'مصرف بوپرونورفین'!AL72</f>
        <v>0</v>
      </c>
      <c r="AS372" s="77">
        <f>'مصرف بوپرونورفین'!AM72</f>
        <v>0</v>
      </c>
      <c r="AT372" s="77">
        <f>'مصرف بوپرونورفین'!AN72</f>
        <v>0</v>
      </c>
    </row>
    <row r="373" spans="1:46" x14ac:dyDescent="0.3">
      <c r="A373" s="77" t="str">
        <f>"B"&amp;'مصرف بوپرونورفین'!A73</f>
        <v>B0</v>
      </c>
      <c r="B373" s="77">
        <f>'مصرف بوپرونورفین'!B73</f>
        <v>0</v>
      </c>
      <c r="C373" s="77">
        <f>'مصرف بوپرونورفین'!C73</f>
        <v>0</v>
      </c>
      <c r="D373" s="77">
        <f>'مصرف بوپرونورفین'!D73</f>
        <v>0</v>
      </c>
      <c r="E373" s="77">
        <f>'مصرف بوپرونورفین'!E73</f>
        <v>0</v>
      </c>
      <c r="F373" s="77">
        <f>'مصرف بوپرونورفین'!F73</f>
        <v>0</v>
      </c>
      <c r="G373" s="77">
        <f>'مصرف بوپرونورفین'!G73</f>
        <v>0</v>
      </c>
      <c r="H373" s="77">
        <f>'بیماران بوپرونورفین'!B73</f>
        <v>0</v>
      </c>
      <c r="I373" s="77">
        <f>'بیماران بوپرونورفین'!C73</f>
        <v>0</v>
      </c>
      <c r="J373" s="77">
        <f>'بیماران بوپرونورفین'!D73</f>
        <v>0</v>
      </c>
      <c r="K373" s="77">
        <f>'بیماران بوپرونورفین'!F73</f>
        <v>0</v>
      </c>
      <c r="L373" s="77">
        <f>'بیماران بوپرونورفین'!G73</f>
        <v>0</v>
      </c>
      <c r="M373" s="77">
        <f>'بیماران بوپرونورفین'!H73</f>
        <v>0</v>
      </c>
      <c r="N373" s="77">
        <f>'بیماران بوپرونورفین'!I73</f>
        <v>0</v>
      </c>
      <c r="O373" s="77">
        <f>'مصرف بوپرونورفین'!I73</f>
        <v>0</v>
      </c>
      <c r="P373" s="77">
        <f>'مصرف بوپرونورفین'!J73</f>
        <v>0</v>
      </c>
      <c r="Q373" s="77">
        <f>'مصرف بوپرونورفین'!K73</f>
        <v>0</v>
      </c>
      <c r="R373" s="77">
        <f>'مصرف بوپرونورفین'!L73</f>
        <v>0</v>
      </c>
      <c r="S373" s="77">
        <f>'مصرف بوپرونورفین'!M73</f>
        <v>0</v>
      </c>
      <c r="T373" s="77">
        <f>'مصرف بوپرونورفین'!N73</f>
        <v>0</v>
      </c>
      <c r="U373" s="77">
        <f>'مصرف بوپرونورفین'!O73</f>
        <v>0</v>
      </c>
      <c r="V373" s="77">
        <f>'مصرف بوپرونورفین'!P73</f>
        <v>0</v>
      </c>
      <c r="W373" s="77">
        <f>'مصرف بوپرونورفین'!Q73</f>
        <v>0</v>
      </c>
      <c r="X373" s="77">
        <f>'مصرف بوپرونورفین'!R73</f>
        <v>0</v>
      </c>
      <c r="Y373" s="77">
        <f>'مصرف بوپرونورفین'!S73</f>
        <v>0</v>
      </c>
      <c r="Z373" s="77">
        <f>'مصرف بوپرونورفین'!T73</f>
        <v>0</v>
      </c>
      <c r="AA373" s="77">
        <f>'مصرف بوپرونورفین'!U73</f>
        <v>0</v>
      </c>
      <c r="AB373" s="77">
        <f>'مصرف بوپرونورفین'!V73</f>
        <v>0</v>
      </c>
      <c r="AC373" s="77">
        <f>'مصرف بوپرونورفین'!W73</f>
        <v>0</v>
      </c>
      <c r="AD373" s="77">
        <f>'مصرف بوپرونورفین'!X73</f>
        <v>0</v>
      </c>
      <c r="AE373" s="77">
        <f>'مصرف بوپرونورفین'!Y73</f>
        <v>0</v>
      </c>
      <c r="AF373" s="77">
        <f>'مصرف بوپرونورفین'!Z73</f>
        <v>0</v>
      </c>
      <c r="AG373" s="77">
        <f>'مصرف بوپرونورفین'!AA73</f>
        <v>0</v>
      </c>
      <c r="AH373" s="77">
        <f>'مصرف بوپرونورفین'!AB73</f>
        <v>0</v>
      </c>
      <c r="AI373" s="77">
        <f>'مصرف بوپرونورفین'!AC73</f>
        <v>0</v>
      </c>
      <c r="AJ373" s="77">
        <f>'مصرف بوپرونورفین'!AD73</f>
        <v>0</v>
      </c>
      <c r="AK373" s="77">
        <f>'مصرف بوپرونورفین'!AE73</f>
        <v>0</v>
      </c>
      <c r="AL373" s="77">
        <f>'مصرف بوپرونورفین'!AF73</f>
        <v>0</v>
      </c>
      <c r="AM373" s="77">
        <f>'مصرف بوپرونورفین'!AG73</f>
        <v>0</v>
      </c>
      <c r="AN373" s="77">
        <f>'مصرف بوپرونورفین'!AH73</f>
        <v>0</v>
      </c>
      <c r="AO373" s="77">
        <f>'مصرف بوپرونورفین'!AI73</f>
        <v>0</v>
      </c>
      <c r="AP373" s="77">
        <f>'مصرف بوپرونورفین'!AJ73</f>
        <v>0</v>
      </c>
      <c r="AQ373" s="77">
        <f>'مصرف بوپرونورفین'!AK73</f>
        <v>0</v>
      </c>
      <c r="AR373" s="77">
        <f>'مصرف بوپرونورفین'!AL73</f>
        <v>0</v>
      </c>
      <c r="AS373" s="77">
        <f>'مصرف بوپرونورفین'!AM73</f>
        <v>0</v>
      </c>
      <c r="AT373" s="77">
        <f>'مصرف بوپرونورفین'!AN73</f>
        <v>0</v>
      </c>
    </row>
    <row r="374" spans="1:46" x14ac:dyDescent="0.3">
      <c r="A374" s="77" t="str">
        <f>"B"&amp;'مصرف بوپرونورفین'!A74</f>
        <v>B0</v>
      </c>
      <c r="B374" s="77">
        <f>'مصرف بوپرونورفین'!B74</f>
        <v>0</v>
      </c>
      <c r="C374" s="77">
        <f>'مصرف بوپرونورفین'!C74</f>
        <v>0</v>
      </c>
      <c r="D374" s="77">
        <f>'مصرف بوپرونورفین'!D74</f>
        <v>0</v>
      </c>
      <c r="E374" s="77">
        <f>'مصرف بوپرونورفین'!E74</f>
        <v>0</v>
      </c>
      <c r="F374" s="77">
        <f>'مصرف بوپرونورفین'!F74</f>
        <v>0</v>
      </c>
      <c r="G374" s="77">
        <f>'مصرف بوپرونورفین'!G74</f>
        <v>0</v>
      </c>
      <c r="H374" s="77">
        <f>'بیماران بوپرونورفین'!B74</f>
        <v>0</v>
      </c>
      <c r="I374" s="77">
        <f>'بیماران بوپرونورفین'!C74</f>
        <v>0</v>
      </c>
      <c r="J374" s="77">
        <f>'بیماران بوپرونورفین'!D74</f>
        <v>0</v>
      </c>
      <c r="K374" s="77">
        <f>'بیماران بوپرونورفین'!F74</f>
        <v>0</v>
      </c>
      <c r="L374" s="77">
        <f>'بیماران بوپرونورفین'!G74</f>
        <v>0</v>
      </c>
      <c r="M374" s="77">
        <f>'بیماران بوپرونورفین'!H74</f>
        <v>0</v>
      </c>
      <c r="N374" s="77">
        <f>'بیماران بوپرونورفین'!I74</f>
        <v>0</v>
      </c>
      <c r="O374" s="77">
        <f>'مصرف بوپرونورفین'!I74</f>
        <v>0</v>
      </c>
      <c r="P374" s="77">
        <f>'مصرف بوپرونورفین'!J74</f>
        <v>0</v>
      </c>
      <c r="Q374" s="77">
        <f>'مصرف بوپرونورفین'!K74</f>
        <v>0</v>
      </c>
      <c r="R374" s="77">
        <f>'مصرف بوپرونورفین'!L74</f>
        <v>0</v>
      </c>
      <c r="S374" s="77">
        <f>'مصرف بوپرونورفین'!M74</f>
        <v>0</v>
      </c>
      <c r="T374" s="77">
        <f>'مصرف بوپرونورفین'!N74</f>
        <v>0</v>
      </c>
      <c r="U374" s="77">
        <f>'مصرف بوپرونورفین'!O74</f>
        <v>0</v>
      </c>
      <c r="V374" s="77">
        <f>'مصرف بوپرونورفین'!P74</f>
        <v>0</v>
      </c>
      <c r="W374" s="77">
        <f>'مصرف بوپرونورفین'!Q74</f>
        <v>0</v>
      </c>
      <c r="X374" s="77">
        <f>'مصرف بوپرونورفین'!R74</f>
        <v>0</v>
      </c>
      <c r="Y374" s="77">
        <f>'مصرف بوپرونورفین'!S74</f>
        <v>0</v>
      </c>
      <c r="Z374" s="77">
        <f>'مصرف بوپرونورفین'!T74</f>
        <v>0</v>
      </c>
      <c r="AA374" s="77">
        <f>'مصرف بوپرونورفین'!U74</f>
        <v>0</v>
      </c>
      <c r="AB374" s="77">
        <f>'مصرف بوپرونورفین'!V74</f>
        <v>0</v>
      </c>
      <c r="AC374" s="77">
        <f>'مصرف بوپرونورفین'!W74</f>
        <v>0</v>
      </c>
      <c r="AD374" s="77">
        <f>'مصرف بوپرونورفین'!X74</f>
        <v>0</v>
      </c>
      <c r="AE374" s="77">
        <f>'مصرف بوپرونورفین'!Y74</f>
        <v>0</v>
      </c>
      <c r="AF374" s="77">
        <f>'مصرف بوپرونورفین'!Z74</f>
        <v>0</v>
      </c>
      <c r="AG374" s="77">
        <f>'مصرف بوپرونورفین'!AA74</f>
        <v>0</v>
      </c>
      <c r="AH374" s="77">
        <f>'مصرف بوپرونورفین'!AB74</f>
        <v>0</v>
      </c>
      <c r="AI374" s="77">
        <f>'مصرف بوپرونورفین'!AC74</f>
        <v>0</v>
      </c>
      <c r="AJ374" s="77">
        <f>'مصرف بوپرونورفین'!AD74</f>
        <v>0</v>
      </c>
      <c r="AK374" s="77">
        <f>'مصرف بوپرونورفین'!AE74</f>
        <v>0</v>
      </c>
      <c r="AL374" s="77">
        <f>'مصرف بوپرونورفین'!AF74</f>
        <v>0</v>
      </c>
      <c r="AM374" s="77">
        <f>'مصرف بوپرونورفین'!AG74</f>
        <v>0</v>
      </c>
      <c r="AN374" s="77">
        <f>'مصرف بوپرونورفین'!AH74</f>
        <v>0</v>
      </c>
      <c r="AO374" s="77">
        <f>'مصرف بوپرونورفین'!AI74</f>
        <v>0</v>
      </c>
      <c r="AP374" s="77">
        <f>'مصرف بوپرونورفین'!AJ74</f>
        <v>0</v>
      </c>
      <c r="AQ374" s="77">
        <f>'مصرف بوپرونورفین'!AK74</f>
        <v>0</v>
      </c>
      <c r="AR374" s="77">
        <f>'مصرف بوپرونورفین'!AL74</f>
        <v>0</v>
      </c>
      <c r="AS374" s="77">
        <f>'مصرف بوپرونورفین'!AM74</f>
        <v>0</v>
      </c>
      <c r="AT374" s="77">
        <f>'مصرف بوپرونورفین'!AN74</f>
        <v>0</v>
      </c>
    </row>
    <row r="375" spans="1:46" x14ac:dyDescent="0.3">
      <c r="A375" s="77" t="str">
        <f>"B"&amp;'مصرف بوپرونورفین'!A75</f>
        <v>B0</v>
      </c>
      <c r="B375" s="77">
        <f>'مصرف بوپرونورفین'!B75</f>
        <v>0</v>
      </c>
      <c r="C375" s="77">
        <f>'مصرف بوپرونورفین'!C75</f>
        <v>0</v>
      </c>
      <c r="D375" s="77">
        <f>'مصرف بوپرونورفین'!D75</f>
        <v>0</v>
      </c>
      <c r="E375" s="77">
        <f>'مصرف بوپرونورفین'!E75</f>
        <v>0</v>
      </c>
      <c r="F375" s="77">
        <f>'مصرف بوپرونورفین'!F75</f>
        <v>0</v>
      </c>
      <c r="G375" s="77">
        <f>'مصرف بوپرونورفین'!G75</f>
        <v>0</v>
      </c>
      <c r="H375" s="77">
        <f>'بیماران بوپرونورفین'!B75</f>
        <v>0</v>
      </c>
      <c r="I375" s="77">
        <f>'بیماران بوپرونورفین'!C75</f>
        <v>0</v>
      </c>
      <c r="J375" s="77">
        <f>'بیماران بوپرونورفین'!D75</f>
        <v>0</v>
      </c>
      <c r="K375" s="77">
        <f>'بیماران بوپرونورفین'!F75</f>
        <v>0</v>
      </c>
      <c r="L375" s="77">
        <f>'بیماران بوپرونورفین'!G75</f>
        <v>0</v>
      </c>
      <c r="M375" s="77">
        <f>'بیماران بوپرونورفین'!H75</f>
        <v>0</v>
      </c>
      <c r="N375" s="77">
        <f>'بیماران بوپرونورفین'!I75</f>
        <v>0</v>
      </c>
      <c r="O375" s="77">
        <f>'مصرف بوپرونورفین'!I75</f>
        <v>0</v>
      </c>
      <c r="P375" s="77">
        <f>'مصرف بوپرونورفین'!J75</f>
        <v>0</v>
      </c>
      <c r="Q375" s="77">
        <f>'مصرف بوپرونورفین'!K75</f>
        <v>0</v>
      </c>
      <c r="R375" s="77">
        <f>'مصرف بوپرونورفین'!L75</f>
        <v>0</v>
      </c>
      <c r="S375" s="77">
        <f>'مصرف بوپرونورفین'!M75</f>
        <v>0</v>
      </c>
      <c r="T375" s="77">
        <f>'مصرف بوپرونورفین'!N75</f>
        <v>0</v>
      </c>
      <c r="U375" s="77">
        <f>'مصرف بوپرونورفین'!O75</f>
        <v>0</v>
      </c>
      <c r="V375" s="77">
        <f>'مصرف بوپرونورفین'!P75</f>
        <v>0</v>
      </c>
      <c r="W375" s="77">
        <f>'مصرف بوپرونورفین'!Q75</f>
        <v>0</v>
      </c>
      <c r="X375" s="77">
        <f>'مصرف بوپرونورفین'!R75</f>
        <v>0</v>
      </c>
      <c r="Y375" s="77">
        <f>'مصرف بوپرونورفین'!S75</f>
        <v>0</v>
      </c>
      <c r="Z375" s="77">
        <f>'مصرف بوپرونورفین'!T75</f>
        <v>0</v>
      </c>
      <c r="AA375" s="77">
        <f>'مصرف بوپرونورفین'!U75</f>
        <v>0</v>
      </c>
      <c r="AB375" s="77">
        <f>'مصرف بوپرونورفین'!V75</f>
        <v>0</v>
      </c>
      <c r="AC375" s="77">
        <f>'مصرف بوپرونورفین'!W75</f>
        <v>0</v>
      </c>
      <c r="AD375" s="77">
        <f>'مصرف بوپرونورفین'!X75</f>
        <v>0</v>
      </c>
      <c r="AE375" s="77">
        <f>'مصرف بوپرونورفین'!Y75</f>
        <v>0</v>
      </c>
      <c r="AF375" s="77">
        <f>'مصرف بوپرونورفین'!Z75</f>
        <v>0</v>
      </c>
      <c r="AG375" s="77">
        <f>'مصرف بوپرونورفین'!AA75</f>
        <v>0</v>
      </c>
      <c r="AH375" s="77">
        <f>'مصرف بوپرونورفین'!AB75</f>
        <v>0</v>
      </c>
      <c r="AI375" s="77">
        <f>'مصرف بوپرونورفین'!AC75</f>
        <v>0</v>
      </c>
      <c r="AJ375" s="77">
        <f>'مصرف بوپرونورفین'!AD75</f>
        <v>0</v>
      </c>
      <c r="AK375" s="77">
        <f>'مصرف بوپرونورفین'!AE75</f>
        <v>0</v>
      </c>
      <c r="AL375" s="77">
        <f>'مصرف بوپرونورفین'!AF75</f>
        <v>0</v>
      </c>
      <c r="AM375" s="77">
        <f>'مصرف بوپرونورفین'!AG75</f>
        <v>0</v>
      </c>
      <c r="AN375" s="77">
        <f>'مصرف بوپرونورفین'!AH75</f>
        <v>0</v>
      </c>
      <c r="AO375" s="77">
        <f>'مصرف بوپرونورفین'!AI75</f>
        <v>0</v>
      </c>
      <c r="AP375" s="77">
        <f>'مصرف بوپرونورفین'!AJ75</f>
        <v>0</v>
      </c>
      <c r="AQ375" s="77">
        <f>'مصرف بوپرونورفین'!AK75</f>
        <v>0</v>
      </c>
      <c r="AR375" s="77">
        <f>'مصرف بوپرونورفین'!AL75</f>
        <v>0</v>
      </c>
      <c r="AS375" s="77">
        <f>'مصرف بوپرونورفین'!AM75</f>
        <v>0</v>
      </c>
      <c r="AT375" s="77">
        <f>'مصرف بوپرونورفین'!AN75</f>
        <v>0</v>
      </c>
    </row>
    <row r="376" spans="1:46" x14ac:dyDescent="0.3">
      <c r="A376" s="77" t="str">
        <f>"B"&amp;'مصرف بوپرونورفین'!A76</f>
        <v>B0</v>
      </c>
      <c r="B376" s="77">
        <f>'مصرف بوپرونورفین'!B76</f>
        <v>0</v>
      </c>
      <c r="C376" s="77">
        <f>'مصرف بوپرونورفین'!C76</f>
        <v>0</v>
      </c>
      <c r="D376" s="77">
        <f>'مصرف بوپرونورفین'!D76</f>
        <v>0</v>
      </c>
      <c r="E376" s="77">
        <f>'مصرف بوپرونورفین'!E76</f>
        <v>0</v>
      </c>
      <c r="F376" s="77">
        <f>'مصرف بوپرونورفین'!F76</f>
        <v>0</v>
      </c>
      <c r="G376" s="77">
        <f>'مصرف بوپرونورفین'!G76</f>
        <v>0</v>
      </c>
      <c r="H376" s="77">
        <f>'بیماران بوپرونورفین'!B76</f>
        <v>0</v>
      </c>
      <c r="I376" s="77">
        <f>'بیماران بوپرونورفین'!C76</f>
        <v>0</v>
      </c>
      <c r="J376" s="77">
        <f>'بیماران بوپرونورفین'!D76</f>
        <v>0</v>
      </c>
      <c r="K376" s="77">
        <f>'بیماران بوپرونورفین'!F76</f>
        <v>0</v>
      </c>
      <c r="L376" s="77">
        <f>'بیماران بوپرونورفین'!G76</f>
        <v>0</v>
      </c>
      <c r="M376" s="77">
        <f>'بیماران بوپرونورفین'!H76</f>
        <v>0</v>
      </c>
      <c r="N376" s="77">
        <f>'بیماران بوپرونورفین'!I76</f>
        <v>0</v>
      </c>
      <c r="O376" s="77">
        <f>'مصرف بوپرونورفین'!I76</f>
        <v>0</v>
      </c>
      <c r="P376" s="77">
        <f>'مصرف بوپرونورفین'!J76</f>
        <v>0</v>
      </c>
      <c r="Q376" s="77">
        <f>'مصرف بوپرونورفین'!K76</f>
        <v>0</v>
      </c>
      <c r="R376" s="77">
        <f>'مصرف بوپرونورفین'!L76</f>
        <v>0</v>
      </c>
      <c r="S376" s="77">
        <f>'مصرف بوپرونورفین'!M76</f>
        <v>0</v>
      </c>
      <c r="T376" s="77">
        <f>'مصرف بوپرونورفین'!N76</f>
        <v>0</v>
      </c>
      <c r="U376" s="77">
        <f>'مصرف بوپرونورفین'!O76</f>
        <v>0</v>
      </c>
      <c r="V376" s="77">
        <f>'مصرف بوپرونورفین'!P76</f>
        <v>0</v>
      </c>
      <c r="W376" s="77">
        <f>'مصرف بوپرونورفین'!Q76</f>
        <v>0</v>
      </c>
      <c r="X376" s="77">
        <f>'مصرف بوپرونورفین'!R76</f>
        <v>0</v>
      </c>
      <c r="Y376" s="77">
        <f>'مصرف بوپرونورفین'!S76</f>
        <v>0</v>
      </c>
      <c r="Z376" s="77">
        <f>'مصرف بوپرونورفین'!T76</f>
        <v>0</v>
      </c>
      <c r="AA376" s="77">
        <f>'مصرف بوپرونورفین'!U76</f>
        <v>0</v>
      </c>
      <c r="AB376" s="77">
        <f>'مصرف بوپرونورفین'!V76</f>
        <v>0</v>
      </c>
      <c r="AC376" s="77">
        <f>'مصرف بوپرونورفین'!W76</f>
        <v>0</v>
      </c>
      <c r="AD376" s="77">
        <f>'مصرف بوپرونورفین'!X76</f>
        <v>0</v>
      </c>
      <c r="AE376" s="77">
        <f>'مصرف بوپرونورفین'!Y76</f>
        <v>0</v>
      </c>
      <c r="AF376" s="77">
        <f>'مصرف بوپرونورفین'!Z76</f>
        <v>0</v>
      </c>
      <c r="AG376" s="77">
        <f>'مصرف بوپرونورفین'!AA76</f>
        <v>0</v>
      </c>
      <c r="AH376" s="77">
        <f>'مصرف بوپرونورفین'!AB76</f>
        <v>0</v>
      </c>
      <c r="AI376" s="77">
        <f>'مصرف بوپرونورفین'!AC76</f>
        <v>0</v>
      </c>
      <c r="AJ376" s="77">
        <f>'مصرف بوپرونورفین'!AD76</f>
        <v>0</v>
      </c>
      <c r="AK376" s="77">
        <f>'مصرف بوپرونورفین'!AE76</f>
        <v>0</v>
      </c>
      <c r="AL376" s="77">
        <f>'مصرف بوپرونورفین'!AF76</f>
        <v>0</v>
      </c>
      <c r="AM376" s="77">
        <f>'مصرف بوپرونورفین'!AG76</f>
        <v>0</v>
      </c>
      <c r="AN376" s="77">
        <f>'مصرف بوپرونورفین'!AH76</f>
        <v>0</v>
      </c>
      <c r="AO376" s="77">
        <f>'مصرف بوپرونورفین'!AI76</f>
        <v>0</v>
      </c>
      <c r="AP376" s="77">
        <f>'مصرف بوپرونورفین'!AJ76</f>
        <v>0</v>
      </c>
      <c r="AQ376" s="77">
        <f>'مصرف بوپرونورفین'!AK76</f>
        <v>0</v>
      </c>
      <c r="AR376" s="77">
        <f>'مصرف بوپرونورفین'!AL76</f>
        <v>0</v>
      </c>
      <c r="AS376" s="77">
        <f>'مصرف بوپرونورفین'!AM76</f>
        <v>0</v>
      </c>
      <c r="AT376" s="77">
        <f>'مصرف بوپرونورفین'!AN76</f>
        <v>0</v>
      </c>
    </row>
    <row r="377" spans="1:46" x14ac:dyDescent="0.3">
      <c r="A377" s="77" t="str">
        <f>"B"&amp;'مصرف بوپرونورفین'!A77</f>
        <v>B0</v>
      </c>
      <c r="B377" s="77">
        <f>'مصرف بوپرونورفین'!B77</f>
        <v>0</v>
      </c>
      <c r="C377" s="77">
        <f>'مصرف بوپرونورفین'!C77</f>
        <v>0</v>
      </c>
      <c r="D377" s="77">
        <f>'مصرف بوپرونورفین'!D77</f>
        <v>0</v>
      </c>
      <c r="E377" s="77">
        <f>'مصرف بوپرونورفین'!E77</f>
        <v>0</v>
      </c>
      <c r="F377" s="77">
        <f>'مصرف بوپرونورفین'!F77</f>
        <v>0</v>
      </c>
      <c r="G377" s="77">
        <f>'مصرف بوپرونورفین'!G77</f>
        <v>0</v>
      </c>
      <c r="H377" s="77">
        <f>'بیماران بوپرونورفین'!B77</f>
        <v>0</v>
      </c>
      <c r="I377" s="77">
        <f>'بیماران بوپرونورفین'!C77</f>
        <v>0</v>
      </c>
      <c r="J377" s="77">
        <f>'بیماران بوپرونورفین'!D77</f>
        <v>0</v>
      </c>
      <c r="K377" s="77">
        <f>'بیماران بوپرونورفین'!F77</f>
        <v>0</v>
      </c>
      <c r="L377" s="77">
        <f>'بیماران بوپرونورفین'!G77</f>
        <v>0</v>
      </c>
      <c r="M377" s="77">
        <f>'بیماران بوپرونورفین'!H77</f>
        <v>0</v>
      </c>
      <c r="N377" s="77">
        <f>'بیماران بوپرونورفین'!I77</f>
        <v>0</v>
      </c>
      <c r="O377" s="77">
        <f>'مصرف بوپرونورفین'!I77</f>
        <v>0</v>
      </c>
      <c r="P377" s="77">
        <f>'مصرف بوپرونورفین'!J77</f>
        <v>0</v>
      </c>
      <c r="Q377" s="77">
        <f>'مصرف بوپرونورفین'!K77</f>
        <v>0</v>
      </c>
      <c r="R377" s="77">
        <f>'مصرف بوپرونورفین'!L77</f>
        <v>0</v>
      </c>
      <c r="S377" s="77">
        <f>'مصرف بوپرونورفین'!M77</f>
        <v>0</v>
      </c>
      <c r="T377" s="77">
        <f>'مصرف بوپرونورفین'!N77</f>
        <v>0</v>
      </c>
      <c r="U377" s="77">
        <f>'مصرف بوپرونورفین'!O77</f>
        <v>0</v>
      </c>
      <c r="V377" s="77">
        <f>'مصرف بوپرونورفین'!P77</f>
        <v>0</v>
      </c>
      <c r="W377" s="77">
        <f>'مصرف بوپرونورفین'!Q77</f>
        <v>0</v>
      </c>
      <c r="X377" s="77">
        <f>'مصرف بوپرونورفین'!R77</f>
        <v>0</v>
      </c>
      <c r="Y377" s="77">
        <f>'مصرف بوپرونورفین'!S77</f>
        <v>0</v>
      </c>
      <c r="Z377" s="77">
        <f>'مصرف بوپرونورفین'!T77</f>
        <v>0</v>
      </c>
      <c r="AA377" s="77">
        <f>'مصرف بوپرونورفین'!U77</f>
        <v>0</v>
      </c>
      <c r="AB377" s="77">
        <f>'مصرف بوپرونورفین'!V77</f>
        <v>0</v>
      </c>
      <c r="AC377" s="77">
        <f>'مصرف بوپرونورفین'!W77</f>
        <v>0</v>
      </c>
      <c r="AD377" s="77">
        <f>'مصرف بوپرونورفین'!X77</f>
        <v>0</v>
      </c>
      <c r="AE377" s="77">
        <f>'مصرف بوپرونورفین'!Y77</f>
        <v>0</v>
      </c>
      <c r="AF377" s="77">
        <f>'مصرف بوپرونورفین'!Z77</f>
        <v>0</v>
      </c>
      <c r="AG377" s="77">
        <f>'مصرف بوپرونورفین'!AA77</f>
        <v>0</v>
      </c>
      <c r="AH377" s="77">
        <f>'مصرف بوپرونورفین'!AB77</f>
        <v>0</v>
      </c>
      <c r="AI377" s="77">
        <f>'مصرف بوپرونورفین'!AC77</f>
        <v>0</v>
      </c>
      <c r="AJ377" s="77">
        <f>'مصرف بوپرونورفین'!AD77</f>
        <v>0</v>
      </c>
      <c r="AK377" s="77">
        <f>'مصرف بوپرونورفین'!AE77</f>
        <v>0</v>
      </c>
      <c r="AL377" s="77">
        <f>'مصرف بوپرونورفین'!AF77</f>
        <v>0</v>
      </c>
      <c r="AM377" s="77">
        <f>'مصرف بوپرونورفین'!AG77</f>
        <v>0</v>
      </c>
      <c r="AN377" s="77">
        <f>'مصرف بوپرونورفین'!AH77</f>
        <v>0</v>
      </c>
      <c r="AO377" s="77">
        <f>'مصرف بوپرونورفین'!AI77</f>
        <v>0</v>
      </c>
      <c r="AP377" s="77">
        <f>'مصرف بوپرونورفین'!AJ77</f>
        <v>0</v>
      </c>
      <c r="AQ377" s="77">
        <f>'مصرف بوپرونورفین'!AK77</f>
        <v>0</v>
      </c>
      <c r="AR377" s="77">
        <f>'مصرف بوپرونورفین'!AL77</f>
        <v>0</v>
      </c>
      <c r="AS377" s="77">
        <f>'مصرف بوپرونورفین'!AM77</f>
        <v>0</v>
      </c>
      <c r="AT377" s="77">
        <f>'مصرف بوپرونورفین'!AN77</f>
        <v>0</v>
      </c>
    </row>
    <row r="378" spans="1:46" x14ac:dyDescent="0.3">
      <c r="A378" s="77" t="str">
        <f>"B"&amp;'مصرف بوپرونورفین'!A78</f>
        <v>B0</v>
      </c>
      <c r="B378" s="77">
        <f>'مصرف بوپرونورفین'!B78</f>
        <v>0</v>
      </c>
      <c r="C378" s="77">
        <f>'مصرف بوپرونورفین'!C78</f>
        <v>0</v>
      </c>
      <c r="D378" s="77">
        <f>'مصرف بوپرونورفین'!D78</f>
        <v>0</v>
      </c>
      <c r="E378" s="77">
        <f>'مصرف بوپرونورفین'!E78</f>
        <v>0</v>
      </c>
      <c r="F378" s="77">
        <f>'مصرف بوپرونورفین'!F78</f>
        <v>0</v>
      </c>
      <c r="G378" s="77">
        <f>'مصرف بوپرونورفین'!G78</f>
        <v>0</v>
      </c>
      <c r="H378" s="77">
        <f>'بیماران بوپرونورفین'!B78</f>
        <v>0</v>
      </c>
      <c r="I378" s="77">
        <f>'بیماران بوپرونورفین'!C78</f>
        <v>0</v>
      </c>
      <c r="J378" s="77">
        <f>'بیماران بوپرونورفین'!D78</f>
        <v>0</v>
      </c>
      <c r="K378" s="77">
        <f>'بیماران بوپرونورفین'!F78</f>
        <v>0</v>
      </c>
      <c r="L378" s="77">
        <f>'بیماران بوپرونورفین'!G78</f>
        <v>0</v>
      </c>
      <c r="M378" s="77">
        <f>'بیماران بوپرونورفین'!H78</f>
        <v>0</v>
      </c>
      <c r="N378" s="77">
        <f>'بیماران بوپرونورفین'!I78</f>
        <v>0</v>
      </c>
      <c r="O378" s="77">
        <f>'مصرف بوپرونورفین'!I78</f>
        <v>0</v>
      </c>
      <c r="P378" s="77">
        <f>'مصرف بوپرونورفین'!J78</f>
        <v>0</v>
      </c>
      <c r="Q378" s="77">
        <f>'مصرف بوپرونورفین'!K78</f>
        <v>0</v>
      </c>
      <c r="R378" s="77">
        <f>'مصرف بوپرونورفین'!L78</f>
        <v>0</v>
      </c>
      <c r="S378" s="77">
        <f>'مصرف بوپرونورفین'!M78</f>
        <v>0</v>
      </c>
      <c r="T378" s="77">
        <f>'مصرف بوپرونورفین'!N78</f>
        <v>0</v>
      </c>
      <c r="U378" s="77">
        <f>'مصرف بوپرونورفین'!O78</f>
        <v>0</v>
      </c>
      <c r="V378" s="77">
        <f>'مصرف بوپرونورفین'!P78</f>
        <v>0</v>
      </c>
      <c r="W378" s="77">
        <f>'مصرف بوپرونورفین'!Q78</f>
        <v>0</v>
      </c>
      <c r="X378" s="77">
        <f>'مصرف بوپرونورفین'!R78</f>
        <v>0</v>
      </c>
      <c r="Y378" s="77">
        <f>'مصرف بوپرونورفین'!S78</f>
        <v>0</v>
      </c>
      <c r="Z378" s="77">
        <f>'مصرف بوپرونورفین'!T78</f>
        <v>0</v>
      </c>
      <c r="AA378" s="77">
        <f>'مصرف بوپرونورفین'!U78</f>
        <v>0</v>
      </c>
      <c r="AB378" s="77">
        <f>'مصرف بوپرونورفین'!V78</f>
        <v>0</v>
      </c>
      <c r="AC378" s="77">
        <f>'مصرف بوپرونورفین'!W78</f>
        <v>0</v>
      </c>
      <c r="AD378" s="77">
        <f>'مصرف بوپرونورفین'!X78</f>
        <v>0</v>
      </c>
      <c r="AE378" s="77">
        <f>'مصرف بوپرونورفین'!Y78</f>
        <v>0</v>
      </c>
      <c r="AF378" s="77">
        <f>'مصرف بوپرونورفین'!Z78</f>
        <v>0</v>
      </c>
      <c r="AG378" s="77">
        <f>'مصرف بوپرونورفین'!AA78</f>
        <v>0</v>
      </c>
      <c r="AH378" s="77">
        <f>'مصرف بوپرونورفین'!AB78</f>
        <v>0</v>
      </c>
      <c r="AI378" s="77">
        <f>'مصرف بوپرونورفین'!AC78</f>
        <v>0</v>
      </c>
      <c r="AJ378" s="77">
        <f>'مصرف بوپرونورفین'!AD78</f>
        <v>0</v>
      </c>
      <c r="AK378" s="77">
        <f>'مصرف بوپرونورفین'!AE78</f>
        <v>0</v>
      </c>
      <c r="AL378" s="77">
        <f>'مصرف بوپرونورفین'!AF78</f>
        <v>0</v>
      </c>
      <c r="AM378" s="77">
        <f>'مصرف بوپرونورفین'!AG78</f>
        <v>0</v>
      </c>
      <c r="AN378" s="77">
        <f>'مصرف بوپرونورفین'!AH78</f>
        <v>0</v>
      </c>
      <c r="AO378" s="77">
        <f>'مصرف بوپرونورفین'!AI78</f>
        <v>0</v>
      </c>
      <c r="AP378" s="77">
        <f>'مصرف بوپرونورفین'!AJ78</f>
        <v>0</v>
      </c>
      <c r="AQ378" s="77">
        <f>'مصرف بوپرونورفین'!AK78</f>
        <v>0</v>
      </c>
      <c r="AR378" s="77">
        <f>'مصرف بوپرونورفین'!AL78</f>
        <v>0</v>
      </c>
      <c r="AS378" s="77">
        <f>'مصرف بوپرونورفین'!AM78</f>
        <v>0</v>
      </c>
      <c r="AT378" s="77">
        <f>'مصرف بوپرونورفین'!AN78</f>
        <v>0</v>
      </c>
    </row>
    <row r="379" spans="1:46" x14ac:dyDescent="0.3">
      <c r="A379" s="77" t="str">
        <f>"B"&amp;'مصرف بوپرونورفین'!A79</f>
        <v>B0</v>
      </c>
      <c r="B379" s="77">
        <f>'مصرف بوپرونورفین'!B79</f>
        <v>0</v>
      </c>
      <c r="C379" s="77">
        <f>'مصرف بوپرونورفین'!C79</f>
        <v>0</v>
      </c>
      <c r="D379" s="77">
        <f>'مصرف بوپرونورفین'!D79</f>
        <v>0</v>
      </c>
      <c r="E379" s="77">
        <f>'مصرف بوپرونورفین'!E79</f>
        <v>0</v>
      </c>
      <c r="F379" s="77">
        <f>'مصرف بوپرونورفین'!F79</f>
        <v>0</v>
      </c>
      <c r="G379" s="77">
        <f>'مصرف بوپرونورفین'!G79</f>
        <v>0</v>
      </c>
      <c r="H379" s="77">
        <f>'بیماران بوپرونورفین'!B79</f>
        <v>0</v>
      </c>
      <c r="I379" s="77">
        <f>'بیماران بوپرونورفین'!C79</f>
        <v>0</v>
      </c>
      <c r="J379" s="77">
        <f>'بیماران بوپرونورفین'!D79</f>
        <v>0</v>
      </c>
      <c r="K379" s="77">
        <f>'بیماران بوپرونورفین'!F79</f>
        <v>0</v>
      </c>
      <c r="L379" s="77">
        <f>'بیماران بوپرونورفین'!G79</f>
        <v>0</v>
      </c>
      <c r="M379" s="77">
        <f>'بیماران بوپرونورفین'!H79</f>
        <v>0</v>
      </c>
      <c r="N379" s="77">
        <f>'بیماران بوپرونورفین'!I79</f>
        <v>0</v>
      </c>
      <c r="O379" s="77">
        <f>'مصرف بوپرونورفین'!I79</f>
        <v>0</v>
      </c>
      <c r="P379" s="77">
        <f>'مصرف بوپرونورفین'!J79</f>
        <v>0</v>
      </c>
      <c r="Q379" s="77">
        <f>'مصرف بوپرونورفین'!K79</f>
        <v>0</v>
      </c>
      <c r="R379" s="77">
        <f>'مصرف بوپرونورفین'!L79</f>
        <v>0</v>
      </c>
      <c r="S379" s="77">
        <f>'مصرف بوپرونورفین'!M79</f>
        <v>0</v>
      </c>
      <c r="T379" s="77">
        <f>'مصرف بوپرونورفین'!N79</f>
        <v>0</v>
      </c>
      <c r="U379" s="77">
        <f>'مصرف بوپرونورفین'!O79</f>
        <v>0</v>
      </c>
      <c r="V379" s="77">
        <f>'مصرف بوپرونورفین'!P79</f>
        <v>0</v>
      </c>
      <c r="W379" s="77">
        <f>'مصرف بوپرونورفین'!Q79</f>
        <v>0</v>
      </c>
      <c r="X379" s="77">
        <f>'مصرف بوپرونورفین'!R79</f>
        <v>0</v>
      </c>
      <c r="Y379" s="77">
        <f>'مصرف بوپرونورفین'!S79</f>
        <v>0</v>
      </c>
      <c r="Z379" s="77">
        <f>'مصرف بوپرونورفین'!T79</f>
        <v>0</v>
      </c>
      <c r="AA379" s="77">
        <f>'مصرف بوپرونورفین'!U79</f>
        <v>0</v>
      </c>
      <c r="AB379" s="77">
        <f>'مصرف بوپرونورفین'!V79</f>
        <v>0</v>
      </c>
      <c r="AC379" s="77">
        <f>'مصرف بوپرونورفین'!W79</f>
        <v>0</v>
      </c>
      <c r="AD379" s="77">
        <f>'مصرف بوپرونورفین'!X79</f>
        <v>0</v>
      </c>
      <c r="AE379" s="77">
        <f>'مصرف بوپرونورفین'!Y79</f>
        <v>0</v>
      </c>
      <c r="AF379" s="77">
        <f>'مصرف بوپرونورفین'!Z79</f>
        <v>0</v>
      </c>
      <c r="AG379" s="77">
        <f>'مصرف بوپرونورفین'!AA79</f>
        <v>0</v>
      </c>
      <c r="AH379" s="77">
        <f>'مصرف بوپرونورفین'!AB79</f>
        <v>0</v>
      </c>
      <c r="AI379" s="77">
        <f>'مصرف بوپرونورفین'!AC79</f>
        <v>0</v>
      </c>
      <c r="AJ379" s="77">
        <f>'مصرف بوپرونورفین'!AD79</f>
        <v>0</v>
      </c>
      <c r="AK379" s="77">
        <f>'مصرف بوپرونورفین'!AE79</f>
        <v>0</v>
      </c>
      <c r="AL379" s="77">
        <f>'مصرف بوپرونورفین'!AF79</f>
        <v>0</v>
      </c>
      <c r="AM379" s="77">
        <f>'مصرف بوپرونورفین'!AG79</f>
        <v>0</v>
      </c>
      <c r="AN379" s="77">
        <f>'مصرف بوپرونورفین'!AH79</f>
        <v>0</v>
      </c>
      <c r="AO379" s="77">
        <f>'مصرف بوپرونورفین'!AI79</f>
        <v>0</v>
      </c>
      <c r="AP379" s="77">
        <f>'مصرف بوپرونورفین'!AJ79</f>
        <v>0</v>
      </c>
      <c r="AQ379" s="77">
        <f>'مصرف بوپرونورفین'!AK79</f>
        <v>0</v>
      </c>
      <c r="AR379" s="77">
        <f>'مصرف بوپرونورفین'!AL79</f>
        <v>0</v>
      </c>
      <c r="AS379" s="77">
        <f>'مصرف بوپرونورفین'!AM79</f>
        <v>0</v>
      </c>
      <c r="AT379" s="77">
        <f>'مصرف بوپرونورفین'!AN79</f>
        <v>0</v>
      </c>
    </row>
    <row r="380" spans="1:46" x14ac:dyDescent="0.3">
      <c r="A380" s="77" t="str">
        <f>"B"&amp;'مصرف بوپرونورفین'!A80</f>
        <v>B0</v>
      </c>
      <c r="B380" s="77">
        <f>'مصرف بوپرونورفین'!B80</f>
        <v>0</v>
      </c>
      <c r="C380" s="77">
        <f>'مصرف بوپرونورفین'!C80</f>
        <v>0</v>
      </c>
      <c r="D380" s="77">
        <f>'مصرف بوپرونورفین'!D80</f>
        <v>0</v>
      </c>
      <c r="E380" s="77">
        <f>'مصرف بوپرونورفین'!E80</f>
        <v>0</v>
      </c>
      <c r="F380" s="77">
        <f>'مصرف بوپرونورفین'!F80</f>
        <v>0</v>
      </c>
      <c r="G380" s="77">
        <f>'مصرف بوپرونورفین'!G80</f>
        <v>0</v>
      </c>
      <c r="H380" s="77">
        <f>'بیماران بوپرونورفین'!B80</f>
        <v>0</v>
      </c>
      <c r="I380" s="77">
        <f>'بیماران بوپرونورفین'!C80</f>
        <v>0</v>
      </c>
      <c r="J380" s="77">
        <f>'بیماران بوپرونورفین'!D80</f>
        <v>0</v>
      </c>
      <c r="K380" s="77">
        <f>'بیماران بوپرونورفین'!F80</f>
        <v>0</v>
      </c>
      <c r="L380" s="77">
        <f>'بیماران بوپرونورفین'!G80</f>
        <v>0</v>
      </c>
      <c r="M380" s="77">
        <f>'بیماران بوپرونورفین'!H80</f>
        <v>0</v>
      </c>
      <c r="N380" s="77">
        <f>'بیماران بوپرونورفین'!I80</f>
        <v>0</v>
      </c>
      <c r="O380" s="77">
        <f>'مصرف بوپرونورفین'!I80</f>
        <v>0</v>
      </c>
      <c r="P380" s="77">
        <f>'مصرف بوپرونورفین'!J80</f>
        <v>0</v>
      </c>
      <c r="Q380" s="77">
        <f>'مصرف بوپرونورفین'!K80</f>
        <v>0</v>
      </c>
      <c r="R380" s="77">
        <f>'مصرف بوپرونورفین'!L80</f>
        <v>0</v>
      </c>
      <c r="S380" s="77">
        <f>'مصرف بوپرونورفین'!M80</f>
        <v>0</v>
      </c>
      <c r="T380" s="77">
        <f>'مصرف بوپرونورفین'!N80</f>
        <v>0</v>
      </c>
      <c r="U380" s="77">
        <f>'مصرف بوپرونورفین'!O80</f>
        <v>0</v>
      </c>
      <c r="V380" s="77">
        <f>'مصرف بوپرونورفین'!P80</f>
        <v>0</v>
      </c>
      <c r="W380" s="77">
        <f>'مصرف بوپرونورفین'!Q80</f>
        <v>0</v>
      </c>
      <c r="X380" s="77">
        <f>'مصرف بوپرونورفین'!R80</f>
        <v>0</v>
      </c>
      <c r="Y380" s="77">
        <f>'مصرف بوپرونورفین'!S80</f>
        <v>0</v>
      </c>
      <c r="Z380" s="77">
        <f>'مصرف بوپرونورفین'!T80</f>
        <v>0</v>
      </c>
      <c r="AA380" s="77">
        <f>'مصرف بوپرونورفین'!U80</f>
        <v>0</v>
      </c>
      <c r="AB380" s="77">
        <f>'مصرف بوپرونورفین'!V80</f>
        <v>0</v>
      </c>
      <c r="AC380" s="77">
        <f>'مصرف بوپرونورفین'!W80</f>
        <v>0</v>
      </c>
      <c r="AD380" s="77">
        <f>'مصرف بوپرونورفین'!X80</f>
        <v>0</v>
      </c>
      <c r="AE380" s="77">
        <f>'مصرف بوپرونورفین'!Y80</f>
        <v>0</v>
      </c>
      <c r="AF380" s="77">
        <f>'مصرف بوپرونورفین'!Z80</f>
        <v>0</v>
      </c>
      <c r="AG380" s="77">
        <f>'مصرف بوپرونورفین'!AA80</f>
        <v>0</v>
      </c>
      <c r="AH380" s="77">
        <f>'مصرف بوپرونورفین'!AB80</f>
        <v>0</v>
      </c>
      <c r="AI380" s="77">
        <f>'مصرف بوپرونورفین'!AC80</f>
        <v>0</v>
      </c>
      <c r="AJ380" s="77">
        <f>'مصرف بوپرونورفین'!AD80</f>
        <v>0</v>
      </c>
      <c r="AK380" s="77">
        <f>'مصرف بوپرونورفین'!AE80</f>
        <v>0</v>
      </c>
      <c r="AL380" s="77">
        <f>'مصرف بوپرونورفین'!AF80</f>
        <v>0</v>
      </c>
      <c r="AM380" s="77">
        <f>'مصرف بوپرونورفین'!AG80</f>
        <v>0</v>
      </c>
      <c r="AN380" s="77">
        <f>'مصرف بوپرونورفین'!AH80</f>
        <v>0</v>
      </c>
      <c r="AO380" s="77">
        <f>'مصرف بوپرونورفین'!AI80</f>
        <v>0</v>
      </c>
      <c r="AP380" s="77">
        <f>'مصرف بوپرونورفین'!AJ80</f>
        <v>0</v>
      </c>
      <c r="AQ380" s="77">
        <f>'مصرف بوپرونورفین'!AK80</f>
        <v>0</v>
      </c>
      <c r="AR380" s="77">
        <f>'مصرف بوپرونورفین'!AL80</f>
        <v>0</v>
      </c>
      <c r="AS380" s="77">
        <f>'مصرف بوپرونورفین'!AM80</f>
        <v>0</v>
      </c>
      <c r="AT380" s="77">
        <f>'مصرف بوپرونورفین'!AN80</f>
        <v>0</v>
      </c>
    </row>
    <row r="381" spans="1:46" x14ac:dyDescent="0.3">
      <c r="A381" s="77" t="str">
        <f>"B"&amp;'مصرف بوپرونورفین'!A81</f>
        <v>B0</v>
      </c>
      <c r="B381" s="77">
        <f>'مصرف بوپرونورفین'!B81</f>
        <v>0</v>
      </c>
      <c r="C381" s="77">
        <f>'مصرف بوپرونورفین'!C81</f>
        <v>0</v>
      </c>
      <c r="D381" s="77">
        <f>'مصرف بوپرونورفین'!D81</f>
        <v>0</v>
      </c>
      <c r="E381" s="77">
        <f>'مصرف بوپرونورفین'!E81</f>
        <v>0</v>
      </c>
      <c r="F381" s="77">
        <f>'مصرف بوپرونورفین'!F81</f>
        <v>0</v>
      </c>
      <c r="G381" s="77">
        <f>'مصرف بوپرونورفین'!G81</f>
        <v>0</v>
      </c>
      <c r="H381" s="77">
        <f>'بیماران بوپرونورفین'!B81</f>
        <v>0</v>
      </c>
      <c r="I381" s="77">
        <f>'بیماران بوپرونورفین'!C81</f>
        <v>0</v>
      </c>
      <c r="J381" s="77">
        <f>'بیماران بوپرونورفین'!D81</f>
        <v>0</v>
      </c>
      <c r="K381" s="77">
        <f>'بیماران بوپرونورفین'!F81</f>
        <v>0</v>
      </c>
      <c r="L381" s="77">
        <f>'بیماران بوپرونورفین'!G81</f>
        <v>0</v>
      </c>
      <c r="M381" s="77">
        <f>'بیماران بوپرونورفین'!H81</f>
        <v>0</v>
      </c>
      <c r="N381" s="77">
        <f>'بیماران بوپرونورفین'!I81</f>
        <v>0</v>
      </c>
      <c r="O381" s="77">
        <f>'مصرف بوپرونورفین'!I81</f>
        <v>0</v>
      </c>
      <c r="P381" s="77">
        <f>'مصرف بوپرونورفین'!J81</f>
        <v>0</v>
      </c>
      <c r="Q381" s="77">
        <f>'مصرف بوپرونورفین'!K81</f>
        <v>0</v>
      </c>
      <c r="R381" s="77">
        <f>'مصرف بوپرونورفین'!L81</f>
        <v>0</v>
      </c>
      <c r="S381" s="77">
        <f>'مصرف بوپرونورفین'!M81</f>
        <v>0</v>
      </c>
      <c r="T381" s="77">
        <f>'مصرف بوپرونورفین'!N81</f>
        <v>0</v>
      </c>
      <c r="U381" s="77">
        <f>'مصرف بوپرونورفین'!O81</f>
        <v>0</v>
      </c>
      <c r="V381" s="77">
        <f>'مصرف بوپرونورفین'!P81</f>
        <v>0</v>
      </c>
      <c r="W381" s="77">
        <f>'مصرف بوپرونورفین'!Q81</f>
        <v>0</v>
      </c>
      <c r="X381" s="77">
        <f>'مصرف بوپرونورفین'!R81</f>
        <v>0</v>
      </c>
      <c r="Y381" s="77">
        <f>'مصرف بوپرونورفین'!S81</f>
        <v>0</v>
      </c>
      <c r="Z381" s="77">
        <f>'مصرف بوپرونورفین'!T81</f>
        <v>0</v>
      </c>
      <c r="AA381" s="77">
        <f>'مصرف بوپرونورفین'!U81</f>
        <v>0</v>
      </c>
      <c r="AB381" s="77">
        <f>'مصرف بوپرونورفین'!V81</f>
        <v>0</v>
      </c>
      <c r="AC381" s="77">
        <f>'مصرف بوپرونورفین'!W81</f>
        <v>0</v>
      </c>
      <c r="AD381" s="77">
        <f>'مصرف بوپرونورفین'!X81</f>
        <v>0</v>
      </c>
      <c r="AE381" s="77">
        <f>'مصرف بوپرونورفین'!Y81</f>
        <v>0</v>
      </c>
      <c r="AF381" s="77">
        <f>'مصرف بوپرونورفین'!Z81</f>
        <v>0</v>
      </c>
      <c r="AG381" s="77">
        <f>'مصرف بوپرونورفین'!AA81</f>
        <v>0</v>
      </c>
      <c r="AH381" s="77">
        <f>'مصرف بوپرونورفین'!AB81</f>
        <v>0</v>
      </c>
      <c r="AI381" s="77">
        <f>'مصرف بوپرونورفین'!AC81</f>
        <v>0</v>
      </c>
      <c r="AJ381" s="77">
        <f>'مصرف بوپرونورفین'!AD81</f>
        <v>0</v>
      </c>
      <c r="AK381" s="77">
        <f>'مصرف بوپرونورفین'!AE81</f>
        <v>0</v>
      </c>
      <c r="AL381" s="77">
        <f>'مصرف بوپرونورفین'!AF81</f>
        <v>0</v>
      </c>
      <c r="AM381" s="77">
        <f>'مصرف بوپرونورفین'!AG81</f>
        <v>0</v>
      </c>
      <c r="AN381" s="77">
        <f>'مصرف بوپرونورفین'!AH81</f>
        <v>0</v>
      </c>
      <c r="AO381" s="77">
        <f>'مصرف بوپرونورفین'!AI81</f>
        <v>0</v>
      </c>
      <c r="AP381" s="77">
        <f>'مصرف بوپرونورفین'!AJ81</f>
        <v>0</v>
      </c>
      <c r="AQ381" s="77">
        <f>'مصرف بوپرونورفین'!AK81</f>
        <v>0</v>
      </c>
      <c r="AR381" s="77">
        <f>'مصرف بوپرونورفین'!AL81</f>
        <v>0</v>
      </c>
      <c r="AS381" s="77">
        <f>'مصرف بوپرونورفین'!AM81</f>
        <v>0</v>
      </c>
      <c r="AT381" s="77">
        <f>'مصرف بوپرونورفین'!AN81</f>
        <v>0</v>
      </c>
    </row>
    <row r="382" spans="1:46" x14ac:dyDescent="0.3">
      <c r="A382" s="77" t="str">
        <f>"B"&amp;'مصرف بوپرونورفین'!A82</f>
        <v>B0</v>
      </c>
      <c r="B382" s="77">
        <f>'مصرف بوپرونورفین'!B82</f>
        <v>0</v>
      </c>
      <c r="C382" s="77">
        <f>'مصرف بوپرونورفین'!C82</f>
        <v>0</v>
      </c>
      <c r="D382" s="77">
        <f>'مصرف بوپرونورفین'!D82</f>
        <v>0</v>
      </c>
      <c r="E382" s="77">
        <f>'مصرف بوپرونورفین'!E82</f>
        <v>0</v>
      </c>
      <c r="F382" s="77">
        <f>'مصرف بوپرونورفین'!F82</f>
        <v>0</v>
      </c>
      <c r="G382" s="77">
        <f>'مصرف بوپرونورفین'!G82</f>
        <v>0</v>
      </c>
      <c r="H382" s="77">
        <f>'بیماران بوپرونورفین'!B82</f>
        <v>0</v>
      </c>
      <c r="I382" s="77">
        <f>'بیماران بوپرونورفین'!C82</f>
        <v>0</v>
      </c>
      <c r="J382" s="77">
        <f>'بیماران بوپرونورفین'!D82</f>
        <v>0</v>
      </c>
      <c r="K382" s="77">
        <f>'بیماران بوپرونورفین'!F82</f>
        <v>0</v>
      </c>
      <c r="L382" s="77">
        <f>'بیماران بوپرونورفین'!G82</f>
        <v>0</v>
      </c>
      <c r="M382" s="77">
        <f>'بیماران بوپرونورفین'!H82</f>
        <v>0</v>
      </c>
      <c r="N382" s="77">
        <f>'بیماران بوپرونورفین'!I82</f>
        <v>0</v>
      </c>
      <c r="O382" s="77">
        <f>'مصرف بوپرونورفین'!I82</f>
        <v>0</v>
      </c>
      <c r="P382" s="77">
        <f>'مصرف بوپرونورفین'!J82</f>
        <v>0</v>
      </c>
      <c r="Q382" s="77">
        <f>'مصرف بوپرونورفین'!K82</f>
        <v>0</v>
      </c>
      <c r="R382" s="77">
        <f>'مصرف بوپرونورفین'!L82</f>
        <v>0</v>
      </c>
      <c r="S382" s="77">
        <f>'مصرف بوپرونورفین'!M82</f>
        <v>0</v>
      </c>
      <c r="T382" s="77">
        <f>'مصرف بوپرونورفین'!N82</f>
        <v>0</v>
      </c>
      <c r="U382" s="77">
        <f>'مصرف بوپرونورفین'!O82</f>
        <v>0</v>
      </c>
      <c r="V382" s="77">
        <f>'مصرف بوپرونورفین'!P82</f>
        <v>0</v>
      </c>
      <c r="W382" s="77">
        <f>'مصرف بوپرونورفین'!Q82</f>
        <v>0</v>
      </c>
      <c r="X382" s="77">
        <f>'مصرف بوپرونورفین'!R82</f>
        <v>0</v>
      </c>
      <c r="Y382" s="77">
        <f>'مصرف بوپرونورفین'!S82</f>
        <v>0</v>
      </c>
      <c r="Z382" s="77">
        <f>'مصرف بوپرونورفین'!T82</f>
        <v>0</v>
      </c>
      <c r="AA382" s="77">
        <f>'مصرف بوپرونورفین'!U82</f>
        <v>0</v>
      </c>
      <c r="AB382" s="77">
        <f>'مصرف بوپرونورفین'!V82</f>
        <v>0</v>
      </c>
      <c r="AC382" s="77">
        <f>'مصرف بوپرونورفین'!W82</f>
        <v>0</v>
      </c>
      <c r="AD382" s="77">
        <f>'مصرف بوپرونورفین'!X82</f>
        <v>0</v>
      </c>
      <c r="AE382" s="77">
        <f>'مصرف بوپرونورفین'!Y82</f>
        <v>0</v>
      </c>
      <c r="AF382" s="77">
        <f>'مصرف بوپرونورفین'!Z82</f>
        <v>0</v>
      </c>
      <c r="AG382" s="77">
        <f>'مصرف بوپرونورفین'!AA82</f>
        <v>0</v>
      </c>
      <c r="AH382" s="77">
        <f>'مصرف بوپرونورفین'!AB82</f>
        <v>0</v>
      </c>
      <c r="AI382" s="77">
        <f>'مصرف بوپرونورفین'!AC82</f>
        <v>0</v>
      </c>
      <c r="AJ382" s="77">
        <f>'مصرف بوپرونورفین'!AD82</f>
        <v>0</v>
      </c>
      <c r="AK382" s="77">
        <f>'مصرف بوپرونورفین'!AE82</f>
        <v>0</v>
      </c>
      <c r="AL382" s="77">
        <f>'مصرف بوپرونورفین'!AF82</f>
        <v>0</v>
      </c>
      <c r="AM382" s="77">
        <f>'مصرف بوپرونورفین'!AG82</f>
        <v>0</v>
      </c>
      <c r="AN382" s="77">
        <f>'مصرف بوپرونورفین'!AH82</f>
        <v>0</v>
      </c>
      <c r="AO382" s="77">
        <f>'مصرف بوپرونورفین'!AI82</f>
        <v>0</v>
      </c>
      <c r="AP382" s="77">
        <f>'مصرف بوپرونورفین'!AJ82</f>
        <v>0</v>
      </c>
      <c r="AQ382" s="77">
        <f>'مصرف بوپرونورفین'!AK82</f>
        <v>0</v>
      </c>
      <c r="AR382" s="77">
        <f>'مصرف بوپرونورفین'!AL82</f>
        <v>0</v>
      </c>
      <c r="AS382" s="77">
        <f>'مصرف بوپرونورفین'!AM82</f>
        <v>0</v>
      </c>
      <c r="AT382" s="77">
        <f>'مصرف بوپرونورفین'!AN82</f>
        <v>0</v>
      </c>
    </row>
    <row r="383" spans="1:46" x14ac:dyDescent="0.3">
      <c r="A383" s="77" t="str">
        <f>"B"&amp;'مصرف بوپرونورفین'!A83</f>
        <v>B0</v>
      </c>
      <c r="B383" s="77">
        <f>'مصرف بوپرونورفین'!B83</f>
        <v>0</v>
      </c>
      <c r="C383" s="77">
        <f>'مصرف بوپرونورفین'!C83</f>
        <v>0</v>
      </c>
      <c r="D383" s="77">
        <f>'مصرف بوپرونورفین'!D83</f>
        <v>0</v>
      </c>
      <c r="E383" s="77">
        <f>'مصرف بوپرونورفین'!E83</f>
        <v>0</v>
      </c>
      <c r="F383" s="77">
        <f>'مصرف بوپرونورفین'!F83</f>
        <v>0</v>
      </c>
      <c r="G383" s="77">
        <f>'مصرف بوپرونورفین'!G83</f>
        <v>0</v>
      </c>
      <c r="H383" s="77">
        <f>'بیماران بوپرونورفین'!B83</f>
        <v>0</v>
      </c>
      <c r="I383" s="77">
        <f>'بیماران بوپرونورفین'!C83</f>
        <v>0</v>
      </c>
      <c r="J383" s="77">
        <f>'بیماران بوپرونورفین'!D83</f>
        <v>0</v>
      </c>
      <c r="K383" s="77">
        <f>'بیماران بوپرونورفین'!F83</f>
        <v>0</v>
      </c>
      <c r="L383" s="77">
        <f>'بیماران بوپرونورفین'!G83</f>
        <v>0</v>
      </c>
      <c r="M383" s="77">
        <f>'بیماران بوپرونورفین'!H83</f>
        <v>0</v>
      </c>
      <c r="N383" s="77">
        <f>'بیماران بوپرونورفین'!I83</f>
        <v>0</v>
      </c>
      <c r="O383" s="77">
        <f>'مصرف بوپرونورفین'!I83</f>
        <v>0</v>
      </c>
      <c r="P383" s="77">
        <f>'مصرف بوپرونورفین'!J83</f>
        <v>0</v>
      </c>
      <c r="Q383" s="77">
        <f>'مصرف بوپرونورفین'!K83</f>
        <v>0</v>
      </c>
      <c r="R383" s="77">
        <f>'مصرف بوپرونورفین'!L83</f>
        <v>0</v>
      </c>
      <c r="S383" s="77">
        <f>'مصرف بوپرونورفین'!M83</f>
        <v>0</v>
      </c>
      <c r="T383" s="77">
        <f>'مصرف بوپرونورفین'!N83</f>
        <v>0</v>
      </c>
      <c r="U383" s="77">
        <f>'مصرف بوپرونورفین'!O83</f>
        <v>0</v>
      </c>
      <c r="V383" s="77">
        <f>'مصرف بوپرونورفین'!P83</f>
        <v>0</v>
      </c>
      <c r="W383" s="77">
        <f>'مصرف بوپرونورفین'!Q83</f>
        <v>0</v>
      </c>
      <c r="X383" s="77">
        <f>'مصرف بوپرونورفین'!R83</f>
        <v>0</v>
      </c>
      <c r="Y383" s="77">
        <f>'مصرف بوپرونورفین'!S83</f>
        <v>0</v>
      </c>
      <c r="Z383" s="77">
        <f>'مصرف بوپرونورفین'!T83</f>
        <v>0</v>
      </c>
      <c r="AA383" s="77">
        <f>'مصرف بوپرونورفین'!U83</f>
        <v>0</v>
      </c>
      <c r="AB383" s="77">
        <f>'مصرف بوپرونورفین'!V83</f>
        <v>0</v>
      </c>
      <c r="AC383" s="77">
        <f>'مصرف بوپرونورفین'!W83</f>
        <v>0</v>
      </c>
      <c r="AD383" s="77">
        <f>'مصرف بوپرونورفین'!X83</f>
        <v>0</v>
      </c>
      <c r="AE383" s="77">
        <f>'مصرف بوپرونورفین'!Y83</f>
        <v>0</v>
      </c>
      <c r="AF383" s="77">
        <f>'مصرف بوپرونورفین'!Z83</f>
        <v>0</v>
      </c>
      <c r="AG383" s="77">
        <f>'مصرف بوپرونورفین'!AA83</f>
        <v>0</v>
      </c>
      <c r="AH383" s="77">
        <f>'مصرف بوپرونورفین'!AB83</f>
        <v>0</v>
      </c>
      <c r="AI383" s="77">
        <f>'مصرف بوپرونورفین'!AC83</f>
        <v>0</v>
      </c>
      <c r="AJ383" s="77">
        <f>'مصرف بوپرونورفین'!AD83</f>
        <v>0</v>
      </c>
      <c r="AK383" s="77">
        <f>'مصرف بوپرونورفین'!AE83</f>
        <v>0</v>
      </c>
      <c r="AL383" s="77">
        <f>'مصرف بوپرونورفین'!AF83</f>
        <v>0</v>
      </c>
      <c r="AM383" s="77">
        <f>'مصرف بوپرونورفین'!AG83</f>
        <v>0</v>
      </c>
      <c r="AN383" s="77">
        <f>'مصرف بوپرونورفین'!AH83</f>
        <v>0</v>
      </c>
      <c r="AO383" s="77">
        <f>'مصرف بوپرونورفین'!AI83</f>
        <v>0</v>
      </c>
      <c r="AP383" s="77">
        <f>'مصرف بوپرونورفین'!AJ83</f>
        <v>0</v>
      </c>
      <c r="AQ383" s="77">
        <f>'مصرف بوپرونورفین'!AK83</f>
        <v>0</v>
      </c>
      <c r="AR383" s="77">
        <f>'مصرف بوپرونورفین'!AL83</f>
        <v>0</v>
      </c>
      <c r="AS383" s="77">
        <f>'مصرف بوپرونورفین'!AM83</f>
        <v>0</v>
      </c>
      <c r="AT383" s="77">
        <f>'مصرف بوپرونورفین'!AN83</f>
        <v>0</v>
      </c>
    </row>
    <row r="384" spans="1:46" x14ac:dyDescent="0.3">
      <c r="A384" s="77" t="str">
        <f>"B"&amp;'مصرف بوپرونورفین'!A84</f>
        <v>B0</v>
      </c>
      <c r="B384" s="77">
        <f>'مصرف بوپرونورفین'!B84</f>
        <v>0</v>
      </c>
      <c r="C384" s="77">
        <f>'مصرف بوپرونورفین'!C84</f>
        <v>0</v>
      </c>
      <c r="D384" s="77">
        <f>'مصرف بوپرونورفین'!D84</f>
        <v>0</v>
      </c>
      <c r="E384" s="77">
        <f>'مصرف بوپرونورفین'!E84</f>
        <v>0</v>
      </c>
      <c r="F384" s="77">
        <f>'مصرف بوپرونورفین'!F84</f>
        <v>0</v>
      </c>
      <c r="G384" s="77">
        <f>'مصرف بوپرونورفین'!G84</f>
        <v>0</v>
      </c>
      <c r="H384" s="77">
        <f>'بیماران بوپرونورفین'!B84</f>
        <v>0</v>
      </c>
      <c r="I384" s="77">
        <f>'بیماران بوپرونورفین'!C84</f>
        <v>0</v>
      </c>
      <c r="J384" s="77">
        <f>'بیماران بوپرونورفین'!D84</f>
        <v>0</v>
      </c>
      <c r="K384" s="77">
        <f>'بیماران بوپرونورفین'!F84</f>
        <v>0</v>
      </c>
      <c r="L384" s="77">
        <f>'بیماران بوپرونورفین'!G84</f>
        <v>0</v>
      </c>
      <c r="M384" s="77">
        <f>'بیماران بوپرونورفین'!H84</f>
        <v>0</v>
      </c>
      <c r="N384" s="77">
        <f>'بیماران بوپرونورفین'!I84</f>
        <v>0</v>
      </c>
      <c r="O384" s="77">
        <f>'مصرف بوپرونورفین'!I84</f>
        <v>0</v>
      </c>
      <c r="P384" s="77">
        <f>'مصرف بوپرونورفین'!J84</f>
        <v>0</v>
      </c>
      <c r="Q384" s="77">
        <f>'مصرف بوپرونورفین'!K84</f>
        <v>0</v>
      </c>
      <c r="R384" s="77">
        <f>'مصرف بوپرونورفین'!L84</f>
        <v>0</v>
      </c>
      <c r="S384" s="77">
        <f>'مصرف بوپرونورفین'!M84</f>
        <v>0</v>
      </c>
      <c r="T384" s="77">
        <f>'مصرف بوپرونورفین'!N84</f>
        <v>0</v>
      </c>
      <c r="U384" s="77">
        <f>'مصرف بوپرونورفین'!O84</f>
        <v>0</v>
      </c>
      <c r="V384" s="77">
        <f>'مصرف بوپرونورفین'!P84</f>
        <v>0</v>
      </c>
      <c r="W384" s="77">
        <f>'مصرف بوپرونورفین'!Q84</f>
        <v>0</v>
      </c>
      <c r="X384" s="77">
        <f>'مصرف بوپرونورفین'!R84</f>
        <v>0</v>
      </c>
      <c r="Y384" s="77">
        <f>'مصرف بوپرونورفین'!S84</f>
        <v>0</v>
      </c>
      <c r="Z384" s="77">
        <f>'مصرف بوپرونورفین'!T84</f>
        <v>0</v>
      </c>
      <c r="AA384" s="77">
        <f>'مصرف بوپرونورفین'!U84</f>
        <v>0</v>
      </c>
      <c r="AB384" s="77">
        <f>'مصرف بوپرونورفین'!V84</f>
        <v>0</v>
      </c>
      <c r="AC384" s="77">
        <f>'مصرف بوپرونورفین'!W84</f>
        <v>0</v>
      </c>
      <c r="AD384" s="77">
        <f>'مصرف بوپرونورفین'!X84</f>
        <v>0</v>
      </c>
      <c r="AE384" s="77">
        <f>'مصرف بوپرونورفین'!Y84</f>
        <v>0</v>
      </c>
      <c r="AF384" s="77">
        <f>'مصرف بوپرونورفین'!Z84</f>
        <v>0</v>
      </c>
      <c r="AG384" s="77">
        <f>'مصرف بوپرونورفین'!AA84</f>
        <v>0</v>
      </c>
      <c r="AH384" s="77">
        <f>'مصرف بوپرونورفین'!AB84</f>
        <v>0</v>
      </c>
      <c r="AI384" s="77">
        <f>'مصرف بوپرونورفین'!AC84</f>
        <v>0</v>
      </c>
      <c r="AJ384" s="77">
        <f>'مصرف بوپرونورفین'!AD84</f>
        <v>0</v>
      </c>
      <c r="AK384" s="77">
        <f>'مصرف بوپرونورفین'!AE84</f>
        <v>0</v>
      </c>
      <c r="AL384" s="77">
        <f>'مصرف بوپرونورفین'!AF84</f>
        <v>0</v>
      </c>
      <c r="AM384" s="77">
        <f>'مصرف بوپرونورفین'!AG84</f>
        <v>0</v>
      </c>
      <c r="AN384" s="77">
        <f>'مصرف بوپرونورفین'!AH84</f>
        <v>0</v>
      </c>
      <c r="AO384" s="77">
        <f>'مصرف بوپرونورفین'!AI84</f>
        <v>0</v>
      </c>
      <c r="AP384" s="77">
        <f>'مصرف بوپرونورفین'!AJ84</f>
        <v>0</v>
      </c>
      <c r="AQ384" s="77">
        <f>'مصرف بوپرونورفین'!AK84</f>
        <v>0</v>
      </c>
      <c r="AR384" s="77">
        <f>'مصرف بوپرونورفین'!AL84</f>
        <v>0</v>
      </c>
      <c r="AS384" s="77">
        <f>'مصرف بوپرونورفین'!AM84</f>
        <v>0</v>
      </c>
      <c r="AT384" s="77">
        <f>'مصرف بوپرونورفین'!AN84</f>
        <v>0</v>
      </c>
    </row>
    <row r="385" spans="1:46" x14ac:dyDescent="0.3">
      <c r="A385" s="77" t="str">
        <f>"B"&amp;'مصرف بوپرونورفین'!A85</f>
        <v>B0</v>
      </c>
      <c r="B385" s="77">
        <f>'مصرف بوپرونورفین'!B85</f>
        <v>0</v>
      </c>
      <c r="C385" s="77">
        <f>'مصرف بوپرونورفین'!C85</f>
        <v>0</v>
      </c>
      <c r="D385" s="77">
        <f>'مصرف بوپرونورفین'!D85</f>
        <v>0</v>
      </c>
      <c r="E385" s="77">
        <f>'مصرف بوپرونورفین'!E85</f>
        <v>0</v>
      </c>
      <c r="F385" s="77">
        <f>'مصرف بوپرونورفین'!F85</f>
        <v>0</v>
      </c>
      <c r="G385" s="77">
        <f>'مصرف بوپرونورفین'!G85</f>
        <v>0</v>
      </c>
      <c r="H385" s="77">
        <f>'بیماران بوپرونورفین'!B85</f>
        <v>0</v>
      </c>
      <c r="I385" s="77">
        <f>'بیماران بوپرونورفین'!C85</f>
        <v>0</v>
      </c>
      <c r="J385" s="77">
        <f>'بیماران بوپرونورفین'!D85</f>
        <v>0</v>
      </c>
      <c r="K385" s="77">
        <f>'بیماران بوپرونورفین'!F85</f>
        <v>0</v>
      </c>
      <c r="L385" s="77">
        <f>'بیماران بوپرونورفین'!G85</f>
        <v>0</v>
      </c>
      <c r="M385" s="77">
        <f>'بیماران بوپرونورفین'!H85</f>
        <v>0</v>
      </c>
      <c r="N385" s="77">
        <f>'بیماران بوپرونورفین'!I85</f>
        <v>0</v>
      </c>
      <c r="O385" s="77">
        <f>'مصرف بوپرونورفین'!I85</f>
        <v>0</v>
      </c>
      <c r="P385" s="77">
        <f>'مصرف بوپرونورفین'!J85</f>
        <v>0</v>
      </c>
      <c r="Q385" s="77">
        <f>'مصرف بوپرونورفین'!K85</f>
        <v>0</v>
      </c>
      <c r="R385" s="77">
        <f>'مصرف بوپرونورفین'!L85</f>
        <v>0</v>
      </c>
      <c r="S385" s="77">
        <f>'مصرف بوپرونورفین'!M85</f>
        <v>0</v>
      </c>
      <c r="T385" s="77">
        <f>'مصرف بوپرونورفین'!N85</f>
        <v>0</v>
      </c>
      <c r="U385" s="77">
        <f>'مصرف بوپرونورفین'!O85</f>
        <v>0</v>
      </c>
      <c r="V385" s="77">
        <f>'مصرف بوپرونورفین'!P85</f>
        <v>0</v>
      </c>
      <c r="W385" s="77">
        <f>'مصرف بوپرونورفین'!Q85</f>
        <v>0</v>
      </c>
      <c r="X385" s="77">
        <f>'مصرف بوپرونورفین'!R85</f>
        <v>0</v>
      </c>
      <c r="Y385" s="77">
        <f>'مصرف بوپرونورفین'!S85</f>
        <v>0</v>
      </c>
      <c r="Z385" s="77">
        <f>'مصرف بوپرونورفین'!T85</f>
        <v>0</v>
      </c>
      <c r="AA385" s="77">
        <f>'مصرف بوپرونورفین'!U85</f>
        <v>0</v>
      </c>
      <c r="AB385" s="77">
        <f>'مصرف بوپرونورفین'!V85</f>
        <v>0</v>
      </c>
      <c r="AC385" s="77">
        <f>'مصرف بوپرونورفین'!W85</f>
        <v>0</v>
      </c>
      <c r="AD385" s="77">
        <f>'مصرف بوپرونورفین'!X85</f>
        <v>0</v>
      </c>
      <c r="AE385" s="77">
        <f>'مصرف بوپرونورفین'!Y85</f>
        <v>0</v>
      </c>
      <c r="AF385" s="77">
        <f>'مصرف بوپرونورفین'!Z85</f>
        <v>0</v>
      </c>
      <c r="AG385" s="77">
        <f>'مصرف بوپرونورفین'!AA85</f>
        <v>0</v>
      </c>
      <c r="AH385" s="77">
        <f>'مصرف بوپرونورفین'!AB85</f>
        <v>0</v>
      </c>
      <c r="AI385" s="77">
        <f>'مصرف بوپرونورفین'!AC85</f>
        <v>0</v>
      </c>
      <c r="AJ385" s="77">
        <f>'مصرف بوپرونورفین'!AD85</f>
        <v>0</v>
      </c>
      <c r="AK385" s="77">
        <f>'مصرف بوپرونورفین'!AE85</f>
        <v>0</v>
      </c>
      <c r="AL385" s="77">
        <f>'مصرف بوپرونورفین'!AF85</f>
        <v>0</v>
      </c>
      <c r="AM385" s="77">
        <f>'مصرف بوپرونورفین'!AG85</f>
        <v>0</v>
      </c>
      <c r="AN385" s="77">
        <f>'مصرف بوپرونورفین'!AH85</f>
        <v>0</v>
      </c>
      <c r="AO385" s="77">
        <f>'مصرف بوپرونورفین'!AI85</f>
        <v>0</v>
      </c>
      <c r="AP385" s="77">
        <f>'مصرف بوپرونورفین'!AJ85</f>
        <v>0</v>
      </c>
      <c r="AQ385" s="77">
        <f>'مصرف بوپرونورفین'!AK85</f>
        <v>0</v>
      </c>
      <c r="AR385" s="77">
        <f>'مصرف بوپرونورفین'!AL85</f>
        <v>0</v>
      </c>
      <c r="AS385" s="77">
        <f>'مصرف بوپرونورفین'!AM85</f>
        <v>0</v>
      </c>
      <c r="AT385" s="77">
        <f>'مصرف بوپرونورفین'!AN85</f>
        <v>0</v>
      </c>
    </row>
    <row r="386" spans="1:46" x14ac:dyDescent="0.3">
      <c r="A386" s="77" t="str">
        <f>"B"&amp;'مصرف بوپرونورفین'!A86</f>
        <v>B0</v>
      </c>
      <c r="B386" s="77">
        <f>'مصرف بوپرونورفین'!B86</f>
        <v>0</v>
      </c>
      <c r="C386" s="77">
        <f>'مصرف بوپرونورفین'!C86</f>
        <v>0</v>
      </c>
      <c r="D386" s="77">
        <f>'مصرف بوپرونورفین'!D86</f>
        <v>0</v>
      </c>
      <c r="E386" s="77">
        <f>'مصرف بوپرونورفین'!E86</f>
        <v>0</v>
      </c>
      <c r="F386" s="77">
        <f>'مصرف بوپرونورفین'!F86</f>
        <v>0</v>
      </c>
      <c r="G386" s="77">
        <f>'مصرف بوپرونورفین'!G86</f>
        <v>0</v>
      </c>
      <c r="H386" s="77">
        <f>'بیماران بوپرونورفین'!B86</f>
        <v>0</v>
      </c>
      <c r="I386" s="77">
        <f>'بیماران بوپرونورفین'!C86</f>
        <v>0</v>
      </c>
      <c r="J386" s="77">
        <f>'بیماران بوپرونورفین'!D86</f>
        <v>0</v>
      </c>
      <c r="K386" s="77">
        <f>'بیماران بوپرونورفین'!F86</f>
        <v>0</v>
      </c>
      <c r="L386" s="77">
        <f>'بیماران بوپرونورفین'!G86</f>
        <v>0</v>
      </c>
      <c r="M386" s="77">
        <f>'بیماران بوپرونورفین'!H86</f>
        <v>0</v>
      </c>
      <c r="N386" s="77">
        <f>'بیماران بوپرونورفین'!I86</f>
        <v>0</v>
      </c>
      <c r="O386" s="77">
        <f>'مصرف بوپرونورفین'!I86</f>
        <v>0</v>
      </c>
      <c r="P386" s="77">
        <f>'مصرف بوپرونورفین'!J86</f>
        <v>0</v>
      </c>
      <c r="Q386" s="77">
        <f>'مصرف بوپرونورفین'!K86</f>
        <v>0</v>
      </c>
      <c r="R386" s="77">
        <f>'مصرف بوپرونورفین'!L86</f>
        <v>0</v>
      </c>
      <c r="S386" s="77">
        <f>'مصرف بوپرونورفین'!M86</f>
        <v>0</v>
      </c>
      <c r="T386" s="77">
        <f>'مصرف بوپرونورفین'!N86</f>
        <v>0</v>
      </c>
      <c r="U386" s="77">
        <f>'مصرف بوپرونورفین'!O86</f>
        <v>0</v>
      </c>
      <c r="V386" s="77">
        <f>'مصرف بوپرونورفین'!P86</f>
        <v>0</v>
      </c>
      <c r="W386" s="77">
        <f>'مصرف بوپرونورفین'!Q86</f>
        <v>0</v>
      </c>
      <c r="X386" s="77">
        <f>'مصرف بوپرونورفین'!R86</f>
        <v>0</v>
      </c>
      <c r="Y386" s="77">
        <f>'مصرف بوپرونورفین'!S86</f>
        <v>0</v>
      </c>
      <c r="Z386" s="77">
        <f>'مصرف بوپرونورفین'!T86</f>
        <v>0</v>
      </c>
      <c r="AA386" s="77">
        <f>'مصرف بوپرونورفین'!U86</f>
        <v>0</v>
      </c>
      <c r="AB386" s="77">
        <f>'مصرف بوپرونورفین'!V86</f>
        <v>0</v>
      </c>
      <c r="AC386" s="77">
        <f>'مصرف بوپرونورفین'!W86</f>
        <v>0</v>
      </c>
      <c r="AD386" s="77">
        <f>'مصرف بوپرونورفین'!X86</f>
        <v>0</v>
      </c>
      <c r="AE386" s="77">
        <f>'مصرف بوپرونورفین'!Y86</f>
        <v>0</v>
      </c>
      <c r="AF386" s="77">
        <f>'مصرف بوپرونورفین'!Z86</f>
        <v>0</v>
      </c>
      <c r="AG386" s="77">
        <f>'مصرف بوپرونورفین'!AA86</f>
        <v>0</v>
      </c>
      <c r="AH386" s="77">
        <f>'مصرف بوپرونورفین'!AB86</f>
        <v>0</v>
      </c>
      <c r="AI386" s="77">
        <f>'مصرف بوپرونورفین'!AC86</f>
        <v>0</v>
      </c>
      <c r="AJ386" s="77">
        <f>'مصرف بوپرونورفین'!AD86</f>
        <v>0</v>
      </c>
      <c r="AK386" s="77">
        <f>'مصرف بوپرونورفین'!AE86</f>
        <v>0</v>
      </c>
      <c r="AL386" s="77">
        <f>'مصرف بوپرونورفین'!AF86</f>
        <v>0</v>
      </c>
      <c r="AM386" s="77">
        <f>'مصرف بوپرونورفین'!AG86</f>
        <v>0</v>
      </c>
      <c r="AN386" s="77">
        <f>'مصرف بوپرونورفین'!AH86</f>
        <v>0</v>
      </c>
      <c r="AO386" s="77">
        <f>'مصرف بوپرونورفین'!AI86</f>
        <v>0</v>
      </c>
      <c r="AP386" s="77">
        <f>'مصرف بوپرونورفین'!AJ86</f>
        <v>0</v>
      </c>
      <c r="AQ386" s="77">
        <f>'مصرف بوپرونورفین'!AK86</f>
        <v>0</v>
      </c>
      <c r="AR386" s="77">
        <f>'مصرف بوپرونورفین'!AL86</f>
        <v>0</v>
      </c>
      <c r="AS386" s="77">
        <f>'مصرف بوپرونورفین'!AM86</f>
        <v>0</v>
      </c>
      <c r="AT386" s="77">
        <f>'مصرف بوپرونورفین'!AN86</f>
        <v>0</v>
      </c>
    </row>
    <row r="387" spans="1:46" x14ac:dyDescent="0.3">
      <c r="A387" s="77" t="str">
        <f>"B"&amp;'مصرف بوپرونورفین'!A87</f>
        <v>B0</v>
      </c>
      <c r="B387" s="77">
        <f>'مصرف بوپرونورفین'!B87</f>
        <v>0</v>
      </c>
      <c r="C387" s="77">
        <f>'مصرف بوپرونورفین'!C87</f>
        <v>0</v>
      </c>
      <c r="D387" s="77">
        <f>'مصرف بوپرونورفین'!D87</f>
        <v>0</v>
      </c>
      <c r="E387" s="77">
        <f>'مصرف بوپرونورفین'!E87</f>
        <v>0</v>
      </c>
      <c r="F387" s="77">
        <f>'مصرف بوپرونورفین'!F87</f>
        <v>0</v>
      </c>
      <c r="G387" s="77">
        <f>'مصرف بوپرونورفین'!G87</f>
        <v>0</v>
      </c>
      <c r="H387" s="77">
        <f>'بیماران بوپرونورفین'!B87</f>
        <v>0</v>
      </c>
      <c r="I387" s="77">
        <f>'بیماران بوپرونورفین'!C87</f>
        <v>0</v>
      </c>
      <c r="J387" s="77">
        <f>'بیماران بوپرونورفین'!D87</f>
        <v>0</v>
      </c>
      <c r="K387" s="77">
        <f>'بیماران بوپرونورفین'!F87</f>
        <v>0</v>
      </c>
      <c r="L387" s="77">
        <f>'بیماران بوپرونورفین'!G87</f>
        <v>0</v>
      </c>
      <c r="M387" s="77">
        <f>'بیماران بوپرونورفین'!H87</f>
        <v>0</v>
      </c>
      <c r="N387" s="77">
        <f>'بیماران بوپرونورفین'!I87</f>
        <v>0</v>
      </c>
      <c r="O387" s="77">
        <f>'مصرف بوپرونورفین'!I87</f>
        <v>0</v>
      </c>
      <c r="P387" s="77">
        <f>'مصرف بوپرونورفین'!J87</f>
        <v>0</v>
      </c>
      <c r="Q387" s="77">
        <f>'مصرف بوپرونورفین'!K87</f>
        <v>0</v>
      </c>
      <c r="R387" s="77">
        <f>'مصرف بوپرونورفین'!L87</f>
        <v>0</v>
      </c>
      <c r="S387" s="77">
        <f>'مصرف بوپرونورفین'!M87</f>
        <v>0</v>
      </c>
      <c r="T387" s="77">
        <f>'مصرف بوپرونورفین'!N87</f>
        <v>0</v>
      </c>
      <c r="U387" s="77">
        <f>'مصرف بوپرونورفین'!O87</f>
        <v>0</v>
      </c>
      <c r="V387" s="77">
        <f>'مصرف بوپرونورفین'!P87</f>
        <v>0</v>
      </c>
      <c r="W387" s="77">
        <f>'مصرف بوپرونورفین'!Q87</f>
        <v>0</v>
      </c>
      <c r="X387" s="77">
        <f>'مصرف بوپرونورفین'!R87</f>
        <v>0</v>
      </c>
      <c r="Y387" s="77">
        <f>'مصرف بوپرونورفین'!S87</f>
        <v>0</v>
      </c>
      <c r="Z387" s="77">
        <f>'مصرف بوپرونورفین'!T87</f>
        <v>0</v>
      </c>
      <c r="AA387" s="77">
        <f>'مصرف بوپرونورفین'!U87</f>
        <v>0</v>
      </c>
      <c r="AB387" s="77">
        <f>'مصرف بوپرونورفین'!V87</f>
        <v>0</v>
      </c>
      <c r="AC387" s="77">
        <f>'مصرف بوپرونورفین'!W87</f>
        <v>0</v>
      </c>
      <c r="AD387" s="77">
        <f>'مصرف بوپرونورفین'!X87</f>
        <v>0</v>
      </c>
      <c r="AE387" s="77">
        <f>'مصرف بوپرونورفین'!Y87</f>
        <v>0</v>
      </c>
      <c r="AF387" s="77">
        <f>'مصرف بوپرونورفین'!Z87</f>
        <v>0</v>
      </c>
      <c r="AG387" s="77">
        <f>'مصرف بوپرونورفین'!AA87</f>
        <v>0</v>
      </c>
      <c r="AH387" s="77">
        <f>'مصرف بوپرونورفین'!AB87</f>
        <v>0</v>
      </c>
      <c r="AI387" s="77">
        <f>'مصرف بوپرونورفین'!AC87</f>
        <v>0</v>
      </c>
      <c r="AJ387" s="77">
        <f>'مصرف بوپرونورفین'!AD87</f>
        <v>0</v>
      </c>
      <c r="AK387" s="77">
        <f>'مصرف بوپرونورفین'!AE87</f>
        <v>0</v>
      </c>
      <c r="AL387" s="77">
        <f>'مصرف بوپرونورفین'!AF87</f>
        <v>0</v>
      </c>
      <c r="AM387" s="77">
        <f>'مصرف بوپرونورفین'!AG87</f>
        <v>0</v>
      </c>
      <c r="AN387" s="77">
        <f>'مصرف بوپرونورفین'!AH87</f>
        <v>0</v>
      </c>
      <c r="AO387" s="77">
        <f>'مصرف بوپرونورفین'!AI87</f>
        <v>0</v>
      </c>
      <c r="AP387" s="77">
        <f>'مصرف بوپرونورفین'!AJ87</f>
        <v>0</v>
      </c>
      <c r="AQ387" s="77">
        <f>'مصرف بوپرونورفین'!AK87</f>
        <v>0</v>
      </c>
      <c r="AR387" s="77">
        <f>'مصرف بوپرونورفین'!AL87</f>
        <v>0</v>
      </c>
      <c r="AS387" s="77">
        <f>'مصرف بوپرونورفین'!AM87</f>
        <v>0</v>
      </c>
      <c r="AT387" s="77">
        <f>'مصرف بوپرونورفین'!AN87</f>
        <v>0</v>
      </c>
    </row>
    <row r="388" spans="1:46" x14ac:dyDescent="0.3">
      <c r="A388" s="77" t="str">
        <f>"B"&amp;'مصرف بوپرونورفین'!A88</f>
        <v>B0</v>
      </c>
      <c r="B388" s="77">
        <f>'مصرف بوپرونورفین'!B88</f>
        <v>0</v>
      </c>
      <c r="C388" s="77">
        <f>'مصرف بوپرونورفین'!C88</f>
        <v>0</v>
      </c>
      <c r="D388" s="77">
        <f>'مصرف بوپرونورفین'!D88</f>
        <v>0</v>
      </c>
      <c r="E388" s="77">
        <f>'مصرف بوپرونورفین'!E88</f>
        <v>0</v>
      </c>
      <c r="F388" s="77">
        <f>'مصرف بوپرونورفین'!F88</f>
        <v>0</v>
      </c>
      <c r="G388" s="77">
        <f>'مصرف بوپرونورفین'!G88</f>
        <v>0</v>
      </c>
      <c r="H388" s="77">
        <f>'بیماران بوپرونورفین'!B88</f>
        <v>0</v>
      </c>
      <c r="I388" s="77">
        <f>'بیماران بوپرونورفین'!C88</f>
        <v>0</v>
      </c>
      <c r="J388" s="77">
        <f>'بیماران بوپرونورفین'!D88</f>
        <v>0</v>
      </c>
      <c r="K388" s="77">
        <f>'بیماران بوپرونورفین'!F88</f>
        <v>0</v>
      </c>
      <c r="L388" s="77">
        <f>'بیماران بوپرونورفین'!G88</f>
        <v>0</v>
      </c>
      <c r="M388" s="77">
        <f>'بیماران بوپرونورفین'!H88</f>
        <v>0</v>
      </c>
      <c r="N388" s="77">
        <f>'بیماران بوپرونورفین'!I88</f>
        <v>0</v>
      </c>
      <c r="O388" s="77">
        <f>'مصرف بوپرونورفین'!I88</f>
        <v>0</v>
      </c>
      <c r="P388" s="77">
        <f>'مصرف بوپرونورفین'!J88</f>
        <v>0</v>
      </c>
      <c r="Q388" s="77">
        <f>'مصرف بوپرونورفین'!K88</f>
        <v>0</v>
      </c>
      <c r="R388" s="77">
        <f>'مصرف بوپرونورفین'!L88</f>
        <v>0</v>
      </c>
      <c r="S388" s="77">
        <f>'مصرف بوپرونورفین'!M88</f>
        <v>0</v>
      </c>
      <c r="T388" s="77">
        <f>'مصرف بوپرونورفین'!N88</f>
        <v>0</v>
      </c>
      <c r="U388" s="77">
        <f>'مصرف بوپرونورفین'!O88</f>
        <v>0</v>
      </c>
      <c r="V388" s="77">
        <f>'مصرف بوپرونورفین'!P88</f>
        <v>0</v>
      </c>
      <c r="W388" s="77">
        <f>'مصرف بوپرونورفین'!Q88</f>
        <v>0</v>
      </c>
      <c r="X388" s="77">
        <f>'مصرف بوپرونورفین'!R88</f>
        <v>0</v>
      </c>
      <c r="Y388" s="77">
        <f>'مصرف بوپرونورفین'!S88</f>
        <v>0</v>
      </c>
      <c r="Z388" s="77">
        <f>'مصرف بوپرونورفین'!T88</f>
        <v>0</v>
      </c>
      <c r="AA388" s="77">
        <f>'مصرف بوپرونورفین'!U88</f>
        <v>0</v>
      </c>
      <c r="AB388" s="77">
        <f>'مصرف بوپرونورفین'!V88</f>
        <v>0</v>
      </c>
      <c r="AC388" s="77">
        <f>'مصرف بوپرونورفین'!W88</f>
        <v>0</v>
      </c>
      <c r="AD388" s="77">
        <f>'مصرف بوپرونورفین'!X88</f>
        <v>0</v>
      </c>
      <c r="AE388" s="77">
        <f>'مصرف بوپرونورفین'!Y88</f>
        <v>0</v>
      </c>
      <c r="AF388" s="77">
        <f>'مصرف بوپرونورفین'!Z88</f>
        <v>0</v>
      </c>
      <c r="AG388" s="77">
        <f>'مصرف بوپرونورفین'!AA88</f>
        <v>0</v>
      </c>
      <c r="AH388" s="77">
        <f>'مصرف بوپرونورفین'!AB88</f>
        <v>0</v>
      </c>
      <c r="AI388" s="77">
        <f>'مصرف بوپرونورفین'!AC88</f>
        <v>0</v>
      </c>
      <c r="AJ388" s="77">
        <f>'مصرف بوپرونورفین'!AD88</f>
        <v>0</v>
      </c>
      <c r="AK388" s="77">
        <f>'مصرف بوپرونورفین'!AE88</f>
        <v>0</v>
      </c>
      <c r="AL388" s="77">
        <f>'مصرف بوپرونورفین'!AF88</f>
        <v>0</v>
      </c>
      <c r="AM388" s="77">
        <f>'مصرف بوپرونورفین'!AG88</f>
        <v>0</v>
      </c>
      <c r="AN388" s="77">
        <f>'مصرف بوپرونورفین'!AH88</f>
        <v>0</v>
      </c>
      <c r="AO388" s="77">
        <f>'مصرف بوپرونورفین'!AI88</f>
        <v>0</v>
      </c>
      <c r="AP388" s="77">
        <f>'مصرف بوپرونورفین'!AJ88</f>
        <v>0</v>
      </c>
      <c r="AQ388" s="77">
        <f>'مصرف بوپرونورفین'!AK88</f>
        <v>0</v>
      </c>
      <c r="AR388" s="77">
        <f>'مصرف بوپرونورفین'!AL88</f>
        <v>0</v>
      </c>
      <c r="AS388" s="77">
        <f>'مصرف بوپرونورفین'!AM88</f>
        <v>0</v>
      </c>
      <c r="AT388" s="77">
        <f>'مصرف بوپرونورفین'!AN88</f>
        <v>0</v>
      </c>
    </row>
    <row r="389" spans="1:46" x14ac:dyDescent="0.3">
      <c r="A389" s="77" t="str">
        <f>"B"&amp;'مصرف بوپرونورفین'!A89</f>
        <v>B0</v>
      </c>
      <c r="B389" s="77">
        <f>'مصرف بوپرونورفین'!B89</f>
        <v>0</v>
      </c>
      <c r="C389" s="77">
        <f>'مصرف بوپرونورفین'!C89</f>
        <v>0</v>
      </c>
      <c r="D389" s="77">
        <f>'مصرف بوپرونورفین'!D89</f>
        <v>0</v>
      </c>
      <c r="E389" s="77">
        <f>'مصرف بوپرونورفین'!E89</f>
        <v>0</v>
      </c>
      <c r="F389" s="77">
        <f>'مصرف بوپرونورفین'!F89</f>
        <v>0</v>
      </c>
      <c r="G389" s="77">
        <f>'مصرف بوپرونورفین'!G89</f>
        <v>0</v>
      </c>
      <c r="H389" s="77">
        <f>'بیماران بوپرونورفین'!B89</f>
        <v>0</v>
      </c>
      <c r="I389" s="77">
        <f>'بیماران بوپرونورفین'!C89</f>
        <v>0</v>
      </c>
      <c r="J389" s="77">
        <f>'بیماران بوپرونورفین'!D89</f>
        <v>0</v>
      </c>
      <c r="K389" s="77">
        <f>'بیماران بوپرونورفین'!F89</f>
        <v>0</v>
      </c>
      <c r="L389" s="77">
        <f>'بیماران بوپرونورفین'!G89</f>
        <v>0</v>
      </c>
      <c r="M389" s="77">
        <f>'بیماران بوپرونورفین'!H89</f>
        <v>0</v>
      </c>
      <c r="N389" s="77">
        <f>'بیماران بوپرونورفین'!I89</f>
        <v>0</v>
      </c>
      <c r="O389" s="77">
        <f>'مصرف بوپرونورفین'!I89</f>
        <v>0</v>
      </c>
      <c r="P389" s="77">
        <f>'مصرف بوپرونورفین'!J89</f>
        <v>0</v>
      </c>
      <c r="Q389" s="77">
        <f>'مصرف بوپرونورفین'!K89</f>
        <v>0</v>
      </c>
      <c r="R389" s="77">
        <f>'مصرف بوپرونورفین'!L89</f>
        <v>0</v>
      </c>
      <c r="S389" s="77">
        <f>'مصرف بوپرونورفین'!M89</f>
        <v>0</v>
      </c>
      <c r="T389" s="77">
        <f>'مصرف بوپرونورفین'!N89</f>
        <v>0</v>
      </c>
      <c r="U389" s="77">
        <f>'مصرف بوپرونورفین'!O89</f>
        <v>0</v>
      </c>
      <c r="V389" s="77">
        <f>'مصرف بوپرونورفین'!P89</f>
        <v>0</v>
      </c>
      <c r="W389" s="77">
        <f>'مصرف بوپرونورفین'!Q89</f>
        <v>0</v>
      </c>
      <c r="X389" s="77">
        <f>'مصرف بوپرونورفین'!R89</f>
        <v>0</v>
      </c>
      <c r="Y389" s="77">
        <f>'مصرف بوپرونورفین'!S89</f>
        <v>0</v>
      </c>
      <c r="Z389" s="77">
        <f>'مصرف بوپرونورفین'!T89</f>
        <v>0</v>
      </c>
      <c r="AA389" s="77">
        <f>'مصرف بوپرونورفین'!U89</f>
        <v>0</v>
      </c>
      <c r="AB389" s="77">
        <f>'مصرف بوپرونورفین'!V89</f>
        <v>0</v>
      </c>
      <c r="AC389" s="77">
        <f>'مصرف بوپرونورفین'!W89</f>
        <v>0</v>
      </c>
      <c r="AD389" s="77">
        <f>'مصرف بوپرونورفین'!X89</f>
        <v>0</v>
      </c>
      <c r="AE389" s="77">
        <f>'مصرف بوپرونورفین'!Y89</f>
        <v>0</v>
      </c>
      <c r="AF389" s="77">
        <f>'مصرف بوپرونورفین'!Z89</f>
        <v>0</v>
      </c>
      <c r="AG389" s="77">
        <f>'مصرف بوپرونورفین'!AA89</f>
        <v>0</v>
      </c>
      <c r="AH389" s="77">
        <f>'مصرف بوپرونورفین'!AB89</f>
        <v>0</v>
      </c>
      <c r="AI389" s="77">
        <f>'مصرف بوپرونورفین'!AC89</f>
        <v>0</v>
      </c>
      <c r="AJ389" s="77">
        <f>'مصرف بوپرونورفین'!AD89</f>
        <v>0</v>
      </c>
      <c r="AK389" s="77">
        <f>'مصرف بوپرونورفین'!AE89</f>
        <v>0</v>
      </c>
      <c r="AL389" s="77">
        <f>'مصرف بوپرونورفین'!AF89</f>
        <v>0</v>
      </c>
      <c r="AM389" s="77">
        <f>'مصرف بوپرونورفین'!AG89</f>
        <v>0</v>
      </c>
      <c r="AN389" s="77">
        <f>'مصرف بوپرونورفین'!AH89</f>
        <v>0</v>
      </c>
      <c r="AO389" s="77">
        <f>'مصرف بوپرونورفین'!AI89</f>
        <v>0</v>
      </c>
      <c r="AP389" s="77">
        <f>'مصرف بوپرونورفین'!AJ89</f>
        <v>0</v>
      </c>
      <c r="AQ389" s="77">
        <f>'مصرف بوپرونورفین'!AK89</f>
        <v>0</v>
      </c>
      <c r="AR389" s="77">
        <f>'مصرف بوپرونورفین'!AL89</f>
        <v>0</v>
      </c>
      <c r="AS389" s="77">
        <f>'مصرف بوپرونورفین'!AM89</f>
        <v>0</v>
      </c>
      <c r="AT389" s="77">
        <f>'مصرف بوپرونورفین'!AN89</f>
        <v>0</v>
      </c>
    </row>
    <row r="390" spans="1:46" x14ac:dyDescent="0.3">
      <c r="A390" s="77" t="str">
        <f>"B"&amp;'مصرف بوپرونورفین'!A90</f>
        <v>B0</v>
      </c>
      <c r="B390" s="77">
        <f>'مصرف بوپرونورفین'!B90</f>
        <v>0</v>
      </c>
      <c r="C390" s="77">
        <f>'مصرف بوپرونورفین'!C90</f>
        <v>0</v>
      </c>
      <c r="D390" s="77">
        <f>'مصرف بوپرونورفین'!D90</f>
        <v>0</v>
      </c>
      <c r="E390" s="77">
        <f>'مصرف بوپرونورفین'!E90</f>
        <v>0</v>
      </c>
      <c r="F390" s="77">
        <f>'مصرف بوپرونورفین'!F90</f>
        <v>0</v>
      </c>
      <c r="G390" s="77">
        <f>'مصرف بوپرونورفین'!G90</f>
        <v>0</v>
      </c>
      <c r="H390" s="77">
        <f>'بیماران بوپرونورفین'!B90</f>
        <v>0</v>
      </c>
      <c r="I390" s="77">
        <f>'بیماران بوپرونورفین'!C90</f>
        <v>0</v>
      </c>
      <c r="J390" s="77">
        <f>'بیماران بوپرونورفین'!D90</f>
        <v>0</v>
      </c>
      <c r="K390" s="77">
        <f>'بیماران بوپرونورفین'!F90</f>
        <v>0</v>
      </c>
      <c r="L390" s="77">
        <f>'بیماران بوپرونورفین'!G90</f>
        <v>0</v>
      </c>
      <c r="M390" s="77">
        <f>'بیماران بوپرونورفین'!H90</f>
        <v>0</v>
      </c>
      <c r="N390" s="77">
        <f>'بیماران بوپرونورفین'!I90</f>
        <v>0</v>
      </c>
      <c r="O390" s="77">
        <f>'مصرف بوپرونورفین'!I90</f>
        <v>0</v>
      </c>
      <c r="P390" s="77">
        <f>'مصرف بوپرونورفین'!J90</f>
        <v>0</v>
      </c>
      <c r="Q390" s="77">
        <f>'مصرف بوپرونورفین'!K90</f>
        <v>0</v>
      </c>
      <c r="R390" s="77">
        <f>'مصرف بوپرونورفین'!L90</f>
        <v>0</v>
      </c>
      <c r="S390" s="77">
        <f>'مصرف بوپرونورفین'!M90</f>
        <v>0</v>
      </c>
      <c r="T390" s="77">
        <f>'مصرف بوپرونورفین'!N90</f>
        <v>0</v>
      </c>
      <c r="U390" s="77">
        <f>'مصرف بوپرونورفین'!O90</f>
        <v>0</v>
      </c>
      <c r="V390" s="77">
        <f>'مصرف بوپرونورفین'!P90</f>
        <v>0</v>
      </c>
      <c r="W390" s="77">
        <f>'مصرف بوپرونورفین'!Q90</f>
        <v>0</v>
      </c>
      <c r="X390" s="77">
        <f>'مصرف بوپرونورفین'!R90</f>
        <v>0</v>
      </c>
      <c r="Y390" s="77">
        <f>'مصرف بوپرونورفین'!S90</f>
        <v>0</v>
      </c>
      <c r="Z390" s="77">
        <f>'مصرف بوپرونورفین'!T90</f>
        <v>0</v>
      </c>
      <c r="AA390" s="77">
        <f>'مصرف بوپرونورفین'!U90</f>
        <v>0</v>
      </c>
      <c r="AB390" s="77">
        <f>'مصرف بوپرونورفین'!V90</f>
        <v>0</v>
      </c>
      <c r="AC390" s="77">
        <f>'مصرف بوپرونورفین'!W90</f>
        <v>0</v>
      </c>
      <c r="AD390" s="77">
        <f>'مصرف بوپرونورفین'!X90</f>
        <v>0</v>
      </c>
      <c r="AE390" s="77">
        <f>'مصرف بوپرونورفین'!Y90</f>
        <v>0</v>
      </c>
      <c r="AF390" s="77">
        <f>'مصرف بوپرونورفین'!Z90</f>
        <v>0</v>
      </c>
      <c r="AG390" s="77">
        <f>'مصرف بوپرونورفین'!AA90</f>
        <v>0</v>
      </c>
      <c r="AH390" s="77">
        <f>'مصرف بوپرونورفین'!AB90</f>
        <v>0</v>
      </c>
      <c r="AI390" s="77">
        <f>'مصرف بوپرونورفین'!AC90</f>
        <v>0</v>
      </c>
      <c r="AJ390" s="77">
        <f>'مصرف بوپرونورفین'!AD90</f>
        <v>0</v>
      </c>
      <c r="AK390" s="77">
        <f>'مصرف بوپرونورفین'!AE90</f>
        <v>0</v>
      </c>
      <c r="AL390" s="77">
        <f>'مصرف بوپرونورفین'!AF90</f>
        <v>0</v>
      </c>
      <c r="AM390" s="77">
        <f>'مصرف بوپرونورفین'!AG90</f>
        <v>0</v>
      </c>
      <c r="AN390" s="77">
        <f>'مصرف بوپرونورفین'!AH90</f>
        <v>0</v>
      </c>
      <c r="AO390" s="77">
        <f>'مصرف بوپرونورفین'!AI90</f>
        <v>0</v>
      </c>
      <c r="AP390" s="77">
        <f>'مصرف بوپرونورفین'!AJ90</f>
        <v>0</v>
      </c>
      <c r="AQ390" s="77">
        <f>'مصرف بوپرونورفین'!AK90</f>
        <v>0</v>
      </c>
      <c r="AR390" s="77">
        <f>'مصرف بوپرونورفین'!AL90</f>
        <v>0</v>
      </c>
      <c r="AS390" s="77">
        <f>'مصرف بوپرونورفین'!AM90</f>
        <v>0</v>
      </c>
      <c r="AT390" s="77">
        <f>'مصرف بوپرونورفین'!AN90</f>
        <v>0</v>
      </c>
    </row>
    <row r="391" spans="1:46" x14ac:dyDescent="0.3">
      <c r="A391" s="77" t="str">
        <f>"B"&amp;'مصرف بوپرونورفین'!A91</f>
        <v>B0</v>
      </c>
      <c r="B391" s="77">
        <f>'مصرف بوپرونورفین'!B91</f>
        <v>0</v>
      </c>
      <c r="C391" s="77">
        <f>'مصرف بوپرونورفین'!C91</f>
        <v>0</v>
      </c>
      <c r="D391" s="77">
        <f>'مصرف بوپرونورفین'!D91</f>
        <v>0</v>
      </c>
      <c r="E391" s="77">
        <f>'مصرف بوپرونورفین'!E91</f>
        <v>0</v>
      </c>
      <c r="F391" s="77">
        <f>'مصرف بوپرونورفین'!F91</f>
        <v>0</v>
      </c>
      <c r="G391" s="77">
        <f>'مصرف بوپرونورفین'!G91</f>
        <v>0</v>
      </c>
      <c r="H391" s="77">
        <f>'بیماران بوپرونورفین'!B91</f>
        <v>0</v>
      </c>
      <c r="I391" s="77">
        <f>'بیماران بوپرونورفین'!C91</f>
        <v>0</v>
      </c>
      <c r="J391" s="77">
        <f>'بیماران بوپرونورفین'!D91</f>
        <v>0</v>
      </c>
      <c r="K391" s="77">
        <f>'بیماران بوپرونورفین'!F91</f>
        <v>0</v>
      </c>
      <c r="L391" s="77">
        <f>'بیماران بوپرونورفین'!G91</f>
        <v>0</v>
      </c>
      <c r="M391" s="77">
        <f>'بیماران بوپرونورفین'!H91</f>
        <v>0</v>
      </c>
      <c r="N391" s="77">
        <f>'بیماران بوپرونورفین'!I91</f>
        <v>0</v>
      </c>
      <c r="O391" s="77">
        <f>'مصرف بوپرونورفین'!I91</f>
        <v>0</v>
      </c>
      <c r="P391" s="77">
        <f>'مصرف بوپرونورفین'!J91</f>
        <v>0</v>
      </c>
      <c r="Q391" s="77">
        <f>'مصرف بوپرونورفین'!K91</f>
        <v>0</v>
      </c>
      <c r="R391" s="77">
        <f>'مصرف بوپرونورفین'!L91</f>
        <v>0</v>
      </c>
      <c r="S391" s="77">
        <f>'مصرف بوپرونورفین'!M91</f>
        <v>0</v>
      </c>
      <c r="T391" s="77">
        <f>'مصرف بوپرونورفین'!N91</f>
        <v>0</v>
      </c>
      <c r="U391" s="77">
        <f>'مصرف بوپرونورفین'!O91</f>
        <v>0</v>
      </c>
      <c r="V391" s="77">
        <f>'مصرف بوپرونورفین'!P91</f>
        <v>0</v>
      </c>
      <c r="W391" s="77">
        <f>'مصرف بوپرونورفین'!Q91</f>
        <v>0</v>
      </c>
      <c r="X391" s="77">
        <f>'مصرف بوپرونورفین'!R91</f>
        <v>0</v>
      </c>
      <c r="Y391" s="77">
        <f>'مصرف بوپرونورفین'!S91</f>
        <v>0</v>
      </c>
      <c r="Z391" s="77">
        <f>'مصرف بوپرونورفین'!T91</f>
        <v>0</v>
      </c>
      <c r="AA391" s="77">
        <f>'مصرف بوپرونورفین'!U91</f>
        <v>0</v>
      </c>
      <c r="AB391" s="77">
        <f>'مصرف بوپرونورفین'!V91</f>
        <v>0</v>
      </c>
      <c r="AC391" s="77">
        <f>'مصرف بوپرونورفین'!W91</f>
        <v>0</v>
      </c>
      <c r="AD391" s="77">
        <f>'مصرف بوپرونورفین'!X91</f>
        <v>0</v>
      </c>
      <c r="AE391" s="77">
        <f>'مصرف بوپرونورفین'!Y91</f>
        <v>0</v>
      </c>
      <c r="AF391" s="77">
        <f>'مصرف بوپرونورفین'!Z91</f>
        <v>0</v>
      </c>
      <c r="AG391" s="77">
        <f>'مصرف بوپرونورفین'!AA91</f>
        <v>0</v>
      </c>
      <c r="AH391" s="77">
        <f>'مصرف بوپرونورفین'!AB91</f>
        <v>0</v>
      </c>
      <c r="AI391" s="77">
        <f>'مصرف بوپرونورفین'!AC91</f>
        <v>0</v>
      </c>
      <c r="AJ391" s="77">
        <f>'مصرف بوپرونورفین'!AD91</f>
        <v>0</v>
      </c>
      <c r="AK391" s="77">
        <f>'مصرف بوپرونورفین'!AE91</f>
        <v>0</v>
      </c>
      <c r="AL391" s="77">
        <f>'مصرف بوپرونورفین'!AF91</f>
        <v>0</v>
      </c>
      <c r="AM391" s="77">
        <f>'مصرف بوپرونورفین'!AG91</f>
        <v>0</v>
      </c>
      <c r="AN391" s="77">
        <f>'مصرف بوپرونورفین'!AH91</f>
        <v>0</v>
      </c>
      <c r="AO391" s="77">
        <f>'مصرف بوپرونورفین'!AI91</f>
        <v>0</v>
      </c>
      <c r="AP391" s="77">
        <f>'مصرف بوپرونورفین'!AJ91</f>
        <v>0</v>
      </c>
      <c r="AQ391" s="77">
        <f>'مصرف بوپرونورفین'!AK91</f>
        <v>0</v>
      </c>
      <c r="AR391" s="77">
        <f>'مصرف بوپرونورفین'!AL91</f>
        <v>0</v>
      </c>
      <c r="AS391" s="77">
        <f>'مصرف بوپرونورفین'!AM91</f>
        <v>0</v>
      </c>
      <c r="AT391" s="77">
        <f>'مصرف بوپرونورفین'!AN91</f>
        <v>0</v>
      </c>
    </row>
    <row r="392" spans="1:46" x14ac:dyDescent="0.3">
      <c r="A392" s="77" t="str">
        <f>"B"&amp;'مصرف بوپرونورفین'!A92</f>
        <v>B0</v>
      </c>
      <c r="B392" s="77">
        <f>'مصرف بوپرونورفین'!B92</f>
        <v>0</v>
      </c>
      <c r="C392" s="77">
        <f>'مصرف بوپرونورفین'!C92</f>
        <v>0</v>
      </c>
      <c r="D392" s="77">
        <f>'مصرف بوپرونورفین'!D92</f>
        <v>0</v>
      </c>
      <c r="E392" s="77">
        <f>'مصرف بوپرونورفین'!E92</f>
        <v>0</v>
      </c>
      <c r="F392" s="77">
        <f>'مصرف بوپرونورفین'!F92</f>
        <v>0</v>
      </c>
      <c r="G392" s="77">
        <f>'مصرف بوپرونورفین'!G92</f>
        <v>0</v>
      </c>
      <c r="H392" s="77">
        <f>'بیماران بوپرونورفین'!B92</f>
        <v>0</v>
      </c>
      <c r="I392" s="77">
        <f>'بیماران بوپرونورفین'!C92</f>
        <v>0</v>
      </c>
      <c r="J392" s="77">
        <f>'بیماران بوپرونورفین'!D92</f>
        <v>0</v>
      </c>
      <c r="K392" s="77">
        <f>'بیماران بوپرونورفین'!F92</f>
        <v>0</v>
      </c>
      <c r="L392" s="77">
        <f>'بیماران بوپرونورفین'!G92</f>
        <v>0</v>
      </c>
      <c r="M392" s="77">
        <f>'بیماران بوپرونورفین'!H92</f>
        <v>0</v>
      </c>
      <c r="N392" s="77">
        <f>'بیماران بوپرونورفین'!I92</f>
        <v>0</v>
      </c>
      <c r="O392" s="77">
        <f>'مصرف بوپرونورفین'!I92</f>
        <v>0</v>
      </c>
      <c r="P392" s="77">
        <f>'مصرف بوپرونورفین'!J92</f>
        <v>0</v>
      </c>
      <c r="Q392" s="77">
        <f>'مصرف بوپرونورفین'!K92</f>
        <v>0</v>
      </c>
      <c r="R392" s="77">
        <f>'مصرف بوپرونورفین'!L92</f>
        <v>0</v>
      </c>
      <c r="S392" s="77">
        <f>'مصرف بوپرونورفین'!M92</f>
        <v>0</v>
      </c>
      <c r="T392" s="77">
        <f>'مصرف بوپرونورفین'!N92</f>
        <v>0</v>
      </c>
      <c r="U392" s="77">
        <f>'مصرف بوپرونورفین'!O92</f>
        <v>0</v>
      </c>
      <c r="V392" s="77">
        <f>'مصرف بوپرونورفین'!P92</f>
        <v>0</v>
      </c>
      <c r="W392" s="77">
        <f>'مصرف بوپرونورفین'!Q92</f>
        <v>0</v>
      </c>
      <c r="X392" s="77">
        <f>'مصرف بوپرونورفین'!R92</f>
        <v>0</v>
      </c>
      <c r="Y392" s="77">
        <f>'مصرف بوپرونورفین'!S92</f>
        <v>0</v>
      </c>
      <c r="Z392" s="77">
        <f>'مصرف بوپرونورفین'!T92</f>
        <v>0</v>
      </c>
      <c r="AA392" s="77">
        <f>'مصرف بوپرونورفین'!U92</f>
        <v>0</v>
      </c>
      <c r="AB392" s="77">
        <f>'مصرف بوپرونورفین'!V92</f>
        <v>0</v>
      </c>
      <c r="AC392" s="77">
        <f>'مصرف بوپرونورفین'!W92</f>
        <v>0</v>
      </c>
      <c r="AD392" s="77">
        <f>'مصرف بوپرونورفین'!X92</f>
        <v>0</v>
      </c>
      <c r="AE392" s="77">
        <f>'مصرف بوپرونورفین'!Y92</f>
        <v>0</v>
      </c>
      <c r="AF392" s="77">
        <f>'مصرف بوپرونورفین'!Z92</f>
        <v>0</v>
      </c>
      <c r="AG392" s="77">
        <f>'مصرف بوپرونورفین'!AA92</f>
        <v>0</v>
      </c>
      <c r="AH392" s="77">
        <f>'مصرف بوپرونورفین'!AB92</f>
        <v>0</v>
      </c>
      <c r="AI392" s="77">
        <f>'مصرف بوپرونورفین'!AC92</f>
        <v>0</v>
      </c>
      <c r="AJ392" s="77">
        <f>'مصرف بوپرونورفین'!AD92</f>
        <v>0</v>
      </c>
      <c r="AK392" s="77">
        <f>'مصرف بوپرونورفین'!AE92</f>
        <v>0</v>
      </c>
      <c r="AL392" s="77">
        <f>'مصرف بوپرونورفین'!AF92</f>
        <v>0</v>
      </c>
      <c r="AM392" s="77">
        <f>'مصرف بوپرونورفین'!AG92</f>
        <v>0</v>
      </c>
      <c r="AN392" s="77">
        <f>'مصرف بوپرونورفین'!AH92</f>
        <v>0</v>
      </c>
      <c r="AO392" s="77">
        <f>'مصرف بوپرونورفین'!AI92</f>
        <v>0</v>
      </c>
      <c r="AP392" s="77">
        <f>'مصرف بوپرونورفین'!AJ92</f>
        <v>0</v>
      </c>
      <c r="AQ392" s="77">
        <f>'مصرف بوپرونورفین'!AK92</f>
        <v>0</v>
      </c>
      <c r="AR392" s="77">
        <f>'مصرف بوپرونورفین'!AL92</f>
        <v>0</v>
      </c>
      <c r="AS392" s="77">
        <f>'مصرف بوپرونورفین'!AM92</f>
        <v>0</v>
      </c>
      <c r="AT392" s="77">
        <f>'مصرف بوپرونورفین'!AN92</f>
        <v>0</v>
      </c>
    </row>
    <row r="393" spans="1:46" x14ac:dyDescent="0.3">
      <c r="A393" s="77" t="str">
        <f>"B"&amp;'مصرف بوپرونورفین'!A93</f>
        <v>B0</v>
      </c>
      <c r="B393" s="77">
        <f>'مصرف بوپرونورفین'!B93</f>
        <v>0</v>
      </c>
      <c r="C393" s="77">
        <f>'مصرف بوپرونورفین'!C93</f>
        <v>0</v>
      </c>
      <c r="D393" s="77">
        <f>'مصرف بوپرونورفین'!D93</f>
        <v>0</v>
      </c>
      <c r="E393" s="77">
        <f>'مصرف بوپرونورفین'!E93</f>
        <v>0</v>
      </c>
      <c r="F393" s="77">
        <f>'مصرف بوپرونورفین'!F93</f>
        <v>0</v>
      </c>
      <c r="G393" s="77">
        <f>'مصرف بوپرونورفین'!G93</f>
        <v>0</v>
      </c>
      <c r="H393" s="77">
        <f>'بیماران بوپرونورفین'!B93</f>
        <v>0</v>
      </c>
      <c r="I393" s="77">
        <f>'بیماران بوپرونورفین'!C93</f>
        <v>0</v>
      </c>
      <c r="J393" s="77">
        <f>'بیماران بوپرونورفین'!D93</f>
        <v>0</v>
      </c>
      <c r="K393" s="77">
        <f>'بیماران بوپرونورفین'!F93</f>
        <v>0</v>
      </c>
      <c r="L393" s="77">
        <f>'بیماران بوپرونورفین'!G93</f>
        <v>0</v>
      </c>
      <c r="M393" s="77">
        <f>'بیماران بوپرونورفین'!H93</f>
        <v>0</v>
      </c>
      <c r="N393" s="77">
        <f>'بیماران بوپرونورفین'!I93</f>
        <v>0</v>
      </c>
      <c r="O393" s="77">
        <f>'مصرف بوپرونورفین'!I93</f>
        <v>0</v>
      </c>
      <c r="P393" s="77">
        <f>'مصرف بوپرونورفین'!J93</f>
        <v>0</v>
      </c>
      <c r="Q393" s="77">
        <f>'مصرف بوپرونورفین'!K93</f>
        <v>0</v>
      </c>
      <c r="R393" s="77">
        <f>'مصرف بوپرونورفین'!L93</f>
        <v>0</v>
      </c>
      <c r="S393" s="77">
        <f>'مصرف بوپرونورفین'!M93</f>
        <v>0</v>
      </c>
      <c r="T393" s="77">
        <f>'مصرف بوپرونورفین'!N93</f>
        <v>0</v>
      </c>
      <c r="U393" s="77">
        <f>'مصرف بوپرونورفین'!O93</f>
        <v>0</v>
      </c>
      <c r="V393" s="77">
        <f>'مصرف بوپرونورفین'!P93</f>
        <v>0</v>
      </c>
      <c r="W393" s="77">
        <f>'مصرف بوپرونورفین'!Q93</f>
        <v>0</v>
      </c>
      <c r="X393" s="77">
        <f>'مصرف بوپرونورفین'!R93</f>
        <v>0</v>
      </c>
      <c r="Y393" s="77">
        <f>'مصرف بوپرونورفین'!S93</f>
        <v>0</v>
      </c>
      <c r="Z393" s="77">
        <f>'مصرف بوپرونورفین'!T93</f>
        <v>0</v>
      </c>
      <c r="AA393" s="77">
        <f>'مصرف بوپرونورفین'!U93</f>
        <v>0</v>
      </c>
      <c r="AB393" s="77">
        <f>'مصرف بوپرونورفین'!V93</f>
        <v>0</v>
      </c>
      <c r="AC393" s="77">
        <f>'مصرف بوپرونورفین'!W93</f>
        <v>0</v>
      </c>
      <c r="AD393" s="77">
        <f>'مصرف بوپرونورفین'!X93</f>
        <v>0</v>
      </c>
      <c r="AE393" s="77">
        <f>'مصرف بوپرونورفین'!Y93</f>
        <v>0</v>
      </c>
      <c r="AF393" s="77">
        <f>'مصرف بوپرونورفین'!Z93</f>
        <v>0</v>
      </c>
      <c r="AG393" s="77">
        <f>'مصرف بوپرونورفین'!AA93</f>
        <v>0</v>
      </c>
      <c r="AH393" s="77">
        <f>'مصرف بوپرونورفین'!AB93</f>
        <v>0</v>
      </c>
      <c r="AI393" s="77">
        <f>'مصرف بوپرونورفین'!AC93</f>
        <v>0</v>
      </c>
      <c r="AJ393" s="77">
        <f>'مصرف بوپرونورفین'!AD93</f>
        <v>0</v>
      </c>
      <c r="AK393" s="77">
        <f>'مصرف بوپرونورفین'!AE93</f>
        <v>0</v>
      </c>
      <c r="AL393" s="77">
        <f>'مصرف بوپرونورفین'!AF93</f>
        <v>0</v>
      </c>
      <c r="AM393" s="77">
        <f>'مصرف بوپرونورفین'!AG93</f>
        <v>0</v>
      </c>
      <c r="AN393" s="77">
        <f>'مصرف بوپرونورفین'!AH93</f>
        <v>0</v>
      </c>
      <c r="AO393" s="77">
        <f>'مصرف بوپرونورفین'!AI93</f>
        <v>0</v>
      </c>
      <c r="AP393" s="77">
        <f>'مصرف بوپرونورفین'!AJ93</f>
        <v>0</v>
      </c>
      <c r="AQ393" s="77">
        <f>'مصرف بوپرونورفین'!AK93</f>
        <v>0</v>
      </c>
      <c r="AR393" s="77">
        <f>'مصرف بوپرونورفین'!AL93</f>
        <v>0</v>
      </c>
      <c r="AS393" s="77">
        <f>'مصرف بوپرونورفین'!AM93</f>
        <v>0</v>
      </c>
      <c r="AT393" s="77">
        <f>'مصرف بوپرونورفین'!AN93</f>
        <v>0</v>
      </c>
    </row>
    <row r="394" spans="1:46" x14ac:dyDescent="0.3">
      <c r="A394" s="77" t="str">
        <f>"B"&amp;'مصرف بوپرونورفین'!A94</f>
        <v>B0</v>
      </c>
      <c r="B394" s="77">
        <f>'مصرف بوپرونورفین'!B94</f>
        <v>0</v>
      </c>
      <c r="C394" s="77">
        <f>'مصرف بوپرونورفین'!C94</f>
        <v>0</v>
      </c>
      <c r="D394" s="77">
        <f>'مصرف بوپرونورفین'!D94</f>
        <v>0</v>
      </c>
      <c r="E394" s="77">
        <f>'مصرف بوپرونورفین'!E94</f>
        <v>0</v>
      </c>
      <c r="F394" s="77">
        <f>'مصرف بوپرونورفین'!F94</f>
        <v>0</v>
      </c>
      <c r="G394" s="77">
        <f>'مصرف بوپرونورفین'!G94</f>
        <v>0</v>
      </c>
      <c r="H394" s="77">
        <f>'بیماران بوپرونورفین'!B94</f>
        <v>0</v>
      </c>
      <c r="I394" s="77">
        <f>'بیماران بوپرونورفین'!C94</f>
        <v>0</v>
      </c>
      <c r="J394" s="77">
        <f>'بیماران بوپرونورفین'!D94</f>
        <v>0</v>
      </c>
      <c r="K394" s="77">
        <f>'بیماران بوپرونورفین'!F94</f>
        <v>0</v>
      </c>
      <c r="L394" s="77">
        <f>'بیماران بوپرونورفین'!G94</f>
        <v>0</v>
      </c>
      <c r="M394" s="77">
        <f>'بیماران بوپرونورفین'!H94</f>
        <v>0</v>
      </c>
      <c r="N394" s="77">
        <f>'بیماران بوپرونورفین'!I94</f>
        <v>0</v>
      </c>
      <c r="O394" s="77">
        <f>'مصرف بوپرونورفین'!I94</f>
        <v>0</v>
      </c>
      <c r="P394" s="77">
        <f>'مصرف بوپرونورفین'!J94</f>
        <v>0</v>
      </c>
      <c r="Q394" s="77">
        <f>'مصرف بوپرونورفین'!K94</f>
        <v>0</v>
      </c>
      <c r="R394" s="77">
        <f>'مصرف بوپرونورفین'!L94</f>
        <v>0</v>
      </c>
      <c r="S394" s="77">
        <f>'مصرف بوپرونورفین'!M94</f>
        <v>0</v>
      </c>
      <c r="T394" s="77">
        <f>'مصرف بوپرونورفین'!N94</f>
        <v>0</v>
      </c>
      <c r="U394" s="77">
        <f>'مصرف بوپرونورفین'!O94</f>
        <v>0</v>
      </c>
      <c r="V394" s="77">
        <f>'مصرف بوپرونورفین'!P94</f>
        <v>0</v>
      </c>
      <c r="W394" s="77">
        <f>'مصرف بوپرونورفین'!Q94</f>
        <v>0</v>
      </c>
      <c r="X394" s="77">
        <f>'مصرف بوپرونورفین'!R94</f>
        <v>0</v>
      </c>
      <c r="Y394" s="77">
        <f>'مصرف بوپرونورفین'!S94</f>
        <v>0</v>
      </c>
      <c r="Z394" s="77">
        <f>'مصرف بوپرونورفین'!T94</f>
        <v>0</v>
      </c>
      <c r="AA394" s="77">
        <f>'مصرف بوپرونورفین'!U94</f>
        <v>0</v>
      </c>
      <c r="AB394" s="77">
        <f>'مصرف بوپرونورفین'!V94</f>
        <v>0</v>
      </c>
      <c r="AC394" s="77">
        <f>'مصرف بوپرونورفین'!W94</f>
        <v>0</v>
      </c>
      <c r="AD394" s="77">
        <f>'مصرف بوپرونورفین'!X94</f>
        <v>0</v>
      </c>
      <c r="AE394" s="77">
        <f>'مصرف بوپرونورفین'!Y94</f>
        <v>0</v>
      </c>
      <c r="AF394" s="77">
        <f>'مصرف بوپرونورفین'!Z94</f>
        <v>0</v>
      </c>
      <c r="AG394" s="77">
        <f>'مصرف بوپرونورفین'!AA94</f>
        <v>0</v>
      </c>
      <c r="AH394" s="77">
        <f>'مصرف بوپرونورفین'!AB94</f>
        <v>0</v>
      </c>
      <c r="AI394" s="77">
        <f>'مصرف بوپرونورفین'!AC94</f>
        <v>0</v>
      </c>
      <c r="AJ394" s="77">
        <f>'مصرف بوپرونورفین'!AD94</f>
        <v>0</v>
      </c>
      <c r="AK394" s="77">
        <f>'مصرف بوپرونورفین'!AE94</f>
        <v>0</v>
      </c>
      <c r="AL394" s="77">
        <f>'مصرف بوپرونورفین'!AF94</f>
        <v>0</v>
      </c>
      <c r="AM394" s="77">
        <f>'مصرف بوپرونورفین'!AG94</f>
        <v>0</v>
      </c>
      <c r="AN394" s="77">
        <f>'مصرف بوپرونورفین'!AH94</f>
        <v>0</v>
      </c>
      <c r="AO394" s="77">
        <f>'مصرف بوپرونورفین'!AI94</f>
        <v>0</v>
      </c>
      <c r="AP394" s="77">
        <f>'مصرف بوپرونورفین'!AJ94</f>
        <v>0</v>
      </c>
      <c r="AQ394" s="77">
        <f>'مصرف بوپرونورفین'!AK94</f>
        <v>0</v>
      </c>
      <c r="AR394" s="77">
        <f>'مصرف بوپرونورفین'!AL94</f>
        <v>0</v>
      </c>
      <c r="AS394" s="77">
        <f>'مصرف بوپرونورفین'!AM94</f>
        <v>0</v>
      </c>
      <c r="AT394" s="77">
        <f>'مصرف بوپرونورفین'!AN94</f>
        <v>0</v>
      </c>
    </row>
    <row r="395" spans="1:46" x14ac:dyDescent="0.3">
      <c r="A395" s="77" t="str">
        <f>"B"&amp;'مصرف بوپرونورفین'!A95</f>
        <v>B0</v>
      </c>
      <c r="B395" s="77">
        <f>'مصرف بوپرونورفین'!B95</f>
        <v>0</v>
      </c>
      <c r="C395" s="77">
        <f>'مصرف بوپرونورفین'!C95</f>
        <v>0</v>
      </c>
      <c r="D395" s="77">
        <f>'مصرف بوپرونورفین'!D95</f>
        <v>0</v>
      </c>
      <c r="E395" s="77">
        <f>'مصرف بوپرونورفین'!E95</f>
        <v>0</v>
      </c>
      <c r="F395" s="77">
        <f>'مصرف بوپرونورفین'!F95</f>
        <v>0</v>
      </c>
      <c r="G395" s="77">
        <f>'مصرف بوپرونورفین'!G95</f>
        <v>0</v>
      </c>
      <c r="H395" s="77">
        <f>'بیماران بوپرونورفین'!B95</f>
        <v>0</v>
      </c>
      <c r="I395" s="77">
        <f>'بیماران بوپرونورفین'!C95</f>
        <v>0</v>
      </c>
      <c r="J395" s="77">
        <f>'بیماران بوپرونورفین'!D95</f>
        <v>0</v>
      </c>
      <c r="K395" s="77">
        <f>'بیماران بوپرونورفین'!F95</f>
        <v>0</v>
      </c>
      <c r="L395" s="77">
        <f>'بیماران بوپرونورفین'!G95</f>
        <v>0</v>
      </c>
      <c r="M395" s="77">
        <f>'بیماران بوپرونورفین'!H95</f>
        <v>0</v>
      </c>
      <c r="N395" s="77">
        <f>'بیماران بوپرونورفین'!I95</f>
        <v>0</v>
      </c>
      <c r="O395" s="77">
        <f>'مصرف بوپرونورفین'!I95</f>
        <v>0</v>
      </c>
      <c r="P395" s="77">
        <f>'مصرف بوپرونورفین'!J95</f>
        <v>0</v>
      </c>
      <c r="Q395" s="77">
        <f>'مصرف بوپرونورفین'!K95</f>
        <v>0</v>
      </c>
      <c r="R395" s="77">
        <f>'مصرف بوپرونورفین'!L95</f>
        <v>0</v>
      </c>
      <c r="S395" s="77">
        <f>'مصرف بوپرونورفین'!M95</f>
        <v>0</v>
      </c>
      <c r="T395" s="77">
        <f>'مصرف بوپرونورفین'!N95</f>
        <v>0</v>
      </c>
      <c r="U395" s="77">
        <f>'مصرف بوپرونورفین'!O95</f>
        <v>0</v>
      </c>
      <c r="V395" s="77">
        <f>'مصرف بوپرونورفین'!P95</f>
        <v>0</v>
      </c>
      <c r="W395" s="77">
        <f>'مصرف بوپرونورفین'!Q95</f>
        <v>0</v>
      </c>
      <c r="X395" s="77">
        <f>'مصرف بوپرونورفین'!R95</f>
        <v>0</v>
      </c>
      <c r="Y395" s="77">
        <f>'مصرف بوپرونورفین'!S95</f>
        <v>0</v>
      </c>
      <c r="Z395" s="77">
        <f>'مصرف بوپرونورفین'!T95</f>
        <v>0</v>
      </c>
      <c r="AA395" s="77">
        <f>'مصرف بوپرونورفین'!U95</f>
        <v>0</v>
      </c>
      <c r="AB395" s="77">
        <f>'مصرف بوپرونورفین'!V95</f>
        <v>0</v>
      </c>
      <c r="AC395" s="77">
        <f>'مصرف بوپرونورفین'!W95</f>
        <v>0</v>
      </c>
      <c r="AD395" s="77">
        <f>'مصرف بوپرونورفین'!X95</f>
        <v>0</v>
      </c>
      <c r="AE395" s="77">
        <f>'مصرف بوپرونورفین'!Y95</f>
        <v>0</v>
      </c>
      <c r="AF395" s="77">
        <f>'مصرف بوپرونورفین'!Z95</f>
        <v>0</v>
      </c>
      <c r="AG395" s="77">
        <f>'مصرف بوپرونورفین'!AA95</f>
        <v>0</v>
      </c>
      <c r="AH395" s="77">
        <f>'مصرف بوپرونورفین'!AB95</f>
        <v>0</v>
      </c>
      <c r="AI395" s="77">
        <f>'مصرف بوپرونورفین'!AC95</f>
        <v>0</v>
      </c>
      <c r="AJ395" s="77">
        <f>'مصرف بوپرونورفین'!AD95</f>
        <v>0</v>
      </c>
      <c r="AK395" s="77">
        <f>'مصرف بوپرونورفین'!AE95</f>
        <v>0</v>
      </c>
      <c r="AL395" s="77">
        <f>'مصرف بوپرونورفین'!AF95</f>
        <v>0</v>
      </c>
      <c r="AM395" s="77">
        <f>'مصرف بوپرونورفین'!AG95</f>
        <v>0</v>
      </c>
      <c r="AN395" s="77">
        <f>'مصرف بوپرونورفین'!AH95</f>
        <v>0</v>
      </c>
      <c r="AO395" s="77">
        <f>'مصرف بوپرونورفین'!AI95</f>
        <v>0</v>
      </c>
      <c r="AP395" s="77">
        <f>'مصرف بوپرونورفین'!AJ95</f>
        <v>0</v>
      </c>
      <c r="AQ395" s="77">
        <f>'مصرف بوپرونورفین'!AK95</f>
        <v>0</v>
      </c>
      <c r="AR395" s="77">
        <f>'مصرف بوپرونورفین'!AL95</f>
        <v>0</v>
      </c>
      <c r="AS395" s="77">
        <f>'مصرف بوپرونورفین'!AM95</f>
        <v>0</v>
      </c>
      <c r="AT395" s="77">
        <f>'مصرف بوپرونورفین'!AN95</f>
        <v>0</v>
      </c>
    </row>
    <row r="396" spans="1:46" x14ac:dyDescent="0.3">
      <c r="A396" s="77" t="str">
        <f>"B"&amp;'مصرف بوپرونورفین'!A96</f>
        <v>B0</v>
      </c>
      <c r="B396" s="77">
        <f>'مصرف بوپرونورفین'!B96</f>
        <v>0</v>
      </c>
      <c r="C396" s="77">
        <f>'مصرف بوپرونورفین'!C96</f>
        <v>0</v>
      </c>
      <c r="D396" s="77">
        <f>'مصرف بوپرونورفین'!D96</f>
        <v>0</v>
      </c>
      <c r="E396" s="77">
        <f>'مصرف بوپرونورفین'!E96</f>
        <v>0</v>
      </c>
      <c r="F396" s="77">
        <f>'مصرف بوپرونورفین'!F96</f>
        <v>0</v>
      </c>
      <c r="G396" s="77">
        <f>'مصرف بوپرونورفین'!G96</f>
        <v>0</v>
      </c>
      <c r="H396" s="77">
        <f>'بیماران بوپرونورفین'!B96</f>
        <v>0</v>
      </c>
      <c r="I396" s="77">
        <f>'بیماران بوپرونورفین'!C96</f>
        <v>0</v>
      </c>
      <c r="J396" s="77">
        <f>'بیماران بوپرونورفین'!D96</f>
        <v>0</v>
      </c>
      <c r="K396" s="77">
        <f>'بیماران بوپرونورفین'!F96</f>
        <v>0</v>
      </c>
      <c r="L396" s="77">
        <f>'بیماران بوپرونورفین'!G96</f>
        <v>0</v>
      </c>
      <c r="M396" s="77">
        <f>'بیماران بوپرونورفین'!H96</f>
        <v>0</v>
      </c>
      <c r="N396" s="77">
        <f>'بیماران بوپرونورفین'!I96</f>
        <v>0</v>
      </c>
      <c r="O396" s="77">
        <f>'مصرف بوپرونورفین'!I96</f>
        <v>0</v>
      </c>
      <c r="P396" s="77">
        <f>'مصرف بوپرونورفین'!J96</f>
        <v>0</v>
      </c>
      <c r="Q396" s="77">
        <f>'مصرف بوپرونورفین'!K96</f>
        <v>0</v>
      </c>
      <c r="R396" s="77">
        <f>'مصرف بوپرونورفین'!L96</f>
        <v>0</v>
      </c>
      <c r="S396" s="77">
        <f>'مصرف بوپرونورفین'!M96</f>
        <v>0</v>
      </c>
      <c r="T396" s="77">
        <f>'مصرف بوپرونورفین'!N96</f>
        <v>0</v>
      </c>
      <c r="U396" s="77">
        <f>'مصرف بوپرونورفین'!O96</f>
        <v>0</v>
      </c>
      <c r="V396" s="77">
        <f>'مصرف بوپرونورفین'!P96</f>
        <v>0</v>
      </c>
      <c r="W396" s="77">
        <f>'مصرف بوپرونورفین'!Q96</f>
        <v>0</v>
      </c>
      <c r="X396" s="77">
        <f>'مصرف بوپرونورفین'!R96</f>
        <v>0</v>
      </c>
      <c r="Y396" s="77">
        <f>'مصرف بوپرونورفین'!S96</f>
        <v>0</v>
      </c>
      <c r="Z396" s="77">
        <f>'مصرف بوپرونورفین'!T96</f>
        <v>0</v>
      </c>
      <c r="AA396" s="77">
        <f>'مصرف بوپرونورفین'!U96</f>
        <v>0</v>
      </c>
      <c r="AB396" s="77">
        <f>'مصرف بوپرونورفین'!V96</f>
        <v>0</v>
      </c>
      <c r="AC396" s="77">
        <f>'مصرف بوپرونورفین'!W96</f>
        <v>0</v>
      </c>
      <c r="AD396" s="77">
        <f>'مصرف بوپرونورفین'!X96</f>
        <v>0</v>
      </c>
      <c r="AE396" s="77">
        <f>'مصرف بوپرونورفین'!Y96</f>
        <v>0</v>
      </c>
      <c r="AF396" s="77">
        <f>'مصرف بوپرونورفین'!Z96</f>
        <v>0</v>
      </c>
      <c r="AG396" s="77">
        <f>'مصرف بوپرونورفین'!AA96</f>
        <v>0</v>
      </c>
      <c r="AH396" s="77">
        <f>'مصرف بوپرونورفین'!AB96</f>
        <v>0</v>
      </c>
      <c r="AI396" s="77">
        <f>'مصرف بوپرونورفین'!AC96</f>
        <v>0</v>
      </c>
      <c r="AJ396" s="77">
        <f>'مصرف بوپرونورفین'!AD96</f>
        <v>0</v>
      </c>
      <c r="AK396" s="77">
        <f>'مصرف بوپرونورفین'!AE96</f>
        <v>0</v>
      </c>
      <c r="AL396" s="77">
        <f>'مصرف بوپرونورفین'!AF96</f>
        <v>0</v>
      </c>
      <c r="AM396" s="77">
        <f>'مصرف بوپرونورفین'!AG96</f>
        <v>0</v>
      </c>
      <c r="AN396" s="77">
        <f>'مصرف بوپرونورفین'!AH96</f>
        <v>0</v>
      </c>
      <c r="AO396" s="77">
        <f>'مصرف بوپرونورفین'!AI96</f>
        <v>0</v>
      </c>
      <c r="AP396" s="77">
        <f>'مصرف بوپرونورفین'!AJ96</f>
        <v>0</v>
      </c>
      <c r="AQ396" s="77">
        <f>'مصرف بوپرونورفین'!AK96</f>
        <v>0</v>
      </c>
      <c r="AR396" s="77">
        <f>'مصرف بوپرونورفین'!AL96</f>
        <v>0</v>
      </c>
      <c r="AS396" s="77">
        <f>'مصرف بوپرونورفین'!AM96</f>
        <v>0</v>
      </c>
      <c r="AT396" s="77">
        <f>'مصرف بوپرونورفین'!AN96</f>
        <v>0</v>
      </c>
    </row>
    <row r="397" spans="1:46" x14ac:dyDescent="0.3">
      <c r="A397" s="77" t="str">
        <f>"B"&amp;'مصرف بوپرونورفین'!A97</f>
        <v>B0</v>
      </c>
      <c r="B397" s="77">
        <f>'مصرف بوپرونورفین'!B97</f>
        <v>0</v>
      </c>
      <c r="C397" s="77">
        <f>'مصرف بوپرونورفین'!C97</f>
        <v>0</v>
      </c>
      <c r="D397" s="77">
        <f>'مصرف بوپرونورفین'!D97</f>
        <v>0</v>
      </c>
      <c r="E397" s="77">
        <f>'مصرف بوپرونورفین'!E97</f>
        <v>0</v>
      </c>
      <c r="F397" s="77">
        <f>'مصرف بوپرونورفین'!F97</f>
        <v>0</v>
      </c>
      <c r="G397" s="77">
        <f>'مصرف بوپرونورفین'!G97</f>
        <v>0</v>
      </c>
      <c r="H397" s="77">
        <f>'بیماران بوپرونورفین'!B97</f>
        <v>0</v>
      </c>
      <c r="I397" s="77">
        <f>'بیماران بوپرونورفین'!C97</f>
        <v>0</v>
      </c>
      <c r="J397" s="77">
        <f>'بیماران بوپرونورفین'!D97</f>
        <v>0</v>
      </c>
      <c r="K397" s="77">
        <f>'بیماران بوپرونورفین'!F97</f>
        <v>0</v>
      </c>
      <c r="L397" s="77">
        <f>'بیماران بوپرونورفین'!G97</f>
        <v>0</v>
      </c>
      <c r="M397" s="77">
        <f>'بیماران بوپرونورفین'!H97</f>
        <v>0</v>
      </c>
      <c r="N397" s="77">
        <f>'بیماران بوپرونورفین'!I97</f>
        <v>0</v>
      </c>
      <c r="O397" s="77">
        <f>'مصرف بوپرونورفین'!I97</f>
        <v>0</v>
      </c>
      <c r="P397" s="77">
        <f>'مصرف بوپرونورفین'!J97</f>
        <v>0</v>
      </c>
      <c r="Q397" s="77">
        <f>'مصرف بوپرونورفین'!K97</f>
        <v>0</v>
      </c>
      <c r="R397" s="77">
        <f>'مصرف بوپرونورفین'!L97</f>
        <v>0</v>
      </c>
      <c r="S397" s="77">
        <f>'مصرف بوپرونورفین'!M97</f>
        <v>0</v>
      </c>
      <c r="T397" s="77">
        <f>'مصرف بوپرونورفین'!N97</f>
        <v>0</v>
      </c>
      <c r="U397" s="77">
        <f>'مصرف بوپرونورفین'!O97</f>
        <v>0</v>
      </c>
      <c r="V397" s="77">
        <f>'مصرف بوپرونورفین'!P97</f>
        <v>0</v>
      </c>
      <c r="W397" s="77">
        <f>'مصرف بوپرونورفین'!Q97</f>
        <v>0</v>
      </c>
      <c r="X397" s="77">
        <f>'مصرف بوپرونورفین'!R97</f>
        <v>0</v>
      </c>
      <c r="Y397" s="77">
        <f>'مصرف بوپرونورفین'!S97</f>
        <v>0</v>
      </c>
      <c r="Z397" s="77">
        <f>'مصرف بوپرونورفین'!T97</f>
        <v>0</v>
      </c>
      <c r="AA397" s="77">
        <f>'مصرف بوپرونورفین'!U97</f>
        <v>0</v>
      </c>
      <c r="AB397" s="77">
        <f>'مصرف بوپرونورفین'!V97</f>
        <v>0</v>
      </c>
      <c r="AC397" s="77">
        <f>'مصرف بوپرونورفین'!W97</f>
        <v>0</v>
      </c>
      <c r="AD397" s="77">
        <f>'مصرف بوپرونورفین'!X97</f>
        <v>0</v>
      </c>
      <c r="AE397" s="77">
        <f>'مصرف بوپرونورفین'!Y97</f>
        <v>0</v>
      </c>
      <c r="AF397" s="77">
        <f>'مصرف بوپرونورفین'!Z97</f>
        <v>0</v>
      </c>
      <c r="AG397" s="77">
        <f>'مصرف بوپرونورفین'!AA97</f>
        <v>0</v>
      </c>
      <c r="AH397" s="77">
        <f>'مصرف بوپرونورفین'!AB97</f>
        <v>0</v>
      </c>
      <c r="AI397" s="77">
        <f>'مصرف بوپرونورفین'!AC97</f>
        <v>0</v>
      </c>
      <c r="AJ397" s="77">
        <f>'مصرف بوپرونورفین'!AD97</f>
        <v>0</v>
      </c>
      <c r="AK397" s="77">
        <f>'مصرف بوپرونورفین'!AE97</f>
        <v>0</v>
      </c>
      <c r="AL397" s="77">
        <f>'مصرف بوپرونورفین'!AF97</f>
        <v>0</v>
      </c>
      <c r="AM397" s="77">
        <f>'مصرف بوپرونورفین'!AG97</f>
        <v>0</v>
      </c>
      <c r="AN397" s="77">
        <f>'مصرف بوپرونورفین'!AH97</f>
        <v>0</v>
      </c>
      <c r="AO397" s="77">
        <f>'مصرف بوپرونورفین'!AI97</f>
        <v>0</v>
      </c>
      <c r="AP397" s="77">
        <f>'مصرف بوپرونورفین'!AJ97</f>
        <v>0</v>
      </c>
      <c r="AQ397" s="77">
        <f>'مصرف بوپرونورفین'!AK97</f>
        <v>0</v>
      </c>
      <c r="AR397" s="77">
        <f>'مصرف بوپرونورفین'!AL97</f>
        <v>0</v>
      </c>
      <c r="AS397" s="77">
        <f>'مصرف بوپرونورفین'!AM97</f>
        <v>0</v>
      </c>
      <c r="AT397" s="77">
        <f>'مصرف بوپرونورفین'!AN97</f>
        <v>0</v>
      </c>
    </row>
    <row r="398" spans="1:46" x14ac:dyDescent="0.3">
      <c r="A398" s="77" t="str">
        <f>"B"&amp;'مصرف بوپرونورفین'!A98</f>
        <v>B0</v>
      </c>
      <c r="B398" s="77">
        <f>'مصرف بوپرونورفین'!B98</f>
        <v>0</v>
      </c>
      <c r="C398" s="77">
        <f>'مصرف بوپرونورفین'!C98</f>
        <v>0</v>
      </c>
      <c r="D398" s="77">
        <f>'مصرف بوپرونورفین'!D98</f>
        <v>0</v>
      </c>
      <c r="E398" s="77">
        <f>'مصرف بوپرونورفین'!E98</f>
        <v>0</v>
      </c>
      <c r="F398" s="77">
        <f>'مصرف بوپرونورفین'!F98</f>
        <v>0</v>
      </c>
      <c r="G398" s="77">
        <f>'مصرف بوپرونورفین'!G98</f>
        <v>0</v>
      </c>
      <c r="H398" s="77">
        <f>'بیماران بوپرونورفین'!B98</f>
        <v>0</v>
      </c>
      <c r="I398" s="77">
        <f>'بیماران بوپرونورفین'!C98</f>
        <v>0</v>
      </c>
      <c r="J398" s="77">
        <f>'بیماران بوپرونورفین'!D98</f>
        <v>0</v>
      </c>
      <c r="K398" s="77">
        <f>'بیماران بوپرونورفین'!F98</f>
        <v>0</v>
      </c>
      <c r="L398" s="77">
        <f>'بیماران بوپرونورفین'!G98</f>
        <v>0</v>
      </c>
      <c r="M398" s="77">
        <f>'بیماران بوپرونورفین'!H98</f>
        <v>0</v>
      </c>
      <c r="N398" s="77">
        <f>'بیماران بوپرونورفین'!I98</f>
        <v>0</v>
      </c>
      <c r="O398" s="77">
        <f>'مصرف بوپرونورفین'!I98</f>
        <v>0</v>
      </c>
      <c r="P398" s="77">
        <f>'مصرف بوپرونورفین'!J98</f>
        <v>0</v>
      </c>
      <c r="Q398" s="77">
        <f>'مصرف بوپرونورفین'!K98</f>
        <v>0</v>
      </c>
      <c r="R398" s="77">
        <f>'مصرف بوپرونورفین'!L98</f>
        <v>0</v>
      </c>
      <c r="S398" s="77">
        <f>'مصرف بوپرونورفین'!M98</f>
        <v>0</v>
      </c>
      <c r="T398" s="77">
        <f>'مصرف بوپرونورفین'!N98</f>
        <v>0</v>
      </c>
      <c r="U398" s="77">
        <f>'مصرف بوپرونورفین'!O98</f>
        <v>0</v>
      </c>
      <c r="V398" s="77">
        <f>'مصرف بوپرونورفین'!P98</f>
        <v>0</v>
      </c>
      <c r="W398" s="77">
        <f>'مصرف بوپرونورفین'!Q98</f>
        <v>0</v>
      </c>
      <c r="X398" s="77">
        <f>'مصرف بوپرونورفین'!R98</f>
        <v>0</v>
      </c>
      <c r="Y398" s="77">
        <f>'مصرف بوپرونورفین'!S98</f>
        <v>0</v>
      </c>
      <c r="Z398" s="77">
        <f>'مصرف بوپرونورفین'!T98</f>
        <v>0</v>
      </c>
      <c r="AA398" s="77">
        <f>'مصرف بوپرونورفین'!U98</f>
        <v>0</v>
      </c>
      <c r="AB398" s="77">
        <f>'مصرف بوپرونورفین'!V98</f>
        <v>0</v>
      </c>
      <c r="AC398" s="77">
        <f>'مصرف بوپرونورفین'!W98</f>
        <v>0</v>
      </c>
      <c r="AD398" s="77">
        <f>'مصرف بوپرونورفین'!X98</f>
        <v>0</v>
      </c>
      <c r="AE398" s="77">
        <f>'مصرف بوپرونورفین'!Y98</f>
        <v>0</v>
      </c>
      <c r="AF398" s="77">
        <f>'مصرف بوپرونورفین'!Z98</f>
        <v>0</v>
      </c>
      <c r="AG398" s="77">
        <f>'مصرف بوپرونورفین'!AA98</f>
        <v>0</v>
      </c>
      <c r="AH398" s="77">
        <f>'مصرف بوپرونورفین'!AB98</f>
        <v>0</v>
      </c>
      <c r="AI398" s="77">
        <f>'مصرف بوپرونورفین'!AC98</f>
        <v>0</v>
      </c>
      <c r="AJ398" s="77">
        <f>'مصرف بوپرونورفین'!AD98</f>
        <v>0</v>
      </c>
      <c r="AK398" s="77">
        <f>'مصرف بوپرونورفین'!AE98</f>
        <v>0</v>
      </c>
      <c r="AL398" s="77">
        <f>'مصرف بوپرونورفین'!AF98</f>
        <v>0</v>
      </c>
      <c r="AM398" s="77">
        <f>'مصرف بوپرونورفین'!AG98</f>
        <v>0</v>
      </c>
      <c r="AN398" s="77">
        <f>'مصرف بوپرونورفین'!AH98</f>
        <v>0</v>
      </c>
      <c r="AO398" s="77">
        <f>'مصرف بوپرونورفین'!AI98</f>
        <v>0</v>
      </c>
      <c r="AP398" s="77">
        <f>'مصرف بوپرونورفین'!AJ98</f>
        <v>0</v>
      </c>
      <c r="AQ398" s="77">
        <f>'مصرف بوپرونورفین'!AK98</f>
        <v>0</v>
      </c>
      <c r="AR398" s="77">
        <f>'مصرف بوپرونورفین'!AL98</f>
        <v>0</v>
      </c>
      <c r="AS398" s="77">
        <f>'مصرف بوپرونورفین'!AM98</f>
        <v>0</v>
      </c>
      <c r="AT398" s="77">
        <f>'مصرف بوپرونورفین'!AN98</f>
        <v>0</v>
      </c>
    </row>
    <row r="399" spans="1:46" x14ac:dyDescent="0.3">
      <c r="A399" s="77" t="str">
        <f>"B"&amp;'مصرف بوپرونورفین'!A99</f>
        <v>B0</v>
      </c>
      <c r="B399" s="77">
        <f>'مصرف بوپرونورفین'!B99</f>
        <v>0</v>
      </c>
      <c r="C399" s="77">
        <f>'مصرف بوپرونورفین'!C99</f>
        <v>0</v>
      </c>
      <c r="D399" s="77">
        <f>'مصرف بوپرونورفین'!D99</f>
        <v>0</v>
      </c>
      <c r="E399" s="77">
        <f>'مصرف بوپرونورفین'!E99</f>
        <v>0</v>
      </c>
      <c r="F399" s="77">
        <f>'مصرف بوپرونورفین'!F99</f>
        <v>0</v>
      </c>
      <c r="G399" s="77">
        <f>'مصرف بوپرونورفین'!G99</f>
        <v>0</v>
      </c>
      <c r="H399" s="77">
        <f>'بیماران بوپرونورفین'!B99</f>
        <v>0</v>
      </c>
      <c r="I399" s="77">
        <f>'بیماران بوپرونورفین'!C99</f>
        <v>0</v>
      </c>
      <c r="J399" s="77">
        <f>'بیماران بوپرونورفین'!D99</f>
        <v>0</v>
      </c>
      <c r="K399" s="77">
        <f>'بیماران بوپرونورفین'!F99</f>
        <v>0</v>
      </c>
      <c r="L399" s="77">
        <f>'بیماران بوپرونورفین'!G99</f>
        <v>0</v>
      </c>
      <c r="M399" s="77">
        <f>'بیماران بوپرونورفین'!H99</f>
        <v>0</v>
      </c>
      <c r="N399" s="77">
        <f>'بیماران بوپرونورفین'!I99</f>
        <v>0</v>
      </c>
      <c r="O399" s="77">
        <f>'مصرف بوپرونورفین'!I99</f>
        <v>0</v>
      </c>
      <c r="P399" s="77">
        <f>'مصرف بوپرونورفین'!J99</f>
        <v>0</v>
      </c>
      <c r="Q399" s="77">
        <f>'مصرف بوپرونورفین'!K99</f>
        <v>0</v>
      </c>
      <c r="R399" s="77">
        <f>'مصرف بوپرونورفین'!L99</f>
        <v>0</v>
      </c>
      <c r="S399" s="77">
        <f>'مصرف بوپرونورفین'!M99</f>
        <v>0</v>
      </c>
      <c r="T399" s="77">
        <f>'مصرف بوپرونورفین'!N99</f>
        <v>0</v>
      </c>
      <c r="U399" s="77">
        <f>'مصرف بوپرونورفین'!O99</f>
        <v>0</v>
      </c>
      <c r="V399" s="77">
        <f>'مصرف بوپرونورفین'!P99</f>
        <v>0</v>
      </c>
      <c r="W399" s="77">
        <f>'مصرف بوپرونورفین'!Q99</f>
        <v>0</v>
      </c>
      <c r="X399" s="77">
        <f>'مصرف بوپرونورفین'!R99</f>
        <v>0</v>
      </c>
      <c r="Y399" s="77">
        <f>'مصرف بوپرونورفین'!S99</f>
        <v>0</v>
      </c>
      <c r="Z399" s="77">
        <f>'مصرف بوپرونورفین'!T99</f>
        <v>0</v>
      </c>
      <c r="AA399" s="77">
        <f>'مصرف بوپرونورفین'!U99</f>
        <v>0</v>
      </c>
      <c r="AB399" s="77">
        <f>'مصرف بوپرونورفین'!V99</f>
        <v>0</v>
      </c>
      <c r="AC399" s="77">
        <f>'مصرف بوپرونورفین'!W99</f>
        <v>0</v>
      </c>
      <c r="AD399" s="77">
        <f>'مصرف بوپرونورفین'!X99</f>
        <v>0</v>
      </c>
      <c r="AE399" s="77">
        <f>'مصرف بوپرونورفین'!Y99</f>
        <v>0</v>
      </c>
      <c r="AF399" s="77">
        <f>'مصرف بوپرونورفین'!Z99</f>
        <v>0</v>
      </c>
      <c r="AG399" s="77">
        <f>'مصرف بوپرونورفین'!AA99</f>
        <v>0</v>
      </c>
      <c r="AH399" s="77">
        <f>'مصرف بوپرونورفین'!AB99</f>
        <v>0</v>
      </c>
      <c r="AI399" s="77">
        <f>'مصرف بوپرونورفین'!AC99</f>
        <v>0</v>
      </c>
      <c r="AJ399" s="77">
        <f>'مصرف بوپرونورفین'!AD99</f>
        <v>0</v>
      </c>
      <c r="AK399" s="77">
        <f>'مصرف بوپرونورفین'!AE99</f>
        <v>0</v>
      </c>
      <c r="AL399" s="77">
        <f>'مصرف بوپرونورفین'!AF99</f>
        <v>0</v>
      </c>
      <c r="AM399" s="77">
        <f>'مصرف بوپرونورفین'!AG99</f>
        <v>0</v>
      </c>
      <c r="AN399" s="77">
        <f>'مصرف بوپرونورفین'!AH99</f>
        <v>0</v>
      </c>
      <c r="AO399" s="77">
        <f>'مصرف بوپرونورفین'!AI99</f>
        <v>0</v>
      </c>
      <c r="AP399" s="77">
        <f>'مصرف بوپرونورفین'!AJ99</f>
        <v>0</v>
      </c>
      <c r="AQ399" s="77">
        <f>'مصرف بوپرونورفین'!AK99</f>
        <v>0</v>
      </c>
      <c r="AR399" s="77">
        <f>'مصرف بوپرونورفین'!AL99</f>
        <v>0</v>
      </c>
      <c r="AS399" s="77">
        <f>'مصرف بوپرونورفین'!AM99</f>
        <v>0</v>
      </c>
      <c r="AT399" s="77">
        <f>'مصرف بوپرونورفین'!AN99</f>
        <v>0</v>
      </c>
    </row>
    <row r="400" spans="1:46" x14ac:dyDescent="0.3">
      <c r="A400" s="77" t="str">
        <f>"B"&amp;'مصرف بوپرونورفین'!A100</f>
        <v>B0</v>
      </c>
      <c r="B400" s="77">
        <f>'مصرف بوپرونورفین'!B100</f>
        <v>0</v>
      </c>
      <c r="C400" s="77">
        <f>'مصرف بوپرونورفین'!C100</f>
        <v>0</v>
      </c>
      <c r="D400" s="77">
        <f>'مصرف بوپرونورفین'!D100</f>
        <v>0</v>
      </c>
      <c r="E400" s="77">
        <f>'مصرف بوپرونورفین'!E100</f>
        <v>0</v>
      </c>
      <c r="F400" s="77">
        <f>'مصرف بوپرونورفین'!F100</f>
        <v>0</v>
      </c>
      <c r="G400" s="77">
        <f>'مصرف بوپرونورفین'!G100</f>
        <v>0</v>
      </c>
      <c r="H400" s="77">
        <f>'بیماران بوپرونورفین'!B100</f>
        <v>0</v>
      </c>
      <c r="I400" s="77">
        <f>'بیماران بوپرونورفین'!C100</f>
        <v>0</v>
      </c>
      <c r="J400" s="77">
        <f>'بیماران بوپرونورفین'!D100</f>
        <v>0</v>
      </c>
      <c r="K400" s="77">
        <f>'بیماران بوپرونورفین'!F100</f>
        <v>0</v>
      </c>
      <c r="L400" s="77">
        <f>'بیماران بوپرونورفین'!G100</f>
        <v>0</v>
      </c>
      <c r="M400" s="77">
        <f>'بیماران بوپرونورفین'!H100</f>
        <v>0</v>
      </c>
      <c r="N400" s="77">
        <f>'بیماران بوپرونورفین'!I100</f>
        <v>0</v>
      </c>
      <c r="O400" s="77">
        <f>'مصرف بوپرونورفین'!I100</f>
        <v>0</v>
      </c>
      <c r="P400" s="77">
        <f>'مصرف بوپرونورفین'!J100</f>
        <v>0</v>
      </c>
      <c r="Q400" s="77">
        <f>'مصرف بوپرونورفین'!K100</f>
        <v>0</v>
      </c>
      <c r="R400" s="77">
        <f>'مصرف بوپرونورفین'!L100</f>
        <v>0</v>
      </c>
      <c r="S400" s="77">
        <f>'مصرف بوپرونورفین'!M100</f>
        <v>0</v>
      </c>
      <c r="T400" s="77">
        <f>'مصرف بوپرونورفین'!N100</f>
        <v>0</v>
      </c>
      <c r="U400" s="77">
        <f>'مصرف بوپرونورفین'!O100</f>
        <v>0</v>
      </c>
      <c r="V400" s="77">
        <f>'مصرف بوپرونورفین'!P100</f>
        <v>0</v>
      </c>
      <c r="W400" s="77">
        <f>'مصرف بوپرونورفین'!Q100</f>
        <v>0</v>
      </c>
      <c r="X400" s="77">
        <f>'مصرف بوپرونورفین'!R100</f>
        <v>0</v>
      </c>
      <c r="Y400" s="77">
        <f>'مصرف بوپرونورفین'!S100</f>
        <v>0</v>
      </c>
      <c r="Z400" s="77">
        <f>'مصرف بوپرونورفین'!T100</f>
        <v>0</v>
      </c>
      <c r="AA400" s="77">
        <f>'مصرف بوپرونورفین'!U100</f>
        <v>0</v>
      </c>
      <c r="AB400" s="77">
        <f>'مصرف بوپرونورفین'!V100</f>
        <v>0</v>
      </c>
      <c r="AC400" s="77">
        <f>'مصرف بوپرونورفین'!W100</f>
        <v>0</v>
      </c>
      <c r="AD400" s="77">
        <f>'مصرف بوپرونورفین'!X100</f>
        <v>0</v>
      </c>
      <c r="AE400" s="77">
        <f>'مصرف بوپرونورفین'!Y100</f>
        <v>0</v>
      </c>
      <c r="AF400" s="77">
        <f>'مصرف بوپرونورفین'!Z100</f>
        <v>0</v>
      </c>
      <c r="AG400" s="77">
        <f>'مصرف بوپرونورفین'!AA100</f>
        <v>0</v>
      </c>
      <c r="AH400" s="77">
        <f>'مصرف بوپرونورفین'!AB100</f>
        <v>0</v>
      </c>
      <c r="AI400" s="77">
        <f>'مصرف بوپرونورفین'!AC100</f>
        <v>0</v>
      </c>
      <c r="AJ400" s="77">
        <f>'مصرف بوپرونورفین'!AD100</f>
        <v>0</v>
      </c>
      <c r="AK400" s="77">
        <f>'مصرف بوپرونورفین'!AE100</f>
        <v>0</v>
      </c>
      <c r="AL400" s="77">
        <f>'مصرف بوپرونورفین'!AF100</f>
        <v>0</v>
      </c>
      <c r="AM400" s="77">
        <f>'مصرف بوپرونورفین'!AG100</f>
        <v>0</v>
      </c>
      <c r="AN400" s="77">
        <f>'مصرف بوپرونورفین'!AH100</f>
        <v>0</v>
      </c>
      <c r="AO400" s="77">
        <f>'مصرف بوپرونورفین'!AI100</f>
        <v>0</v>
      </c>
      <c r="AP400" s="77">
        <f>'مصرف بوپرونورفین'!AJ100</f>
        <v>0</v>
      </c>
      <c r="AQ400" s="77">
        <f>'مصرف بوپرونورفین'!AK100</f>
        <v>0</v>
      </c>
      <c r="AR400" s="77">
        <f>'مصرف بوپرونورفین'!AL100</f>
        <v>0</v>
      </c>
      <c r="AS400" s="77">
        <f>'مصرف بوپرونورفین'!AM100</f>
        <v>0</v>
      </c>
      <c r="AT400" s="77">
        <f>'مصرف بوپرونورفین'!AN100</f>
        <v>0</v>
      </c>
    </row>
    <row r="401" spans="1:46" x14ac:dyDescent="0.3">
      <c r="A401" s="77" t="str">
        <f>"B"&amp;'مصرف بوپرونورفین'!A101</f>
        <v>B0</v>
      </c>
      <c r="B401" s="77">
        <f>'مصرف بوپرونورفین'!B101</f>
        <v>0</v>
      </c>
      <c r="C401" s="77">
        <f>'مصرف بوپرونورفین'!C101</f>
        <v>0</v>
      </c>
      <c r="D401" s="77">
        <f>'مصرف بوپرونورفین'!D101</f>
        <v>0</v>
      </c>
      <c r="E401" s="77">
        <f>'مصرف بوپرونورفین'!E101</f>
        <v>0</v>
      </c>
      <c r="F401" s="77">
        <f>'مصرف بوپرونورفین'!F101</f>
        <v>0</v>
      </c>
      <c r="G401" s="77">
        <f>'مصرف بوپرونورفین'!G101</f>
        <v>0</v>
      </c>
      <c r="H401" s="77">
        <f>'بیماران بوپرونورفین'!B101</f>
        <v>0</v>
      </c>
      <c r="I401" s="77">
        <f>'بیماران بوپرونورفین'!C101</f>
        <v>0</v>
      </c>
      <c r="J401" s="77">
        <f>'بیماران بوپرونورفین'!D101</f>
        <v>0</v>
      </c>
      <c r="K401" s="77">
        <f>'بیماران بوپرونورفین'!F101</f>
        <v>0</v>
      </c>
      <c r="L401" s="77">
        <f>'بیماران بوپرونورفین'!G101</f>
        <v>0</v>
      </c>
      <c r="M401" s="77">
        <f>'بیماران بوپرونورفین'!H101</f>
        <v>0</v>
      </c>
      <c r="N401" s="77">
        <f>'بیماران بوپرونورفین'!I101</f>
        <v>0</v>
      </c>
      <c r="O401" s="77">
        <f>'مصرف بوپرونورفین'!I101</f>
        <v>0</v>
      </c>
      <c r="P401" s="77">
        <f>'مصرف بوپرونورفین'!J101</f>
        <v>0</v>
      </c>
      <c r="Q401" s="77">
        <f>'مصرف بوپرونورفین'!K101</f>
        <v>0</v>
      </c>
      <c r="R401" s="77">
        <f>'مصرف بوپرونورفین'!L101</f>
        <v>0</v>
      </c>
      <c r="S401" s="77">
        <f>'مصرف بوپرونورفین'!M101</f>
        <v>0</v>
      </c>
      <c r="T401" s="77">
        <f>'مصرف بوپرونورفین'!N101</f>
        <v>0</v>
      </c>
      <c r="U401" s="77">
        <f>'مصرف بوپرونورفین'!O101</f>
        <v>0</v>
      </c>
      <c r="V401" s="77">
        <f>'مصرف بوپرونورفین'!P101</f>
        <v>0</v>
      </c>
      <c r="W401" s="77">
        <f>'مصرف بوپرونورفین'!Q101</f>
        <v>0</v>
      </c>
      <c r="X401" s="77">
        <f>'مصرف بوپرونورفین'!R101</f>
        <v>0</v>
      </c>
      <c r="Y401" s="77">
        <f>'مصرف بوپرونورفین'!S101</f>
        <v>0</v>
      </c>
      <c r="Z401" s="77">
        <f>'مصرف بوپرونورفین'!T101</f>
        <v>0</v>
      </c>
      <c r="AA401" s="77">
        <f>'مصرف بوپرونورفین'!U101</f>
        <v>0</v>
      </c>
      <c r="AB401" s="77">
        <f>'مصرف بوپرونورفین'!V101</f>
        <v>0</v>
      </c>
      <c r="AC401" s="77">
        <f>'مصرف بوپرونورفین'!W101</f>
        <v>0</v>
      </c>
      <c r="AD401" s="77">
        <f>'مصرف بوپرونورفین'!X101</f>
        <v>0</v>
      </c>
      <c r="AE401" s="77">
        <f>'مصرف بوپرونورفین'!Y101</f>
        <v>0</v>
      </c>
      <c r="AF401" s="77">
        <f>'مصرف بوپرونورفین'!Z101</f>
        <v>0</v>
      </c>
      <c r="AG401" s="77">
        <f>'مصرف بوپرونورفین'!AA101</f>
        <v>0</v>
      </c>
      <c r="AH401" s="77">
        <f>'مصرف بوپرونورفین'!AB101</f>
        <v>0</v>
      </c>
      <c r="AI401" s="77">
        <f>'مصرف بوپرونورفین'!AC101</f>
        <v>0</v>
      </c>
      <c r="AJ401" s="77">
        <f>'مصرف بوپرونورفین'!AD101</f>
        <v>0</v>
      </c>
      <c r="AK401" s="77">
        <f>'مصرف بوپرونورفین'!AE101</f>
        <v>0</v>
      </c>
      <c r="AL401" s="77">
        <f>'مصرف بوپرونورفین'!AF101</f>
        <v>0</v>
      </c>
      <c r="AM401" s="77">
        <f>'مصرف بوپرونورفین'!AG101</f>
        <v>0</v>
      </c>
      <c r="AN401" s="77">
        <f>'مصرف بوپرونورفین'!AH101</f>
        <v>0</v>
      </c>
      <c r="AO401" s="77">
        <f>'مصرف بوپرونورفین'!AI101</f>
        <v>0</v>
      </c>
      <c r="AP401" s="77">
        <f>'مصرف بوپرونورفین'!AJ101</f>
        <v>0</v>
      </c>
      <c r="AQ401" s="77">
        <f>'مصرف بوپرونورفین'!AK101</f>
        <v>0</v>
      </c>
      <c r="AR401" s="77">
        <f>'مصرف بوپرونورفین'!AL101</f>
        <v>0</v>
      </c>
      <c r="AS401" s="77">
        <f>'مصرف بوپرونورفین'!AM101</f>
        <v>0</v>
      </c>
      <c r="AT401" s="77">
        <f>'مصرف بوپرونورفین'!AN101</f>
        <v>0</v>
      </c>
    </row>
    <row r="402" spans="1:46" x14ac:dyDescent="0.3">
      <c r="A402" s="77" t="str">
        <f>"T"&amp;'مصرف تنتور اوپیوم'!A2</f>
        <v>T0</v>
      </c>
      <c r="B402" s="77">
        <f>'مصرف تنتور اوپیوم'!B2</f>
        <v>0</v>
      </c>
      <c r="C402" s="77">
        <f>'مصرف تنتور اوپیوم'!C2</f>
        <v>0</v>
      </c>
      <c r="D402" s="77">
        <f>'مصرف تنتور اوپیوم'!D2</f>
        <v>0</v>
      </c>
      <c r="E402" s="77">
        <f>'مصرف تنتور اوپیوم'!E2</f>
        <v>0</v>
      </c>
      <c r="F402" s="77">
        <f>'مصرف تنتور اوپیوم'!F2</f>
        <v>0</v>
      </c>
      <c r="G402" s="77">
        <f>'مصرف تنتور اوپیوم'!G2</f>
        <v>0</v>
      </c>
      <c r="H402" s="77" t="str">
        <f>'بیماران تنتور اوپیوم'!B2</f>
        <v xml:space="preserve">جلال </v>
      </c>
      <c r="I402" s="77" t="str">
        <f>'بیماران تنتور اوپیوم'!C2</f>
        <v>گویلی کیلانه</v>
      </c>
      <c r="J402" s="77" t="str">
        <f>'بیماران تنتور اوپیوم'!D2</f>
        <v>محمدکریم</v>
      </c>
      <c r="K402" s="77">
        <f>'بیماران تنتور اوپیوم'!F2</f>
        <v>0</v>
      </c>
      <c r="L402" s="77">
        <f>'بیماران تنتور اوپیوم'!G5</f>
        <v>0</v>
      </c>
      <c r="M402" s="77">
        <f>'بیماران تنتور اوپیوم'!H2</f>
        <v>0</v>
      </c>
      <c r="N402" s="77">
        <f>'بیماران تنتور اوپیوم'!I2</f>
        <v>0</v>
      </c>
      <c r="O402" s="77">
        <f>'مصرف تنتور اوپیوم'!I2</f>
        <v>0</v>
      </c>
      <c r="P402" s="77">
        <f>'مصرف تنتور اوپیوم'!J2</f>
        <v>0</v>
      </c>
      <c r="Q402" s="77">
        <f>'مصرف تنتور اوپیوم'!K2</f>
        <v>0</v>
      </c>
      <c r="R402" s="77">
        <f>'مصرف تنتور اوپیوم'!L2</f>
        <v>0</v>
      </c>
      <c r="S402" s="77">
        <f>'مصرف تنتور اوپیوم'!M2</f>
        <v>0</v>
      </c>
      <c r="T402" s="77">
        <f>'مصرف تنتور اوپیوم'!N2</f>
        <v>0</v>
      </c>
      <c r="U402" s="77">
        <f>'مصرف تنتور اوپیوم'!O2</f>
        <v>0</v>
      </c>
      <c r="V402" s="77">
        <f>'مصرف تنتور اوپیوم'!P2</f>
        <v>0</v>
      </c>
      <c r="W402" s="77">
        <f>'مصرف تنتور اوپیوم'!Q2</f>
        <v>0</v>
      </c>
      <c r="X402" s="77">
        <f>'مصرف تنتور اوپیوم'!R2</f>
        <v>0</v>
      </c>
      <c r="Y402" s="77">
        <f>'مصرف تنتور اوپیوم'!S2</f>
        <v>0</v>
      </c>
      <c r="Z402" s="77">
        <f>'مصرف تنتور اوپیوم'!T2</f>
        <v>0</v>
      </c>
      <c r="AA402" s="77">
        <f>'مصرف تنتور اوپیوم'!U2</f>
        <v>0</v>
      </c>
      <c r="AB402" s="77">
        <f>'مصرف تنتور اوپیوم'!V2</f>
        <v>0</v>
      </c>
      <c r="AC402" s="77">
        <f>'مصرف تنتور اوپیوم'!W2</f>
        <v>0</v>
      </c>
      <c r="AD402" s="77">
        <f>'مصرف تنتور اوپیوم'!X2</f>
        <v>0</v>
      </c>
      <c r="AE402" s="77">
        <f>'مصرف تنتور اوپیوم'!Y2</f>
        <v>0</v>
      </c>
      <c r="AF402" s="77">
        <f>'مصرف تنتور اوپیوم'!Z2</f>
        <v>0</v>
      </c>
      <c r="AG402" s="77">
        <f>'مصرف تنتور اوپیوم'!AA2</f>
        <v>0</v>
      </c>
      <c r="AH402" s="77">
        <f>'مصرف تنتور اوپیوم'!AB2</f>
        <v>0</v>
      </c>
      <c r="AI402" s="77">
        <f>'مصرف تنتور اوپیوم'!AC2</f>
        <v>0</v>
      </c>
      <c r="AJ402" s="77">
        <f>'مصرف تنتور اوپیوم'!AD2</f>
        <v>0</v>
      </c>
      <c r="AK402" s="77">
        <f>'مصرف تنتور اوپیوم'!AE2</f>
        <v>0</v>
      </c>
      <c r="AL402" s="77">
        <f>'مصرف تنتور اوپیوم'!AF2</f>
        <v>0</v>
      </c>
      <c r="AM402" s="77">
        <f>'مصرف تنتور اوپیوم'!AG2</f>
        <v>0</v>
      </c>
      <c r="AN402" s="77">
        <f>'مصرف تنتور اوپیوم'!AH2</f>
        <v>0</v>
      </c>
      <c r="AO402" s="77">
        <f>'مصرف تنتور اوپیوم'!AI2</f>
        <v>0</v>
      </c>
      <c r="AP402" s="77">
        <f>'مصرف تنتور اوپیوم'!AJ2</f>
        <v>0</v>
      </c>
      <c r="AQ402" s="77">
        <f>'مصرف تنتور اوپیوم'!AK2</f>
        <v>0</v>
      </c>
      <c r="AR402" s="77">
        <f>'مصرف تنتور اوپیوم'!AL2</f>
        <v>0</v>
      </c>
      <c r="AS402" s="77">
        <f>'مصرف تنتور اوپیوم'!AM2</f>
        <v>0</v>
      </c>
      <c r="AT402" s="77">
        <f>'مصرف تنتور اوپیوم'!AN2</f>
        <v>0</v>
      </c>
    </row>
    <row r="403" spans="1:46" x14ac:dyDescent="0.3">
      <c r="A403" s="77" t="str">
        <f>"T"&amp;'مصرف تنتور اوپیوم'!A3</f>
        <v>T0</v>
      </c>
      <c r="B403" s="77">
        <f>'مصرف تنتور اوپیوم'!B3</f>
        <v>0</v>
      </c>
      <c r="C403" s="77" t="e">
        <f>'مصرف تنتور اوپیوم'!C3</f>
        <v>#REF!</v>
      </c>
      <c r="D403" s="77">
        <f>'مصرف تنتور اوپیوم'!D3</f>
        <v>0</v>
      </c>
      <c r="E403" s="77">
        <f>'مصرف تنتور اوپیوم'!E3</f>
        <v>0</v>
      </c>
      <c r="F403" s="77">
        <f>'مصرف تنتور اوپیوم'!F3</f>
        <v>0</v>
      </c>
      <c r="G403" s="77">
        <f>'مصرف تنتور اوپیوم'!G3</f>
        <v>0</v>
      </c>
      <c r="H403" s="77" t="str">
        <f>'بیماران تنتور اوپیوم'!B3</f>
        <v xml:space="preserve">جبرییل </v>
      </c>
      <c r="I403" s="77" t="str">
        <f>'بیماران تنتور اوپیوم'!C3</f>
        <v xml:space="preserve">احمدی </v>
      </c>
      <c r="J403" s="77" t="str">
        <f>'بیماران تنتور اوپیوم'!D3</f>
        <v>محمد</v>
      </c>
      <c r="K403" s="77">
        <f>'بیماران تنتور اوپیوم'!F3</f>
        <v>0</v>
      </c>
      <c r="L403" s="77">
        <f>'بیماران تنتور اوپیوم'!G3</f>
        <v>0</v>
      </c>
      <c r="M403" s="77">
        <f>'بیماران تنتور اوپیوم'!H3</f>
        <v>0</v>
      </c>
      <c r="N403" s="77">
        <f>'بیماران تنتور اوپیوم'!I3</f>
        <v>0</v>
      </c>
      <c r="O403" s="77">
        <f>'مصرف تنتور اوپیوم'!I3</f>
        <v>0</v>
      </c>
      <c r="P403" s="77">
        <f>'مصرف تنتور اوپیوم'!J3</f>
        <v>0</v>
      </c>
      <c r="Q403" s="77">
        <f>'مصرف تنتور اوپیوم'!K3</f>
        <v>0</v>
      </c>
      <c r="R403" s="77">
        <f>'مصرف تنتور اوپیوم'!L3</f>
        <v>0</v>
      </c>
      <c r="S403" s="77">
        <f>'مصرف تنتور اوپیوم'!M3</f>
        <v>0</v>
      </c>
      <c r="T403" s="77">
        <f>'مصرف تنتور اوپیوم'!N3</f>
        <v>0</v>
      </c>
      <c r="U403" s="77">
        <f>'مصرف تنتور اوپیوم'!O3</f>
        <v>0</v>
      </c>
      <c r="V403" s="77">
        <f>'مصرف تنتور اوپیوم'!P3</f>
        <v>0</v>
      </c>
      <c r="W403" s="77">
        <f>'مصرف تنتور اوپیوم'!Q3</f>
        <v>0</v>
      </c>
      <c r="X403" s="77">
        <f>'مصرف تنتور اوپیوم'!R3</f>
        <v>0</v>
      </c>
      <c r="Y403" s="77">
        <f>'مصرف تنتور اوپیوم'!S3</f>
        <v>0</v>
      </c>
      <c r="Z403" s="77">
        <f>'مصرف تنتور اوپیوم'!T3</f>
        <v>0</v>
      </c>
      <c r="AA403" s="77">
        <f>'مصرف تنتور اوپیوم'!U3</f>
        <v>0</v>
      </c>
      <c r="AB403" s="77">
        <f>'مصرف تنتور اوپیوم'!V3</f>
        <v>0</v>
      </c>
      <c r="AC403" s="77">
        <f>'مصرف تنتور اوپیوم'!W3</f>
        <v>0</v>
      </c>
      <c r="AD403" s="77">
        <f>'مصرف تنتور اوپیوم'!X3</f>
        <v>0</v>
      </c>
      <c r="AE403" s="77">
        <f>'مصرف تنتور اوپیوم'!Y3</f>
        <v>0</v>
      </c>
      <c r="AF403" s="77">
        <f>'مصرف تنتور اوپیوم'!Z3</f>
        <v>0</v>
      </c>
      <c r="AG403" s="77">
        <f>'مصرف تنتور اوپیوم'!AA3</f>
        <v>0</v>
      </c>
      <c r="AH403" s="77">
        <f>'مصرف تنتور اوپیوم'!AB3</f>
        <v>0</v>
      </c>
      <c r="AI403" s="77">
        <f>'مصرف تنتور اوپیوم'!AC3</f>
        <v>0</v>
      </c>
      <c r="AJ403" s="77">
        <f>'مصرف تنتور اوپیوم'!AD3</f>
        <v>0</v>
      </c>
      <c r="AK403" s="77">
        <f>'مصرف تنتور اوپیوم'!AE3</f>
        <v>0</v>
      </c>
      <c r="AL403" s="77">
        <f>'مصرف تنتور اوپیوم'!AF3</f>
        <v>0</v>
      </c>
      <c r="AM403" s="77">
        <f>'مصرف تنتور اوپیوم'!AG3</f>
        <v>0</v>
      </c>
      <c r="AN403" s="77">
        <f>'مصرف تنتور اوپیوم'!AH3</f>
        <v>0</v>
      </c>
      <c r="AO403" s="77">
        <f>'مصرف تنتور اوپیوم'!AI3</f>
        <v>0</v>
      </c>
      <c r="AP403" s="77">
        <f>'مصرف تنتور اوپیوم'!AJ3</f>
        <v>0</v>
      </c>
      <c r="AQ403" s="77">
        <f>'مصرف تنتور اوپیوم'!AK3</f>
        <v>0</v>
      </c>
      <c r="AR403" s="77">
        <f>'مصرف تنتور اوپیوم'!AL3</f>
        <v>0</v>
      </c>
      <c r="AS403" s="77">
        <f>'مصرف تنتور اوپیوم'!AM3</f>
        <v>0</v>
      </c>
      <c r="AT403" s="77">
        <f>'مصرف تنتور اوپیوم'!AN3</f>
        <v>0</v>
      </c>
    </row>
    <row r="404" spans="1:46" x14ac:dyDescent="0.3">
      <c r="A404" s="77" t="str">
        <f>"T"&amp;'مصرف تنتور اوپیوم'!A4</f>
        <v>T0</v>
      </c>
      <c r="B404" s="77">
        <f>'مصرف تنتور اوپیوم'!B4</f>
        <v>0</v>
      </c>
      <c r="C404" s="77">
        <f>'مصرف تنتور اوپیوم'!C4</f>
        <v>0</v>
      </c>
      <c r="D404" s="77">
        <f>'مصرف تنتور اوپیوم'!D4</f>
        <v>0</v>
      </c>
      <c r="E404" s="77">
        <f>'مصرف تنتور اوپیوم'!E4</f>
        <v>0</v>
      </c>
      <c r="F404" s="77">
        <f>'مصرف تنتور اوپیوم'!F4</f>
        <v>0</v>
      </c>
      <c r="G404" s="77">
        <f>'مصرف تنتور اوپیوم'!G4</f>
        <v>0</v>
      </c>
      <c r="H404" s="77">
        <f>'بیماران تنتور اوپیوم'!B4</f>
        <v>0</v>
      </c>
      <c r="I404" s="77">
        <f>'بیماران تنتور اوپیوم'!C4</f>
        <v>0</v>
      </c>
      <c r="J404" s="77">
        <f>'بیماران تنتور اوپیوم'!D4</f>
        <v>0</v>
      </c>
      <c r="K404" s="77">
        <f>'بیماران تنتور اوپیوم'!F4</f>
        <v>0</v>
      </c>
      <c r="L404" s="77">
        <f>'بیماران تنتور اوپیوم'!G4</f>
        <v>0</v>
      </c>
      <c r="M404" s="77">
        <f>'بیماران تنتور اوپیوم'!H4</f>
        <v>0</v>
      </c>
      <c r="N404" s="77">
        <f>'بیماران تنتور اوپیوم'!I4</f>
        <v>0</v>
      </c>
      <c r="O404" s="77">
        <f>'مصرف تنتور اوپیوم'!I4</f>
        <v>0</v>
      </c>
      <c r="P404" s="77">
        <f>'مصرف تنتور اوپیوم'!J4</f>
        <v>0</v>
      </c>
      <c r="Q404" s="77">
        <f>'مصرف تنتور اوپیوم'!K4</f>
        <v>0</v>
      </c>
      <c r="R404" s="77">
        <f>'مصرف تنتور اوپیوم'!L4</f>
        <v>0</v>
      </c>
      <c r="S404" s="77">
        <f>'مصرف تنتور اوپیوم'!M4</f>
        <v>0</v>
      </c>
      <c r="T404" s="77">
        <f>'مصرف تنتور اوپیوم'!N4</f>
        <v>0</v>
      </c>
      <c r="U404" s="77">
        <f>'مصرف تنتور اوپیوم'!O4</f>
        <v>0</v>
      </c>
      <c r="V404" s="77">
        <f>'مصرف تنتور اوپیوم'!P4</f>
        <v>0</v>
      </c>
      <c r="W404" s="77">
        <f>'مصرف تنتور اوپیوم'!Q4</f>
        <v>0</v>
      </c>
      <c r="X404" s="77">
        <f>'مصرف تنتور اوپیوم'!R4</f>
        <v>0</v>
      </c>
      <c r="Y404" s="77">
        <f>'مصرف تنتور اوپیوم'!S4</f>
        <v>0</v>
      </c>
      <c r="Z404" s="77">
        <f>'مصرف تنتور اوپیوم'!T4</f>
        <v>0</v>
      </c>
      <c r="AA404" s="77">
        <f>'مصرف تنتور اوپیوم'!U4</f>
        <v>0</v>
      </c>
      <c r="AB404" s="77">
        <f>'مصرف تنتور اوپیوم'!V4</f>
        <v>0</v>
      </c>
      <c r="AC404" s="77">
        <f>'مصرف تنتور اوپیوم'!W4</f>
        <v>0</v>
      </c>
      <c r="AD404" s="77">
        <f>'مصرف تنتور اوپیوم'!X4</f>
        <v>0</v>
      </c>
      <c r="AE404" s="77">
        <f>'مصرف تنتور اوپیوم'!Y4</f>
        <v>0</v>
      </c>
      <c r="AF404" s="77">
        <f>'مصرف تنتور اوپیوم'!Z4</f>
        <v>0</v>
      </c>
      <c r="AG404" s="77">
        <f>'مصرف تنتور اوپیوم'!AA4</f>
        <v>0</v>
      </c>
      <c r="AH404" s="77">
        <f>'مصرف تنتور اوپیوم'!AB4</f>
        <v>0</v>
      </c>
      <c r="AI404" s="77">
        <f>'مصرف تنتور اوپیوم'!AC4</f>
        <v>0</v>
      </c>
      <c r="AJ404" s="77">
        <f>'مصرف تنتور اوپیوم'!AD4</f>
        <v>0</v>
      </c>
      <c r="AK404" s="77">
        <f>'مصرف تنتور اوپیوم'!AE4</f>
        <v>0</v>
      </c>
      <c r="AL404" s="77">
        <f>'مصرف تنتور اوپیوم'!AF4</f>
        <v>0</v>
      </c>
      <c r="AM404" s="77">
        <f>'مصرف تنتور اوپیوم'!AG4</f>
        <v>0</v>
      </c>
      <c r="AN404" s="77">
        <f>'مصرف تنتور اوپیوم'!AH4</f>
        <v>0</v>
      </c>
      <c r="AO404" s="77">
        <f>'مصرف تنتور اوپیوم'!AI4</f>
        <v>0</v>
      </c>
      <c r="AP404" s="77">
        <f>'مصرف تنتور اوپیوم'!AJ4</f>
        <v>0</v>
      </c>
      <c r="AQ404" s="77">
        <f>'مصرف تنتور اوپیوم'!AK4</f>
        <v>0</v>
      </c>
      <c r="AR404" s="77">
        <f>'مصرف تنتور اوپیوم'!AL4</f>
        <v>0</v>
      </c>
      <c r="AS404" s="77">
        <f>'مصرف تنتور اوپیوم'!AM4</f>
        <v>0</v>
      </c>
      <c r="AT404" s="77">
        <f>'مصرف تنتور اوپیوم'!AN4</f>
        <v>0</v>
      </c>
    </row>
    <row r="405" spans="1:46" x14ac:dyDescent="0.3">
      <c r="A405" s="77" t="str">
        <f>"T"&amp;'مصرف تنتور اوپیوم'!A5</f>
        <v>T0</v>
      </c>
      <c r="B405" s="77" t="e">
        <f>'مصرف تنتور اوپیوم'!B5</f>
        <v>#REF!</v>
      </c>
      <c r="C405" s="77">
        <f>'مصرف تنتور اوپیوم'!C5</f>
        <v>0</v>
      </c>
      <c r="D405" s="77">
        <f>'مصرف تنتور اوپیوم'!D5</f>
        <v>0</v>
      </c>
      <c r="E405" s="77">
        <f>'مصرف تنتور اوپیوم'!E5</f>
        <v>0</v>
      </c>
      <c r="F405" s="77">
        <f>'مصرف تنتور اوپیوم'!F5</f>
        <v>0</v>
      </c>
      <c r="G405" s="77">
        <f>'مصرف تنتور اوپیوم'!G5</f>
        <v>0</v>
      </c>
      <c r="H405" s="77" t="str">
        <f>'بیماران تنتور اوپیوم'!B5</f>
        <v xml:space="preserve">ماشاله </v>
      </c>
      <c r="I405" s="77" t="str">
        <f>'بیماران تنتور اوپیوم'!C5</f>
        <v xml:space="preserve">احمدی </v>
      </c>
      <c r="J405" s="77" t="str">
        <f>'بیماران تنتور اوپیوم'!D5</f>
        <v>حسین</v>
      </c>
      <c r="K405" s="77">
        <f>'بیماران تنتور اوپیوم'!F5</f>
        <v>0</v>
      </c>
      <c r="L405" s="77" t="e">
        <f>'بیماران تنتور اوپیوم'!#REF!</f>
        <v>#REF!</v>
      </c>
      <c r="M405" s="77">
        <f>'بیماران تنتور اوپیوم'!H5</f>
        <v>0</v>
      </c>
      <c r="N405" s="77">
        <f>'بیماران تنتور اوپیوم'!I5</f>
        <v>0</v>
      </c>
      <c r="O405" s="77">
        <f>'مصرف تنتور اوپیوم'!I5</f>
        <v>0</v>
      </c>
      <c r="P405" s="77">
        <f>'مصرف تنتور اوپیوم'!J5</f>
        <v>0</v>
      </c>
      <c r="Q405" s="77">
        <f>'مصرف تنتور اوپیوم'!M5</f>
        <v>0</v>
      </c>
      <c r="R405" s="77">
        <f>'مصرف تنتور اوپیوم'!L5</f>
        <v>0</v>
      </c>
      <c r="S405" s="77" t="e">
        <f>'مصرف تنتور اوپیوم'!#REF!</f>
        <v>#REF!</v>
      </c>
      <c r="T405" s="77">
        <f>'مصرف تنتور اوپیوم'!N5</f>
        <v>0</v>
      </c>
      <c r="U405" s="77">
        <f>'مصرف تنتور اوپیوم'!O5</f>
        <v>0</v>
      </c>
      <c r="V405" s="77">
        <f>'مصرف تنتور اوپیوم'!P5</f>
        <v>0</v>
      </c>
      <c r="W405" s="77">
        <f>'مصرف تنتور اوپیوم'!Q5</f>
        <v>0</v>
      </c>
      <c r="X405" s="77">
        <f>'مصرف تنتور اوپیوم'!R6</f>
        <v>0</v>
      </c>
      <c r="Y405" s="77">
        <f>'مصرف تنتور اوپیوم'!S6</f>
        <v>0</v>
      </c>
      <c r="Z405" s="77">
        <f>'مصرف تنتور اوپیوم'!T6</f>
        <v>0</v>
      </c>
      <c r="AA405" s="77">
        <f>'مصرف تنتور اوپیوم'!U6</f>
        <v>0</v>
      </c>
      <c r="AB405" s="77">
        <f>'مصرف تنتور اوپیوم'!V6</f>
        <v>0</v>
      </c>
      <c r="AC405" s="77">
        <f>'مصرف تنتور اوپیوم'!W6</f>
        <v>0</v>
      </c>
      <c r="AD405" s="77">
        <f>'مصرف تنتور اوپیوم'!X5</f>
        <v>0</v>
      </c>
      <c r="AE405" s="77">
        <f>'مصرف تنتور اوپیوم'!Y5</f>
        <v>0</v>
      </c>
      <c r="AF405" s="77">
        <f>'مصرف تنتور اوپیوم'!Z5</f>
        <v>0</v>
      </c>
      <c r="AG405" s="77">
        <f>'مصرف تنتور اوپیوم'!AA5</f>
        <v>0</v>
      </c>
      <c r="AH405" s="77">
        <f>'مصرف تنتور اوپیوم'!AB5</f>
        <v>0</v>
      </c>
      <c r="AI405" s="77">
        <f>'مصرف تنتور اوپیوم'!AC5</f>
        <v>0</v>
      </c>
      <c r="AJ405" s="77">
        <f>'مصرف تنتور اوپیوم'!AD5</f>
        <v>0</v>
      </c>
      <c r="AK405" s="77">
        <f>'مصرف تنتور اوپیوم'!AE5</f>
        <v>0</v>
      </c>
      <c r="AL405" s="77">
        <f>'مصرف تنتور اوپیوم'!AF5</f>
        <v>0</v>
      </c>
      <c r="AM405" s="77">
        <f>'مصرف تنتور اوپیوم'!AG5</f>
        <v>0</v>
      </c>
      <c r="AN405" s="77">
        <f>'مصرف تنتور اوپیوم'!AH5</f>
        <v>0</v>
      </c>
      <c r="AO405" s="77">
        <f>'مصرف تنتور اوپیوم'!AI5</f>
        <v>0</v>
      </c>
      <c r="AP405" s="77">
        <f>'مصرف تنتور اوپیوم'!AJ5</f>
        <v>0</v>
      </c>
      <c r="AQ405" s="77">
        <f>'مصرف تنتور اوپیوم'!AK5</f>
        <v>0</v>
      </c>
      <c r="AR405" s="77">
        <f>'مصرف تنتور اوپیوم'!AL5</f>
        <v>0</v>
      </c>
      <c r="AS405" s="77">
        <f>'مصرف تنتور اوپیوم'!AM5</f>
        <v>0</v>
      </c>
      <c r="AT405" s="77">
        <f>'مصرف تنتور اوپیوم'!AN5</f>
        <v>0</v>
      </c>
    </row>
    <row r="406" spans="1:46" x14ac:dyDescent="0.3">
      <c r="A406" s="77" t="str">
        <f>"T"&amp;'مصرف تنتور اوپیوم'!A6</f>
        <v>T0</v>
      </c>
      <c r="B406" s="77">
        <f>'مصرف تنتور اوپیوم'!B6</f>
        <v>0</v>
      </c>
      <c r="C406" s="77" t="e">
        <f>'مصرف تنتور اوپیوم'!C6</f>
        <v>#REF!</v>
      </c>
      <c r="D406" s="77">
        <f>'مصرف تنتور اوپیوم'!D6</f>
        <v>0</v>
      </c>
      <c r="E406" s="77">
        <f>'مصرف تنتور اوپیوم'!E6</f>
        <v>0</v>
      </c>
      <c r="F406" s="77">
        <f>'مصرف تنتور اوپیوم'!F6</f>
        <v>0</v>
      </c>
      <c r="G406" s="77">
        <f>'مصرف تنتور اوپیوم'!G6</f>
        <v>0</v>
      </c>
      <c r="H406" s="77" t="str">
        <f>'بیماران تنتور اوپیوم'!B6</f>
        <v>سیروس</v>
      </c>
      <c r="I406" s="77" t="str">
        <f>'بیماران تنتور اوپیوم'!C6</f>
        <v>علیمرادی</v>
      </c>
      <c r="J406" s="77" t="str">
        <f>'بیماران تنتور اوپیوم'!D6</f>
        <v>محی الدین</v>
      </c>
      <c r="K406" s="77">
        <f>'بیماران تنتور اوپیوم'!F6</f>
        <v>0</v>
      </c>
      <c r="L406" s="77">
        <f>'بیماران تنتور اوپیوم'!G6</f>
        <v>0</v>
      </c>
      <c r="M406" s="77">
        <f>'بیماران تنتور اوپیوم'!H6</f>
        <v>0</v>
      </c>
      <c r="N406" s="77">
        <f>'بیماران تنتور اوپیوم'!I6</f>
        <v>0</v>
      </c>
      <c r="O406" s="77">
        <f>'مصرف تنتور اوپیوم'!I6</f>
        <v>0</v>
      </c>
      <c r="P406" s="77">
        <f>'مصرف تنتور اوپیوم'!J6</f>
        <v>0</v>
      </c>
      <c r="Q406" s="77">
        <f>'مصرف تنتور اوپیوم'!K6</f>
        <v>0</v>
      </c>
      <c r="R406" s="77">
        <f>'مصرف تنتور اوپیوم'!L6</f>
        <v>0</v>
      </c>
      <c r="S406" s="77">
        <f>'مصرف تنتور اوپیوم'!M6</f>
        <v>0</v>
      </c>
      <c r="T406" s="77">
        <f>'مصرف تنتور اوپیوم'!N6</f>
        <v>0</v>
      </c>
      <c r="U406" s="77">
        <f>'مصرف تنتور اوپیوم'!O6</f>
        <v>0</v>
      </c>
      <c r="V406" s="77">
        <f>'مصرف تنتور اوپیوم'!P6</f>
        <v>0</v>
      </c>
      <c r="W406" s="77">
        <f>'مصرف تنتور اوپیوم'!Q6</f>
        <v>0</v>
      </c>
      <c r="X406" s="77" t="e">
        <f>'مصرف تنتور اوپیوم'!#REF!</f>
        <v>#REF!</v>
      </c>
      <c r="Y406" s="77" t="e">
        <f>'مصرف تنتور اوپیوم'!#REF!</f>
        <v>#REF!</v>
      </c>
      <c r="Z406" s="77" t="e">
        <f>'مصرف تنتور اوپیوم'!#REF!</f>
        <v>#REF!</v>
      </c>
      <c r="AA406" s="77" t="e">
        <f>'مصرف تنتور اوپیوم'!#REF!</f>
        <v>#REF!</v>
      </c>
      <c r="AB406" s="77" t="e">
        <f>'مصرف تنتور اوپیوم'!#REF!</f>
        <v>#REF!</v>
      </c>
      <c r="AC406" s="77" t="e">
        <f>'مصرف تنتور اوپیوم'!#REF!</f>
        <v>#REF!</v>
      </c>
      <c r="AD406" s="77">
        <f>'مصرف تنتور اوپیوم'!X6</f>
        <v>0</v>
      </c>
      <c r="AE406" s="77">
        <f>'مصرف تنتور اوپیوم'!Y6</f>
        <v>0</v>
      </c>
      <c r="AF406" s="77">
        <f>'مصرف تنتور اوپیوم'!Z6</f>
        <v>0</v>
      </c>
      <c r="AG406" s="77">
        <f>'مصرف تنتور اوپیوم'!AA6</f>
        <v>0</v>
      </c>
      <c r="AH406" s="77">
        <f>'مصرف تنتور اوپیوم'!AB6</f>
        <v>0</v>
      </c>
      <c r="AI406" s="77">
        <f>'مصرف تنتور اوپیوم'!AC6</f>
        <v>0</v>
      </c>
      <c r="AJ406" s="77">
        <f>'مصرف تنتور اوپیوم'!AD6</f>
        <v>0</v>
      </c>
      <c r="AK406" s="77">
        <f>'مصرف تنتور اوپیوم'!AE6</f>
        <v>0</v>
      </c>
      <c r="AL406" s="77">
        <f>'مصرف تنتور اوپیوم'!AF6</f>
        <v>0</v>
      </c>
      <c r="AM406" s="77">
        <f>'مصرف تنتور اوپیوم'!AG6</f>
        <v>0</v>
      </c>
      <c r="AN406" s="77">
        <f>'مصرف تنتور اوپیوم'!AH6</f>
        <v>0</v>
      </c>
      <c r="AO406" s="77">
        <f>'مصرف تنتور اوپیوم'!AI6</f>
        <v>0</v>
      </c>
      <c r="AP406" s="77">
        <f>'مصرف تنتور اوپیوم'!AJ6</f>
        <v>0</v>
      </c>
      <c r="AQ406" s="77">
        <f>'مصرف تنتور اوپیوم'!AK6</f>
        <v>0</v>
      </c>
      <c r="AR406" s="77">
        <f>'مصرف تنتور اوپیوم'!AL6</f>
        <v>0</v>
      </c>
      <c r="AS406" s="77">
        <f>'مصرف تنتور اوپیوم'!AM6</f>
        <v>0</v>
      </c>
      <c r="AT406" s="77">
        <f>'مصرف تنتور اوپیوم'!AN6</f>
        <v>0</v>
      </c>
    </row>
    <row r="407" spans="1:46" x14ac:dyDescent="0.3">
      <c r="A407" s="77" t="str">
        <f>"T"&amp;'مصرف تنتور اوپیوم'!A7</f>
        <v>T0</v>
      </c>
      <c r="B407" s="77">
        <f>'مصرف تنتور اوپیوم'!B7</f>
        <v>0</v>
      </c>
      <c r="C407" s="77">
        <f>'مصرف تنتور اوپیوم'!C7</f>
        <v>0</v>
      </c>
      <c r="D407" s="77">
        <f>'مصرف تنتور اوپیوم'!D7</f>
        <v>0</v>
      </c>
      <c r="E407" s="77">
        <f>'مصرف تنتور اوپیوم'!E7</f>
        <v>0</v>
      </c>
      <c r="F407" s="77">
        <f>'مصرف تنتور اوپیوم'!F7</f>
        <v>0</v>
      </c>
      <c r="G407" s="77">
        <f>'مصرف تنتور اوپیوم'!G7</f>
        <v>0</v>
      </c>
      <c r="H407" s="77" t="str">
        <f>'بیماران تنتور اوپیوم'!B7</f>
        <v xml:space="preserve">یدالله </v>
      </c>
      <c r="I407" s="77" t="str">
        <f>'بیماران تنتور اوپیوم'!C7</f>
        <v>یاری</v>
      </c>
      <c r="J407" s="77" t="str">
        <f>'بیماران تنتور اوپیوم'!D7</f>
        <v>سیف الله</v>
      </c>
      <c r="K407" s="77">
        <f>'بیماران تنتور اوپیوم'!F7</f>
        <v>0</v>
      </c>
      <c r="L407" s="77">
        <f>'بیماران تنتور اوپیوم'!G7</f>
        <v>0</v>
      </c>
      <c r="M407" s="77">
        <f>'بیماران تنتور اوپیوم'!H7</f>
        <v>0</v>
      </c>
      <c r="N407" s="77">
        <f>'بیماران تنتور اوپیوم'!I7</f>
        <v>0</v>
      </c>
      <c r="O407" s="77">
        <f>'مصرف تنتور اوپیوم'!I7</f>
        <v>0</v>
      </c>
      <c r="P407" s="77">
        <f>'مصرف تنتور اوپیوم'!J7</f>
        <v>0</v>
      </c>
      <c r="Q407" s="77">
        <f>'مصرف تنتور اوپیوم'!K7</f>
        <v>0</v>
      </c>
      <c r="R407" s="77">
        <f>'مصرف تنتور اوپیوم'!L7</f>
        <v>0</v>
      </c>
      <c r="S407" s="77">
        <f>'مصرف تنتور اوپیوم'!M7</f>
        <v>0</v>
      </c>
      <c r="T407" s="77">
        <f>'مصرف تنتور اوپیوم'!N7</f>
        <v>0</v>
      </c>
      <c r="U407" s="77">
        <f>'مصرف تنتور اوپیوم'!O7</f>
        <v>0</v>
      </c>
      <c r="V407" s="77">
        <f>'مصرف تنتور اوپیوم'!P7</f>
        <v>0</v>
      </c>
      <c r="W407" s="77">
        <f>'مصرف تنتور اوپیوم'!Q7</f>
        <v>0</v>
      </c>
      <c r="X407" s="77">
        <f>'مصرف تنتور اوپیوم'!R7</f>
        <v>0</v>
      </c>
      <c r="Y407" s="77">
        <f>'مصرف تنتور اوپیوم'!S7</f>
        <v>0</v>
      </c>
      <c r="Z407" s="77">
        <f>'مصرف تنتور اوپیوم'!T7</f>
        <v>0</v>
      </c>
      <c r="AA407" s="77">
        <f>'مصرف تنتور اوپیوم'!U7</f>
        <v>0</v>
      </c>
      <c r="AB407" s="77">
        <f>'مصرف تنتور اوپیوم'!V7</f>
        <v>0</v>
      </c>
      <c r="AC407" s="77">
        <f>'مصرف تنتور اوپیوم'!W7</f>
        <v>0</v>
      </c>
      <c r="AD407" s="77">
        <f>'مصرف تنتور اوپیوم'!X7</f>
        <v>0</v>
      </c>
      <c r="AE407" s="77">
        <f>'مصرف تنتور اوپیوم'!Y7</f>
        <v>0</v>
      </c>
      <c r="AF407" s="77">
        <f>'مصرف تنتور اوپیوم'!Z7</f>
        <v>0</v>
      </c>
      <c r="AG407" s="77">
        <f>'مصرف تنتور اوپیوم'!AA7</f>
        <v>0</v>
      </c>
      <c r="AH407" s="77">
        <f>'مصرف تنتور اوپیوم'!AB7</f>
        <v>0</v>
      </c>
      <c r="AI407" s="77">
        <f>'مصرف تنتور اوپیوم'!AC7</f>
        <v>0</v>
      </c>
      <c r="AJ407" s="77">
        <f>'مصرف تنتور اوپیوم'!AD7</f>
        <v>0</v>
      </c>
      <c r="AK407" s="77">
        <f>'مصرف تنتور اوپیوم'!AE7</f>
        <v>0</v>
      </c>
      <c r="AL407" s="77">
        <f>'مصرف تنتور اوپیوم'!AF7</f>
        <v>0</v>
      </c>
      <c r="AM407" s="77">
        <f>'مصرف تنتور اوپیوم'!AG7</f>
        <v>0</v>
      </c>
      <c r="AN407" s="77">
        <f>'مصرف تنتور اوپیوم'!AH7</f>
        <v>0</v>
      </c>
      <c r="AO407" s="77">
        <f>'مصرف تنتور اوپیوم'!AI7</f>
        <v>0</v>
      </c>
      <c r="AP407" s="77">
        <f>'مصرف تنتور اوپیوم'!AJ7</f>
        <v>0</v>
      </c>
      <c r="AQ407" s="77">
        <f>'مصرف تنتور اوپیوم'!AK7</f>
        <v>0</v>
      </c>
      <c r="AR407" s="77">
        <f>'مصرف تنتور اوپیوم'!AL7</f>
        <v>0</v>
      </c>
      <c r="AS407" s="77">
        <f>'مصرف تنتور اوپیوم'!AM7</f>
        <v>0</v>
      </c>
      <c r="AT407" s="77">
        <f>'مصرف تنتور اوپیوم'!AN7</f>
        <v>0</v>
      </c>
    </row>
    <row r="408" spans="1:46" x14ac:dyDescent="0.3">
      <c r="A408" s="77" t="str">
        <f>"T"&amp;'مصرف تنتور اوپیوم'!A8</f>
        <v>T0</v>
      </c>
      <c r="B408" s="77">
        <f>'مصرف تنتور اوپیوم'!B8</f>
        <v>0</v>
      </c>
      <c r="C408" s="77">
        <f>'مصرف تنتور اوپیوم'!C8</f>
        <v>0</v>
      </c>
      <c r="D408" s="77">
        <f>'مصرف تنتور اوپیوم'!D8</f>
        <v>0</v>
      </c>
      <c r="E408" s="77">
        <f>'مصرف تنتور اوپیوم'!E8</f>
        <v>0</v>
      </c>
      <c r="F408" s="77">
        <f>'مصرف تنتور اوپیوم'!F8</f>
        <v>0</v>
      </c>
      <c r="G408" s="77">
        <f>'مصرف تنتور اوپیوم'!G8</f>
        <v>0</v>
      </c>
      <c r="H408" s="77" t="str">
        <f>'بیماران تنتور اوپیوم'!B8</f>
        <v>فریدون</v>
      </c>
      <c r="I408" s="77" t="str">
        <f>'بیماران تنتور اوپیوم'!C8</f>
        <v>یوسفی</v>
      </c>
      <c r="J408" s="77">
        <f>'بیماران تنتور اوپیوم'!D8</f>
        <v>0</v>
      </c>
      <c r="K408" s="77">
        <f>'بیماران تنتور اوپیوم'!F8</f>
        <v>0</v>
      </c>
      <c r="L408" s="77">
        <f>'بیماران تنتور اوپیوم'!G8</f>
        <v>0</v>
      </c>
      <c r="M408" s="77">
        <f>'بیماران تنتور اوپیوم'!H8</f>
        <v>0</v>
      </c>
      <c r="N408" s="77">
        <f>'بیماران تنتور اوپیوم'!I8</f>
        <v>0</v>
      </c>
      <c r="O408" s="77">
        <f>'مصرف تنتور اوپیوم'!I8</f>
        <v>0</v>
      </c>
      <c r="P408" s="77">
        <f>'مصرف تنتور اوپیوم'!J8</f>
        <v>0</v>
      </c>
      <c r="Q408" s="77">
        <f>'مصرف تنتور اوپیوم'!K8</f>
        <v>0</v>
      </c>
      <c r="R408" s="77">
        <f>'مصرف تنتور اوپیوم'!L8</f>
        <v>0</v>
      </c>
      <c r="S408" s="77">
        <f>'مصرف تنتور اوپیوم'!M8</f>
        <v>0</v>
      </c>
      <c r="T408" s="77">
        <f>'مصرف تنتور اوپیوم'!N8</f>
        <v>0</v>
      </c>
      <c r="U408" s="77">
        <f>'مصرف تنتور اوپیوم'!O8</f>
        <v>0</v>
      </c>
      <c r="V408" s="77">
        <f>'مصرف تنتور اوپیوم'!P8</f>
        <v>0</v>
      </c>
      <c r="W408" s="77">
        <f>'مصرف تنتور اوپیوم'!Q8</f>
        <v>0</v>
      </c>
      <c r="X408" s="77">
        <f>'مصرف تنتور اوپیوم'!R8</f>
        <v>0</v>
      </c>
      <c r="Y408" s="77">
        <f>'مصرف تنتور اوپیوم'!S8</f>
        <v>0</v>
      </c>
      <c r="Z408" s="77">
        <f>'مصرف تنتور اوپیوم'!T8</f>
        <v>0</v>
      </c>
      <c r="AA408" s="77">
        <f>'مصرف تنتور اوپیوم'!U8</f>
        <v>0</v>
      </c>
      <c r="AB408" s="77">
        <f>'مصرف تنتور اوپیوم'!V8</f>
        <v>0</v>
      </c>
      <c r="AC408" s="77">
        <f>'مصرف تنتور اوپیوم'!W8</f>
        <v>0</v>
      </c>
      <c r="AD408" s="77">
        <f>'مصرف تنتور اوپیوم'!X8</f>
        <v>0</v>
      </c>
      <c r="AE408" s="77">
        <f>'مصرف تنتور اوپیوم'!Y8</f>
        <v>0</v>
      </c>
      <c r="AF408" s="77">
        <f>'مصرف تنتور اوپیوم'!Z8</f>
        <v>0</v>
      </c>
      <c r="AG408" s="77">
        <f>'مصرف تنتور اوپیوم'!AA8</f>
        <v>0</v>
      </c>
      <c r="AH408" s="77">
        <f>'مصرف تنتور اوپیوم'!AB8</f>
        <v>0</v>
      </c>
      <c r="AI408" s="77">
        <f>'مصرف تنتور اوپیوم'!AC8</f>
        <v>0</v>
      </c>
      <c r="AJ408" s="77">
        <f>'مصرف تنتور اوپیوم'!AD8</f>
        <v>0</v>
      </c>
      <c r="AK408" s="77">
        <f>'مصرف تنتور اوپیوم'!AE8</f>
        <v>0</v>
      </c>
      <c r="AL408" s="77">
        <f>'مصرف تنتور اوپیوم'!AF8</f>
        <v>0</v>
      </c>
      <c r="AM408" s="77">
        <f>'مصرف تنتور اوپیوم'!AG8</f>
        <v>0</v>
      </c>
      <c r="AN408" s="77">
        <f>'مصرف تنتور اوپیوم'!AH8</f>
        <v>0</v>
      </c>
      <c r="AO408" s="77">
        <f>'مصرف تنتور اوپیوم'!AI8</f>
        <v>0</v>
      </c>
      <c r="AP408" s="77">
        <f>'مصرف تنتور اوپیوم'!AJ8</f>
        <v>0</v>
      </c>
      <c r="AQ408" s="77">
        <f>'مصرف تنتور اوپیوم'!AK8</f>
        <v>0</v>
      </c>
      <c r="AR408" s="77">
        <f>'مصرف تنتور اوپیوم'!AL8</f>
        <v>0</v>
      </c>
      <c r="AS408" s="77">
        <f>'مصرف تنتور اوپیوم'!AM8</f>
        <v>0</v>
      </c>
      <c r="AT408" s="77">
        <f>'مصرف تنتور اوپیوم'!AN8</f>
        <v>0</v>
      </c>
    </row>
    <row r="409" spans="1:46" x14ac:dyDescent="0.3">
      <c r="A409" s="77" t="str">
        <f>"T"&amp;'مصرف تنتور اوپیوم'!A9</f>
        <v>T0</v>
      </c>
      <c r="B409" s="77">
        <f>'مصرف تنتور اوپیوم'!B9</f>
        <v>0</v>
      </c>
      <c r="C409" s="77">
        <f>'مصرف تنتور اوپیوم'!C9</f>
        <v>0</v>
      </c>
      <c r="D409" s="77">
        <f>'مصرف تنتور اوپیوم'!D9</f>
        <v>0</v>
      </c>
      <c r="E409" s="77">
        <f>'مصرف تنتور اوپیوم'!E9</f>
        <v>0</v>
      </c>
      <c r="F409" s="77">
        <f>'مصرف تنتور اوپیوم'!F9</f>
        <v>0</v>
      </c>
      <c r="G409" s="77">
        <f>'مصرف تنتور اوپیوم'!G9</f>
        <v>0</v>
      </c>
      <c r="H409" s="77" t="str">
        <f>'بیماران تنتور اوپیوم'!B9</f>
        <v xml:space="preserve">ابوذر </v>
      </c>
      <c r="I409" s="77" t="str">
        <f>'بیماران تنتور اوپیوم'!C9</f>
        <v>زارعی</v>
      </c>
      <c r="J409" s="77" t="str">
        <f>'بیماران تنتور اوپیوم'!D9</f>
        <v>محمدعلی</v>
      </c>
      <c r="K409" s="77">
        <f>'بیماران تنتور اوپیوم'!F9</f>
        <v>0</v>
      </c>
      <c r="L409" s="77">
        <f>'بیماران تنتور اوپیوم'!G9</f>
        <v>0</v>
      </c>
      <c r="M409" s="77">
        <f>'بیماران تنتور اوپیوم'!H9</f>
        <v>0</v>
      </c>
      <c r="N409" s="77">
        <f>'بیماران تنتور اوپیوم'!I9</f>
        <v>0</v>
      </c>
      <c r="O409" s="77">
        <f>'مصرف تنتور اوپیوم'!I9</f>
        <v>0</v>
      </c>
      <c r="P409" s="77">
        <f>'مصرف تنتور اوپیوم'!J9</f>
        <v>0</v>
      </c>
      <c r="Q409" s="77">
        <f>'مصرف تنتور اوپیوم'!K9</f>
        <v>0</v>
      </c>
      <c r="R409" s="77">
        <f>'مصرف تنتور اوپیوم'!L9</f>
        <v>0</v>
      </c>
      <c r="S409" s="77">
        <f>'مصرف تنتور اوپیوم'!M9</f>
        <v>0</v>
      </c>
      <c r="T409" s="77">
        <f>'مصرف تنتور اوپیوم'!N9</f>
        <v>0</v>
      </c>
      <c r="U409" s="77">
        <f>'مصرف تنتور اوپیوم'!O9</f>
        <v>0</v>
      </c>
      <c r="V409" s="77">
        <f>'مصرف تنتور اوپیوم'!P9</f>
        <v>0</v>
      </c>
      <c r="W409" s="77">
        <f>'مصرف تنتور اوپیوم'!Q9</f>
        <v>0</v>
      </c>
      <c r="X409" s="77">
        <f>'مصرف تنتور اوپیوم'!R9</f>
        <v>0</v>
      </c>
      <c r="Y409" s="77">
        <f>'مصرف تنتور اوپیوم'!S9</f>
        <v>0</v>
      </c>
      <c r="Z409" s="77">
        <f>'مصرف تنتور اوپیوم'!T9</f>
        <v>0</v>
      </c>
      <c r="AA409" s="77">
        <f>'مصرف تنتور اوپیوم'!U9</f>
        <v>0</v>
      </c>
      <c r="AB409" s="77">
        <f>'مصرف تنتور اوپیوم'!V9</f>
        <v>0</v>
      </c>
      <c r="AC409" s="77">
        <f>'مصرف تنتور اوپیوم'!W9</f>
        <v>0</v>
      </c>
      <c r="AD409" s="77">
        <f>'مصرف تنتور اوپیوم'!X9</f>
        <v>0</v>
      </c>
      <c r="AE409" s="77">
        <f>'مصرف تنتور اوپیوم'!Y9</f>
        <v>0</v>
      </c>
      <c r="AF409" s="77">
        <f>'مصرف تنتور اوپیوم'!Z9</f>
        <v>0</v>
      </c>
      <c r="AG409" s="77">
        <f>'مصرف تنتور اوپیوم'!AA9</f>
        <v>0</v>
      </c>
      <c r="AH409" s="77">
        <f>'مصرف تنتور اوپیوم'!AB9</f>
        <v>0</v>
      </c>
      <c r="AI409" s="77">
        <f>'مصرف تنتور اوپیوم'!AC9</f>
        <v>0</v>
      </c>
      <c r="AJ409" s="77">
        <f>'مصرف تنتور اوپیوم'!AD9</f>
        <v>0</v>
      </c>
      <c r="AK409" s="77">
        <f>'مصرف تنتور اوپیوم'!AE9</f>
        <v>0</v>
      </c>
      <c r="AL409" s="77">
        <f>'مصرف تنتور اوپیوم'!AF9</f>
        <v>0</v>
      </c>
      <c r="AM409" s="77">
        <f>'مصرف تنتور اوپیوم'!AG9</f>
        <v>0</v>
      </c>
      <c r="AN409" s="77">
        <f>'مصرف تنتور اوپیوم'!AH9</f>
        <v>0</v>
      </c>
      <c r="AO409" s="77">
        <f>'مصرف تنتور اوپیوم'!AI9</f>
        <v>0</v>
      </c>
      <c r="AP409" s="77">
        <f>'مصرف تنتور اوپیوم'!AJ9</f>
        <v>0</v>
      </c>
      <c r="AQ409" s="77">
        <f>'مصرف تنتور اوپیوم'!AK9</f>
        <v>0</v>
      </c>
      <c r="AR409" s="77">
        <f>'مصرف تنتور اوپیوم'!AL9</f>
        <v>0</v>
      </c>
      <c r="AS409" s="77">
        <f>'مصرف تنتور اوپیوم'!AM9</f>
        <v>0</v>
      </c>
      <c r="AT409" s="77">
        <f>'مصرف تنتور اوپیوم'!AN9</f>
        <v>0</v>
      </c>
    </row>
    <row r="410" spans="1:46" x14ac:dyDescent="0.3">
      <c r="A410" s="77" t="str">
        <f>"T"&amp;'مصرف تنتور اوپیوم'!A10</f>
        <v>T0</v>
      </c>
      <c r="B410" s="77">
        <f>'مصرف تنتور اوپیوم'!B10</f>
        <v>0</v>
      </c>
      <c r="C410" s="77">
        <f>'مصرف تنتور اوپیوم'!C10</f>
        <v>0</v>
      </c>
      <c r="D410" s="77">
        <f>'مصرف تنتور اوپیوم'!D10</f>
        <v>0</v>
      </c>
      <c r="E410" s="77">
        <f>'مصرف تنتور اوپیوم'!E10</f>
        <v>0</v>
      </c>
      <c r="F410" s="77">
        <f>'مصرف تنتور اوپیوم'!F10</f>
        <v>0</v>
      </c>
      <c r="G410" s="77">
        <f>'مصرف تنتور اوپیوم'!G10</f>
        <v>0</v>
      </c>
      <c r="H410" s="77" t="str">
        <f>'بیماران تنتور اوپیوم'!B10</f>
        <v xml:space="preserve">فرهاد </v>
      </c>
      <c r="I410" s="77" t="str">
        <f>'بیماران تنتور اوپیوم'!C10</f>
        <v>محمودیان</v>
      </c>
      <c r="J410" s="77" t="str">
        <f>'بیماران تنتور اوپیوم'!D10</f>
        <v>ابراهیم</v>
      </c>
      <c r="K410" s="77">
        <f>'بیماران تنتور اوپیوم'!F10</f>
        <v>0</v>
      </c>
      <c r="L410" s="77">
        <f>'بیماران تنتور اوپیوم'!G10</f>
        <v>0</v>
      </c>
      <c r="M410" s="77">
        <f>'بیماران تنتور اوپیوم'!H10</f>
        <v>0</v>
      </c>
      <c r="N410" s="77">
        <f>'بیماران تنتور اوپیوم'!I10</f>
        <v>0</v>
      </c>
      <c r="O410" s="77">
        <f>'مصرف تنتور اوپیوم'!I10</f>
        <v>0</v>
      </c>
      <c r="P410" s="77">
        <f>'مصرف تنتور اوپیوم'!J10</f>
        <v>0</v>
      </c>
      <c r="Q410" s="77">
        <f>'مصرف تنتور اوپیوم'!K10</f>
        <v>0</v>
      </c>
      <c r="R410" s="77">
        <f>'مصرف تنتور اوپیوم'!L10</f>
        <v>0</v>
      </c>
      <c r="S410" s="77">
        <f>'مصرف تنتور اوپیوم'!M10</f>
        <v>0</v>
      </c>
      <c r="T410" s="77">
        <f>'مصرف تنتور اوپیوم'!N10</f>
        <v>0</v>
      </c>
      <c r="U410" s="77">
        <f>'مصرف تنتور اوپیوم'!O10</f>
        <v>0</v>
      </c>
      <c r="V410" s="77">
        <f>'مصرف تنتور اوپیوم'!P10</f>
        <v>0</v>
      </c>
      <c r="W410" s="77">
        <f>'مصرف تنتور اوپیوم'!Q10</f>
        <v>0</v>
      </c>
      <c r="X410" s="77">
        <f>'مصرف تنتور اوپیوم'!R10</f>
        <v>0</v>
      </c>
      <c r="Y410" s="77">
        <f>'مصرف تنتور اوپیوم'!S10</f>
        <v>0</v>
      </c>
      <c r="Z410" s="77">
        <f>'مصرف تنتور اوپیوم'!T10</f>
        <v>0</v>
      </c>
      <c r="AA410" s="77">
        <f>'مصرف تنتور اوپیوم'!U10</f>
        <v>0</v>
      </c>
      <c r="AB410" s="77">
        <f>'مصرف تنتور اوپیوم'!V10</f>
        <v>0</v>
      </c>
      <c r="AC410" s="77">
        <f>'مصرف تنتور اوپیوم'!W10</f>
        <v>0</v>
      </c>
      <c r="AD410" s="77">
        <f>'مصرف تنتور اوپیوم'!X10</f>
        <v>0</v>
      </c>
      <c r="AE410" s="77">
        <f>'مصرف تنتور اوپیوم'!Y10</f>
        <v>0</v>
      </c>
      <c r="AF410" s="77">
        <f>'مصرف تنتور اوپیوم'!Z10</f>
        <v>0</v>
      </c>
      <c r="AG410" s="77">
        <f>'مصرف تنتور اوپیوم'!AA10</f>
        <v>0</v>
      </c>
      <c r="AH410" s="77">
        <f>'مصرف تنتور اوپیوم'!AB10</f>
        <v>0</v>
      </c>
      <c r="AI410" s="77">
        <f>'مصرف تنتور اوپیوم'!AC10</f>
        <v>0</v>
      </c>
      <c r="AJ410" s="77">
        <f>'مصرف تنتور اوپیوم'!AD10</f>
        <v>0</v>
      </c>
      <c r="AK410" s="77">
        <f>'مصرف تنتور اوپیوم'!AE10</f>
        <v>0</v>
      </c>
      <c r="AL410" s="77">
        <f>'مصرف تنتور اوپیوم'!AF10</f>
        <v>0</v>
      </c>
      <c r="AM410" s="77">
        <f>'مصرف تنتور اوپیوم'!AG10</f>
        <v>0</v>
      </c>
      <c r="AN410" s="77">
        <f>'مصرف تنتور اوپیوم'!AH10</f>
        <v>0</v>
      </c>
      <c r="AO410" s="77">
        <f>'مصرف تنتور اوپیوم'!AI10</f>
        <v>0</v>
      </c>
      <c r="AP410" s="77">
        <f>'مصرف تنتور اوپیوم'!AJ10</f>
        <v>0</v>
      </c>
      <c r="AQ410" s="77">
        <f>'مصرف تنتور اوپیوم'!AK10</f>
        <v>0</v>
      </c>
      <c r="AR410" s="77">
        <f>'مصرف تنتور اوپیوم'!AL10</f>
        <v>0</v>
      </c>
      <c r="AS410" s="77">
        <f>'مصرف تنتور اوپیوم'!AM10</f>
        <v>0</v>
      </c>
      <c r="AT410" s="77">
        <f>'مصرف تنتور اوپیوم'!AN10</f>
        <v>0</v>
      </c>
    </row>
    <row r="411" spans="1:46" x14ac:dyDescent="0.3">
      <c r="A411" s="77" t="str">
        <f>"T"&amp;'مصرف تنتور اوپیوم'!A11</f>
        <v>T0</v>
      </c>
      <c r="B411" s="77">
        <f>'مصرف تنتور اوپیوم'!B11</f>
        <v>0</v>
      </c>
      <c r="C411" s="77">
        <f>'مصرف تنتور اوپیوم'!C11</f>
        <v>0</v>
      </c>
      <c r="D411" s="77">
        <f>'مصرف تنتور اوپیوم'!D11</f>
        <v>0</v>
      </c>
      <c r="E411" s="77">
        <f>'مصرف تنتور اوپیوم'!E11</f>
        <v>0</v>
      </c>
      <c r="F411" s="77">
        <f>'مصرف تنتور اوپیوم'!F11</f>
        <v>0</v>
      </c>
      <c r="G411" s="77">
        <f>'مصرف تنتور اوپیوم'!G11</f>
        <v>0</v>
      </c>
      <c r="H411" s="77" t="str">
        <f>'بیماران تنتور اوپیوم'!B11</f>
        <v>فرشید</v>
      </c>
      <c r="I411" s="77" t="str">
        <f>'بیماران تنتور اوپیوم'!C11</f>
        <v>فرهادی</v>
      </c>
      <c r="J411" s="77" t="str">
        <f>'بیماران تنتور اوپیوم'!D11</f>
        <v>منصور</v>
      </c>
      <c r="K411" s="77">
        <f>'بیماران تنتور اوپیوم'!F11</f>
        <v>0</v>
      </c>
      <c r="L411" s="77">
        <f>'بیماران تنتور اوپیوم'!G11</f>
        <v>0</v>
      </c>
      <c r="M411" s="77">
        <f>'بیماران تنتور اوپیوم'!H11</f>
        <v>0</v>
      </c>
      <c r="N411" s="77">
        <f>'بیماران تنتور اوپیوم'!I11</f>
        <v>0</v>
      </c>
      <c r="O411" s="77">
        <f>'مصرف تنتور اوپیوم'!I11</f>
        <v>0</v>
      </c>
      <c r="P411" s="77">
        <f>'مصرف تنتور اوپیوم'!J11</f>
        <v>0</v>
      </c>
      <c r="Q411" s="77">
        <f>'مصرف تنتور اوپیوم'!K11</f>
        <v>0</v>
      </c>
      <c r="R411" s="77">
        <f>'مصرف تنتور اوپیوم'!L11</f>
        <v>0</v>
      </c>
      <c r="S411" s="77">
        <f>'مصرف تنتور اوپیوم'!M11</f>
        <v>0</v>
      </c>
      <c r="T411" s="77">
        <f>'مصرف تنتور اوپیوم'!N11</f>
        <v>0</v>
      </c>
      <c r="U411" s="77">
        <f>'مصرف تنتور اوپیوم'!O11</f>
        <v>0</v>
      </c>
      <c r="V411" s="77">
        <f>'مصرف تنتور اوپیوم'!P11</f>
        <v>0</v>
      </c>
      <c r="W411" s="77">
        <f>'مصرف تنتور اوپیوم'!Q11</f>
        <v>0</v>
      </c>
      <c r="X411" s="77">
        <f>'مصرف تنتور اوپیوم'!R11</f>
        <v>0</v>
      </c>
      <c r="Y411" s="77">
        <f>'مصرف تنتور اوپیوم'!S11</f>
        <v>0</v>
      </c>
      <c r="Z411" s="77">
        <f>'مصرف تنتور اوپیوم'!T11</f>
        <v>0</v>
      </c>
      <c r="AA411" s="77">
        <f>'مصرف تنتور اوپیوم'!U11</f>
        <v>0</v>
      </c>
      <c r="AB411" s="77">
        <f>'مصرف تنتور اوپیوم'!V11</f>
        <v>0</v>
      </c>
      <c r="AC411" s="77">
        <f>'مصرف تنتور اوپیوم'!W11</f>
        <v>0</v>
      </c>
      <c r="AD411" s="77">
        <f>'مصرف تنتور اوپیوم'!X11</f>
        <v>0</v>
      </c>
      <c r="AE411" s="77">
        <f>'مصرف تنتور اوپیوم'!Y11</f>
        <v>0</v>
      </c>
      <c r="AF411" s="77">
        <f>'مصرف تنتور اوپیوم'!Z11</f>
        <v>0</v>
      </c>
      <c r="AG411" s="77">
        <f>'مصرف تنتور اوپیوم'!AA11</f>
        <v>0</v>
      </c>
      <c r="AH411" s="77">
        <f>'مصرف تنتور اوپیوم'!AB11</f>
        <v>0</v>
      </c>
      <c r="AI411" s="77">
        <f>'مصرف تنتور اوپیوم'!AC11</f>
        <v>0</v>
      </c>
      <c r="AJ411" s="77">
        <f>'مصرف تنتور اوپیوم'!AD11</f>
        <v>0</v>
      </c>
      <c r="AK411" s="77">
        <f>'مصرف تنتور اوپیوم'!AE11</f>
        <v>0</v>
      </c>
      <c r="AL411" s="77">
        <f>'مصرف تنتور اوپیوم'!AF11</f>
        <v>0</v>
      </c>
      <c r="AM411" s="77">
        <f>'مصرف تنتور اوپیوم'!AG11</f>
        <v>0</v>
      </c>
      <c r="AN411" s="77">
        <f>'مصرف تنتور اوپیوم'!AH11</f>
        <v>0</v>
      </c>
      <c r="AO411" s="77">
        <f>'مصرف تنتور اوپیوم'!AI11</f>
        <v>0</v>
      </c>
      <c r="AP411" s="77">
        <f>'مصرف تنتور اوپیوم'!AJ11</f>
        <v>0</v>
      </c>
      <c r="AQ411" s="77">
        <f>'مصرف تنتور اوپیوم'!AK11</f>
        <v>0</v>
      </c>
      <c r="AR411" s="77">
        <f>'مصرف تنتور اوپیوم'!AL11</f>
        <v>0</v>
      </c>
      <c r="AS411" s="77">
        <f>'مصرف تنتور اوپیوم'!AM11</f>
        <v>0</v>
      </c>
      <c r="AT411" s="77">
        <f>'مصرف تنتور اوپیوم'!AN11</f>
        <v>0</v>
      </c>
    </row>
    <row r="412" spans="1:46" x14ac:dyDescent="0.3">
      <c r="A412" s="77" t="str">
        <f>"T"&amp;'مصرف تنتور اوپیوم'!A12</f>
        <v>T0</v>
      </c>
      <c r="B412" s="77">
        <f>'مصرف تنتور اوپیوم'!B12</f>
        <v>0</v>
      </c>
      <c r="C412" s="77">
        <f>'مصرف تنتور اوپیوم'!C12</f>
        <v>0</v>
      </c>
      <c r="D412" s="77">
        <f>'مصرف تنتور اوپیوم'!D12</f>
        <v>0</v>
      </c>
      <c r="E412" s="77">
        <f>'مصرف تنتور اوپیوم'!E12</f>
        <v>0</v>
      </c>
      <c r="F412" s="77">
        <f>'مصرف تنتور اوپیوم'!F12</f>
        <v>0</v>
      </c>
      <c r="G412" s="77">
        <f>'مصرف تنتور اوپیوم'!G12</f>
        <v>0</v>
      </c>
      <c r="H412" s="77" t="str">
        <f>'بیماران تنتور اوپیوم'!B12</f>
        <v>محمد</v>
      </c>
      <c r="I412" s="77" t="str">
        <f>'بیماران تنتور اوپیوم'!C12</f>
        <v>میرکی</v>
      </c>
      <c r="J412" s="77" t="str">
        <f>'بیماران تنتور اوپیوم'!D12</f>
        <v>ابراهیم</v>
      </c>
      <c r="K412" s="77">
        <f>'بیماران تنتور اوپیوم'!F12</f>
        <v>0</v>
      </c>
      <c r="L412" s="77">
        <f>'بیماران تنتور اوپیوم'!G12</f>
        <v>0</v>
      </c>
      <c r="M412" s="77">
        <f>'بیماران تنتور اوپیوم'!H12</f>
        <v>0</v>
      </c>
      <c r="N412" s="77">
        <f>'بیماران تنتور اوپیوم'!I12</f>
        <v>0</v>
      </c>
      <c r="O412" s="77">
        <f>'مصرف تنتور اوپیوم'!I12</f>
        <v>0</v>
      </c>
      <c r="P412" s="77">
        <f>'مصرف تنتور اوپیوم'!J12</f>
        <v>0</v>
      </c>
      <c r="Q412" s="77">
        <f>'مصرف تنتور اوپیوم'!K12</f>
        <v>0</v>
      </c>
      <c r="R412" s="77">
        <f>'مصرف تنتور اوپیوم'!L12</f>
        <v>0</v>
      </c>
      <c r="S412" s="77">
        <f>'مصرف تنتور اوپیوم'!M12</f>
        <v>0</v>
      </c>
      <c r="T412" s="77">
        <f>'مصرف تنتور اوپیوم'!N12</f>
        <v>0</v>
      </c>
      <c r="U412" s="77">
        <f>'مصرف تنتور اوپیوم'!O12</f>
        <v>0</v>
      </c>
      <c r="V412" s="77">
        <f>'مصرف تنتور اوپیوم'!P12</f>
        <v>0</v>
      </c>
      <c r="W412" s="77">
        <f>'مصرف تنتور اوپیوم'!Q12</f>
        <v>0</v>
      </c>
      <c r="X412" s="77">
        <f>'مصرف تنتور اوپیوم'!R12</f>
        <v>0</v>
      </c>
      <c r="Y412" s="77">
        <f>'مصرف تنتور اوپیوم'!S12</f>
        <v>0</v>
      </c>
      <c r="Z412" s="77">
        <f>'مصرف تنتور اوپیوم'!T12</f>
        <v>0</v>
      </c>
      <c r="AA412" s="77">
        <f>'مصرف تنتور اوپیوم'!U12</f>
        <v>0</v>
      </c>
      <c r="AB412" s="77">
        <f>'مصرف تنتور اوپیوم'!V12</f>
        <v>0</v>
      </c>
      <c r="AC412" s="77">
        <f>'مصرف تنتور اوپیوم'!W12</f>
        <v>0</v>
      </c>
      <c r="AD412" s="77">
        <f>'مصرف تنتور اوپیوم'!X12</f>
        <v>0</v>
      </c>
      <c r="AE412" s="77">
        <f>'مصرف تنتور اوپیوم'!Y12</f>
        <v>0</v>
      </c>
      <c r="AF412" s="77">
        <f>'مصرف تنتور اوپیوم'!Z12</f>
        <v>0</v>
      </c>
      <c r="AG412" s="77">
        <f>'مصرف تنتور اوپیوم'!AA12</f>
        <v>0</v>
      </c>
      <c r="AH412" s="77">
        <f>'مصرف تنتور اوپیوم'!AB12</f>
        <v>0</v>
      </c>
      <c r="AI412" s="77">
        <f>'مصرف تنتور اوپیوم'!AC12</f>
        <v>0</v>
      </c>
      <c r="AJ412" s="77">
        <f>'مصرف تنتور اوپیوم'!AD12</f>
        <v>0</v>
      </c>
      <c r="AK412" s="77">
        <f>'مصرف تنتور اوپیوم'!AE12</f>
        <v>0</v>
      </c>
      <c r="AL412" s="77">
        <f>'مصرف تنتور اوپیوم'!AF12</f>
        <v>0</v>
      </c>
      <c r="AM412" s="77">
        <f>'مصرف تنتور اوپیوم'!AG12</f>
        <v>0</v>
      </c>
      <c r="AN412" s="77">
        <f>'مصرف تنتور اوپیوم'!AH12</f>
        <v>0</v>
      </c>
      <c r="AO412" s="77">
        <f>'مصرف تنتور اوپیوم'!AI12</f>
        <v>0</v>
      </c>
      <c r="AP412" s="77">
        <f>'مصرف تنتور اوپیوم'!AJ12</f>
        <v>0</v>
      </c>
      <c r="AQ412" s="77">
        <f>'مصرف تنتور اوپیوم'!AK12</f>
        <v>0</v>
      </c>
      <c r="AR412" s="77">
        <f>'مصرف تنتور اوپیوم'!AL12</f>
        <v>0</v>
      </c>
      <c r="AS412" s="77">
        <f>'مصرف تنتور اوپیوم'!AM12</f>
        <v>0</v>
      </c>
      <c r="AT412" s="77">
        <f>'مصرف تنتور اوپیوم'!AN12</f>
        <v>0</v>
      </c>
    </row>
    <row r="413" spans="1:46" x14ac:dyDescent="0.3">
      <c r="A413" s="77" t="str">
        <f>"T"&amp;'مصرف تنتور اوپیوم'!A13</f>
        <v>T0</v>
      </c>
      <c r="B413" s="77">
        <f>'مصرف تنتور اوپیوم'!B13</f>
        <v>0</v>
      </c>
      <c r="C413" s="77">
        <f>'مصرف تنتور اوپیوم'!C13</f>
        <v>0</v>
      </c>
      <c r="D413" s="77">
        <f>'مصرف تنتور اوپیوم'!D13</f>
        <v>0</v>
      </c>
      <c r="E413" s="77">
        <f>'مصرف تنتور اوپیوم'!E13</f>
        <v>0</v>
      </c>
      <c r="F413" s="77">
        <f>'مصرف تنتور اوپیوم'!F13</f>
        <v>0</v>
      </c>
      <c r="G413" s="77">
        <f>'مصرف تنتور اوپیوم'!G13</f>
        <v>0</v>
      </c>
      <c r="H413" s="77" t="str">
        <f>'بیماران تنتور اوپیوم'!B13</f>
        <v>فتح اله</v>
      </c>
      <c r="I413" s="77" t="str">
        <f>'بیماران تنتور اوپیوم'!C13</f>
        <v>رحمانی</v>
      </c>
      <c r="J413" s="77" t="str">
        <f>'بیماران تنتور اوپیوم'!D13</f>
        <v>شریف</v>
      </c>
      <c r="K413" s="77">
        <f>'بیماران تنتور اوپیوم'!F13</f>
        <v>0</v>
      </c>
      <c r="L413" s="77">
        <f>'بیماران تنتور اوپیوم'!G13</f>
        <v>0</v>
      </c>
      <c r="M413" s="77">
        <f>'بیماران تنتور اوپیوم'!H13</f>
        <v>0</v>
      </c>
      <c r="N413" s="77">
        <f>'بیماران تنتور اوپیوم'!I13</f>
        <v>0</v>
      </c>
      <c r="O413" s="77">
        <f>'مصرف تنتور اوپیوم'!I13</f>
        <v>0</v>
      </c>
      <c r="P413" s="77">
        <f>'مصرف تنتور اوپیوم'!J13</f>
        <v>0</v>
      </c>
      <c r="Q413" s="77">
        <f>'مصرف تنتور اوپیوم'!K13</f>
        <v>0</v>
      </c>
      <c r="R413" s="77">
        <f>'مصرف تنتور اوپیوم'!L13</f>
        <v>0</v>
      </c>
      <c r="S413" s="77">
        <f>'مصرف تنتور اوپیوم'!M13</f>
        <v>0</v>
      </c>
      <c r="T413" s="77">
        <f>'مصرف تنتور اوپیوم'!N13</f>
        <v>0</v>
      </c>
      <c r="U413" s="77">
        <f>'مصرف تنتور اوپیوم'!O13</f>
        <v>0</v>
      </c>
      <c r="V413" s="77">
        <f>'مصرف تنتور اوپیوم'!P13</f>
        <v>0</v>
      </c>
      <c r="W413" s="77">
        <f>'مصرف تنتور اوپیوم'!Q13</f>
        <v>0</v>
      </c>
      <c r="X413" s="77">
        <f>'مصرف تنتور اوپیوم'!R13</f>
        <v>0</v>
      </c>
      <c r="Y413" s="77">
        <f>'مصرف تنتور اوپیوم'!S13</f>
        <v>0</v>
      </c>
      <c r="Z413" s="77">
        <f>'مصرف تنتور اوپیوم'!T13</f>
        <v>0</v>
      </c>
      <c r="AA413" s="77">
        <f>'مصرف تنتور اوپیوم'!U13</f>
        <v>0</v>
      </c>
      <c r="AB413" s="77">
        <f>'مصرف تنتور اوپیوم'!V13</f>
        <v>0</v>
      </c>
      <c r="AC413" s="77">
        <f>'مصرف تنتور اوپیوم'!W13</f>
        <v>0</v>
      </c>
      <c r="AD413" s="77">
        <f>'مصرف تنتور اوپیوم'!X13</f>
        <v>0</v>
      </c>
      <c r="AE413" s="77">
        <f>'مصرف تنتور اوپیوم'!Y13</f>
        <v>0</v>
      </c>
      <c r="AF413" s="77">
        <f>'مصرف تنتور اوپیوم'!Z13</f>
        <v>0</v>
      </c>
      <c r="AG413" s="77">
        <f>'مصرف تنتور اوپیوم'!AA13</f>
        <v>0</v>
      </c>
      <c r="AH413" s="77">
        <f>'مصرف تنتور اوپیوم'!AB13</f>
        <v>0</v>
      </c>
      <c r="AI413" s="77">
        <f>'مصرف تنتور اوپیوم'!AC13</f>
        <v>0</v>
      </c>
      <c r="AJ413" s="77">
        <f>'مصرف تنتور اوپیوم'!AD13</f>
        <v>0</v>
      </c>
      <c r="AK413" s="77">
        <f>'مصرف تنتور اوپیوم'!AE13</f>
        <v>0</v>
      </c>
      <c r="AL413" s="77">
        <f>'مصرف تنتور اوپیوم'!AF13</f>
        <v>0</v>
      </c>
      <c r="AM413" s="77">
        <f>'مصرف تنتور اوپیوم'!AG13</f>
        <v>0</v>
      </c>
      <c r="AN413" s="77">
        <f>'مصرف تنتور اوپیوم'!AH13</f>
        <v>0</v>
      </c>
      <c r="AO413" s="77">
        <f>'مصرف تنتور اوپیوم'!AI13</f>
        <v>0</v>
      </c>
      <c r="AP413" s="77">
        <f>'مصرف تنتور اوپیوم'!AJ13</f>
        <v>0</v>
      </c>
      <c r="AQ413" s="77">
        <f>'مصرف تنتور اوپیوم'!AK13</f>
        <v>0</v>
      </c>
      <c r="AR413" s="77">
        <f>'مصرف تنتور اوپیوم'!AL13</f>
        <v>0</v>
      </c>
      <c r="AS413" s="77">
        <f>'مصرف تنتور اوپیوم'!AM13</f>
        <v>0</v>
      </c>
      <c r="AT413" s="77">
        <f>'مصرف تنتور اوپیوم'!AN13</f>
        <v>0</v>
      </c>
    </row>
    <row r="414" spans="1:46" x14ac:dyDescent="0.3">
      <c r="A414" s="77" t="str">
        <f>"T"&amp;'مصرف تنتور اوپیوم'!A14</f>
        <v>T0</v>
      </c>
      <c r="B414" s="77">
        <f>'مصرف تنتور اوپیوم'!B14</f>
        <v>0</v>
      </c>
      <c r="C414" s="77">
        <f>'مصرف تنتور اوپیوم'!C14</f>
        <v>0</v>
      </c>
      <c r="D414" s="77">
        <f>'مصرف تنتور اوپیوم'!D14</f>
        <v>0</v>
      </c>
      <c r="E414" s="77">
        <f>'مصرف تنتور اوپیوم'!E14</f>
        <v>0</v>
      </c>
      <c r="F414" s="77">
        <f>'مصرف تنتور اوپیوم'!F14</f>
        <v>0</v>
      </c>
      <c r="G414" s="77">
        <f>'مصرف تنتور اوپیوم'!G14</f>
        <v>0</v>
      </c>
      <c r="H414" s="77">
        <f>'بیماران تنتور اوپیوم'!B14</f>
        <v>0</v>
      </c>
      <c r="I414" s="77">
        <f>'بیماران تنتور اوپیوم'!C14</f>
        <v>0</v>
      </c>
      <c r="J414" s="77">
        <f>'بیماران تنتور اوپیوم'!D14</f>
        <v>0</v>
      </c>
      <c r="K414" s="77">
        <f>'بیماران تنتور اوپیوم'!F14</f>
        <v>0</v>
      </c>
      <c r="L414" s="77">
        <f>'بیماران تنتور اوپیوم'!G14</f>
        <v>0</v>
      </c>
      <c r="M414" s="77">
        <f>'بیماران تنتور اوپیوم'!H14</f>
        <v>0</v>
      </c>
      <c r="N414" s="77">
        <f>'بیماران تنتور اوپیوم'!I14</f>
        <v>0</v>
      </c>
      <c r="O414" s="77">
        <f>'مصرف تنتور اوپیوم'!I14</f>
        <v>0</v>
      </c>
      <c r="P414" s="77">
        <f>'مصرف تنتور اوپیوم'!J14</f>
        <v>0</v>
      </c>
      <c r="Q414" s="77">
        <f>'مصرف تنتور اوپیوم'!K14</f>
        <v>0</v>
      </c>
      <c r="R414" s="77">
        <f>'مصرف تنتور اوپیوم'!L14</f>
        <v>0</v>
      </c>
      <c r="S414" s="77">
        <f>'مصرف تنتور اوپیوم'!M14</f>
        <v>0</v>
      </c>
      <c r="T414" s="77">
        <f>'مصرف تنتور اوپیوم'!N14</f>
        <v>0</v>
      </c>
      <c r="U414" s="77">
        <f>'مصرف تنتور اوپیوم'!O14</f>
        <v>0</v>
      </c>
      <c r="V414" s="77">
        <f>'مصرف تنتور اوپیوم'!P14</f>
        <v>0</v>
      </c>
      <c r="W414" s="77">
        <f>'مصرف تنتور اوپیوم'!Q14</f>
        <v>0</v>
      </c>
      <c r="X414" s="77">
        <f>'مصرف تنتور اوپیوم'!R14</f>
        <v>0</v>
      </c>
      <c r="Y414" s="77">
        <f>'مصرف تنتور اوپیوم'!S14</f>
        <v>0</v>
      </c>
      <c r="Z414" s="77">
        <f>'مصرف تنتور اوپیوم'!T14</f>
        <v>0</v>
      </c>
      <c r="AA414" s="77">
        <f>'مصرف تنتور اوپیوم'!U14</f>
        <v>0</v>
      </c>
      <c r="AB414" s="77">
        <f>'مصرف تنتور اوپیوم'!V14</f>
        <v>0</v>
      </c>
      <c r="AC414" s="77">
        <f>'مصرف تنتور اوپیوم'!W14</f>
        <v>0</v>
      </c>
      <c r="AD414" s="77">
        <f>'مصرف تنتور اوپیوم'!X14</f>
        <v>0</v>
      </c>
      <c r="AE414" s="77">
        <f>'مصرف تنتور اوپیوم'!Y14</f>
        <v>0</v>
      </c>
      <c r="AF414" s="77">
        <f>'مصرف تنتور اوپیوم'!Z14</f>
        <v>0</v>
      </c>
      <c r="AG414" s="77">
        <f>'مصرف تنتور اوپیوم'!AA14</f>
        <v>0</v>
      </c>
      <c r="AH414" s="77">
        <f>'مصرف تنتور اوپیوم'!AB14</f>
        <v>0</v>
      </c>
      <c r="AI414" s="77">
        <f>'مصرف تنتور اوپیوم'!AC14</f>
        <v>0</v>
      </c>
      <c r="AJ414" s="77">
        <f>'مصرف تنتور اوپیوم'!AD14</f>
        <v>0</v>
      </c>
      <c r="AK414" s="77">
        <f>'مصرف تنتور اوپیوم'!AE14</f>
        <v>0</v>
      </c>
      <c r="AL414" s="77">
        <f>'مصرف تنتور اوپیوم'!AF14</f>
        <v>0</v>
      </c>
      <c r="AM414" s="77">
        <f>'مصرف تنتور اوپیوم'!AG14</f>
        <v>0</v>
      </c>
      <c r="AN414" s="77">
        <f>'مصرف تنتور اوپیوم'!AH14</f>
        <v>0</v>
      </c>
      <c r="AO414" s="77">
        <f>'مصرف تنتور اوپیوم'!AI14</f>
        <v>0</v>
      </c>
      <c r="AP414" s="77">
        <f>'مصرف تنتور اوپیوم'!AJ14</f>
        <v>0</v>
      </c>
      <c r="AQ414" s="77">
        <f>'مصرف تنتور اوپیوم'!AK14</f>
        <v>0</v>
      </c>
      <c r="AR414" s="77">
        <f>'مصرف تنتور اوپیوم'!AL14</f>
        <v>0</v>
      </c>
      <c r="AS414" s="77">
        <f>'مصرف تنتور اوپیوم'!AM14</f>
        <v>0</v>
      </c>
      <c r="AT414" s="77">
        <f>'مصرف تنتور اوپیوم'!AN14</f>
        <v>0</v>
      </c>
    </row>
    <row r="415" spans="1:46" x14ac:dyDescent="0.3">
      <c r="A415" s="77" t="str">
        <f>"T"&amp;'مصرف تنتور اوپیوم'!A15</f>
        <v>T0</v>
      </c>
      <c r="B415" s="77">
        <f>'مصرف تنتور اوپیوم'!B15</f>
        <v>0</v>
      </c>
      <c r="C415" s="77">
        <f>'مصرف تنتور اوپیوم'!C15</f>
        <v>0</v>
      </c>
      <c r="D415" s="77">
        <f>'مصرف تنتور اوپیوم'!D15</f>
        <v>0</v>
      </c>
      <c r="E415" s="77">
        <f>'مصرف تنتور اوپیوم'!E15</f>
        <v>0</v>
      </c>
      <c r="F415" s="77">
        <f>'مصرف تنتور اوپیوم'!F15</f>
        <v>0</v>
      </c>
      <c r="G415" s="77">
        <f>'مصرف تنتور اوپیوم'!G15</f>
        <v>0</v>
      </c>
      <c r="H415" s="77">
        <f>'بیماران تنتور اوپیوم'!B15</f>
        <v>0</v>
      </c>
      <c r="I415" s="77">
        <f>'بیماران تنتور اوپیوم'!C15</f>
        <v>0</v>
      </c>
      <c r="J415" s="77">
        <f>'بیماران تنتور اوپیوم'!D15</f>
        <v>0</v>
      </c>
      <c r="K415" s="77">
        <f>'بیماران تنتور اوپیوم'!F15</f>
        <v>0</v>
      </c>
      <c r="L415" s="77">
        <f>'بیماران تنتور اوپیوم'!G15</f>
        <v>0</v>
      </c>
      <c r="M415" s="77">
        <f>'بیماران تنتور اوپیوم'!H15</f>
        <v>0</v>
      </c>
      <c r="N415" s="77">
        <f>'بیماران تنتور اوپیوم'!I15</f>
        <v>0</v>
      </c>
      <c r="O415" s="77">
        <f>'مصرف تنتور اوپیوم'!I15</f>
        <v>0</v>
      </c>
      <c r="P415" s="77">
        <f>'مصرف تنتور اوپیوم'!J15</f>
        <v>0</v>
      </c>
      <c r="Q415" s="77">
        <f>'مصرف تنتور اوپیوم'!K15</f>
        <v>0</v>
      </c>
      <c r="R415" s="77">
        <f>'مصرف تنتور اوپیوم'!L15</f>
        <v>0</v>
      </c>
      <c r="S415" s="77">
        <f>'مصرف تنتور اوپیوم'!M15</f>
        <v>0</v>
      </c>
      <c r="T415" s="77">
        <f>'مصرف تنتور اوپیوم'!N15</f>
        <v>0</v>
      </c>
      <c r="U415" s="77">
        <f>'مصرف تنتور اوپیوم'!O15</f>
        <v>0</v>
      </c>
      <c r="V415" s="77">
        <f>'مصرف تنتور اوپیوم'!P15</f>
        <v>0</v>
      </c>
      <c r="W415" s="77">
        <f>'مصرف تنتور اوپیوم'!Q15</f>
        <v>0</v>
      </c>
      <c r="X415" s="77">
        <f>'مصرف تنتور اوپیوم'!R15</f>
        <v>0</v>
      </c>
      <c r="Y415" s="77">
        <f>'مصرف تنتور اوپیوم'!S15</f>
        <v>0</v>
      </c>
      <c r="Z415" s="77">
        <f>'مصرف تنتور اوپیوم'!T15</f>
        <v>0</v>
      </c>
      <c r="AA415" s="77">
        <f>'مصرف تنتور اوپیوم'!U15</f>
        <v>0</v>
      </c>
      <c r="AB415" s="77">
        <f>'مصرف تنتور اوپیوم'!V15</f>
        <v>0</v>
      </c>
      <c r="AC415" s="77">
        <f>'مصرف تنتور اوپیوم'!W15</f>
        <v>0</v>
      </c>
      <c r="AD415" s="77">
        <f>'مصرف تنتور اوپیوم'!X15</f>
        <v>0</v>
      </c>
      <c r="AE415" s="77">
        <f>'مصرف تنتور اوپیوم'!Y15</f>
        <v>0</v>
      </c>
      <c r="AF415" s="77">
        <f>'مصرف تنتور اوپیوم'!Z15</f>
        <v>0</v>
      </c>
      <c r="AG415" s="77">
        <f>'مصرف تنتور اوپیوم'!AA15</f>
        <v>0</v>
      </c>
      <c r="AH415" s="77">
        <f>'مصرف تنتور اوپیوم'!AB15</f>
        <v>0</v>
      </c>
      <c r="AI415" s="77">
        <f>'مصرف تنتور اوپیوم'!AC15</f>
        <v>0</v>
      </c>
      <c r="AJ415" s="77">
        <f>'مصرف تنتور اوپیوم'!AD15</f>
        <v>0</v>
      </c>
      <c r="AK415" s="77">
        <f>'مصرف تنتور اوپیوم'!AE15</f>
        <v>0</v>
      </c>
      <c r="AL415" s="77">
        <f>'مصرف تنتور اوپیوم'!AF15</f>
        <v>0</v>
      </c>
      <c r="AM415" s="77">
        <f>'مصرف تنتور اوپیوم'!AG15</f>
        <v>0</v>
      </c>
      <c r="AN415" s="77">
        <f>'مصرف تنتور اوپیوم'!AH15</f>
        <v>0</v>
      </c>
      <c r="AO415" s="77">
        <f>'مصرف تنتور اوپیوم'!AI15</f>
        <v>0</v>
      </c>
      <c r="AP415" s="77">
        <f>'مصرف تنتور اوپیوم'!AJ15</f>
        <v>0</v>
      </c>
      <c r="AQ415" s="77">
        <f>'مصرف تنتور اوپیوم'!AK15</f>
        <v>0</v>
      </c>
      <c r="AR415" s="77">
        <f>'مصرف تنتور اوپیوم'!AL15</f>
        <v>0</v>
      </c>
      <c r="AS415" s="77">
        <f>'مصرف تنتور اوپیوم'!AM15</f>
        <v>0</v>
      </c>
      <c r="AT415" s="77">
        <f>'مصرف تنتور اوپیوم'!AN15</f>
        <v>0</v>
      </c>
    </row>
    <row r="416" spans="1:46" x14ac:dyDescent="0.3">
      <c r="A416" s="77" t="str">
        <f>"T"&amp;'مصرف تنتور اوپیوم'!A16</f>
        <v>T0</v>
      </c>
      <c r="B416" s="77">
        <f>'مصرف تنتور اوپیوم'!B16</f>
        <v>0</v>
      </c>
      <c r="C416" s="77">
        <f>'مصرف تنتور اوپیوم'!C16</f>
        <v>0</v>
      </c>
      <c r="D416" s="77">
        <f>'مصرف تنتور اوپیوم'!D16</f>
        <v>0</v>
      </c>
      <c r="E416" s="77">
        <f>'مصرف تنتور اوپیوم'!E16</f>
        <v>0</v>
      </c>
      <c r="F416" s="77">
        <f>'مصرف تنتور اوپیوم'!F16</f>
        <v>0</v>
      </c>
      <c r="G416" s="77">
        <f>'مصرف تنتور اوپیوم'!G16</f>
        <v>0</v>
      </c>
      <c r="H416" s="77">
        <f>'بیماران تنتور اوپیوم'!B16</f>
        <v>0</v>
      </c>
      <c r="I416" s="77">
        <f>'بیماران تنتور اوپیوم'!C16</f>
        <v>0</v>
      </c>
      <c r="J416" s="77">
        <f>'بیماران تنتور اوپیوم'!D16</f>
        <v>0</v>
      </c>
      <c r="K416" s="77">
        <f>'بیماران تنتور اوپیوم'!F16</f>
        <v>0</v>
      </c>
      <c r="L416" s="77">
        <f>'بیماران تنتور اوپیوم'!G16</f>
        <v>0</v>
      </c>
      <c r="M416" s="77">
        <f>'بیماران تنتور اوپیوم'!H16</f>
        <v>0</v>
      </c>
      <c r="N416" s="77">
        <f>'بیماران تنتور اوپیوم'!I16</f>
        <v>0</v>
      </c>
      <c r="O416" s="77">
        <f>'مصرف تنتور اوپیوم'!I16</f>
        <v>0</v>
      </c>
      <c r="P416" s="77">
        <f>'مصرف تنتور اوپیوم'!J16</f>
        <v>0</v>
      </c>
      <c r="Q416" s="77">
        <f>'مصرف تنتور اوپیوم'!K16</f>
        <v>0</v>
      </c>
      <c r="R416" s="77">
        <f>'مصرف تنتور اوپیوم'!L16</f>
        <v>0</v>
      </c>
      <c r="S416" s="77">
        <f>'مصرف تنتور اوپیوم'!M16</f>
        <v>0</v>
      </c>
      <c r="T416" s="77">
        <f>'مصرف تنتور اوپیوم'!N16</f>
        <v>0</v>
      </c>
      <c r="U416" s="77">
        <f>'مصرف تنتور اوپیوم'!O16</f>
        <v>0</v>
      </c>
      <c r="V416" s="77">
        <f>'مصرف تنتور اوپیوم'!P16</f>
        <v>0</v>
      </c>
      <c r="W416" s="77">
        <f>'مصرف تنتور اوپیوم'!Q16</f>
        <v>0</v>
      </c>
      <c r="X416" s="77">
        <f>'مصرف تنتور اوپیوم'!R16</f>
        <v>0</v>
      </c>
      <c r="Y416" s="77">
        <f>'مصرف تنتور اوپیوم'!S16</f>
        <v>0</v>
      </c>
      <c r="Z416" s="77">
        <f>'مصرف تنتور اوپیوم'!T16</f>
        <v>0</v>
      </c>
      <c r="AA416" s="77">
        <f>'مصرف تنتور اوپیوم'!U16</f>
        <v>0</v>
      </c>
      <c r="AB416" s="77">
        <f>'مصرف تنتور اوپیوم'!V16</f>
        <v>0</v>
      </c>
      <c r="AC416" s="77">
        <f>'مصرف تنتور اوپیوم'!W16</f>
        <v>0</v>
      </c>
      <c r="AD416" s="77">
        <f>'مصرف تنتور اوپیوم'!X16</f>
        <v>0</v>
      </c>
      <c r="AE416" s="77">
        <f>'مصرف تنتور اوپیوم'!Y16</f>
        <v>0</v>
      </c>
      <c r="AF416" s="77">
        <f>'مصرف تنتور اوپیوم'!Z16</f>
        <v>0</v>
      </c>
      <c r="AG416" s="77">
        <f>'مصرف تنتور اوپیوم'!AA16</f>
        <v>0</v>
      </c>
      <c r="AH416" s="77">
        <f>'مصرف تنتور اوپیوم'!AB16</f>
        <v>0</v>
      </c>
      <c r="AI416" s="77">
        <f>'مصرف تنتور اوپیوم'!AC16</f>
        <v>0</v>
      </c>
      <c r="AJ416" s="77">
        <f>'مصرف تنتور اوپیوم'!AD16</f>
        <v>0</v>
      </c>
      <c r="AK416" s="77">
        <f>'مصرف تنتور اوپیوم'!AE16</f>
        <v>0</v>
      </c>
      <c r="AL416" s="77">
        <f>'مصرف تنتور اوپیوم'!AF16</f>
        <v>0</v>
      </c>
      <c r="AM416" s="77">
        <f>'مصرف تنتور اوپیوم'!AG16</f>
        <v>0</v>
      </c>
      <c r="AN416" s="77">
        <f>'مصرف تنتور اوپیوم'!AH16</f>
        <v>0</v>
      </c>
      <c r="AO416" s="77">
        <f>'مصرف تنتور اوپیوم'!AI16</f>
        <v>0</v>
      </c>
      <c r="AP416" s="77">
        <f>'مصرف تنتور اوپیوم'!AJ16</f>
        <v>0</v>
      </c>
      <c r="AQ416" s="77">
        <f>'مصرف تنتور اوپیوم'!AK16</f>
        <v>0</v>
      </c>
      <c r="AR416" s="77">
        <f>'مصرف تنتور اوپیوم'!AL16</f>
        <v>0</v>
      </c>
      <c r="AS416" s="77">
        <f>'مصرف تنتور اوپیوم'!AM16</f>
        <v>0</v>
      </c>
      <c r="AT416" s="77">
        <f>'مصرف تنتور اوپیوم'!AN16</f>
        <v>0</v>
      </c>
    </row>
    <row r="417" spans="1:46" x14ac:dyDescent="0.3">
      <c r="A417" s="77" t="str">
        <f>"T"&amp;'مصرف تنتور اوپیوم'!A17</f>
        <v>T0</v>
      </c>
      <c r="B417" s="77">
        <f>'مصرف تنتور اوپیوم'!B17</f>
        <v>0</v>
      </c>
      <c r="C417" s="77">
        <f>'مصرف تنتور اوپیوم'!C17</f>
        <v>0</v>
      </c>
      <c r="D417" s="77">
        <f>'مصرف تنتور اوپیوم'!D17</f>
        <v>0</v>
      </c>
      <c r="E417" s="77">
        <f>'مصرف تنتور اوپیوم'!E17</f>
        <v>0</v>
      </c>
      <c r="F417" s="77">
        <f>'مصرف تنتور اوپیوم'!F17</f>
        <v>0</v>
      </c>
      <c r="G417" s="77">
        <f>'مصرف تنتور اوپیوم'!G17</f>
        <v>0</v>
      </c>
      <c r="H417" s="77">
        <f>'بیماران تنتور اوپیوم'!B17</f>
        <v>0</v>
      </c>
      <c r="I417" s="77">
        <f>'بیماران تنتور اوپیوم'!C17</f>
        <v>0</v>
      </c>
      <c r="J417" s="77">
        <f>'بیماران تنتور اوپیوم'!D17</f>
        <v>0</v>
      </c>
      <c r="K417" s="77">
        <f>'بیماران تنتور اوپیوم'!F17</f>
        <v>0</v>
      </c>
      <c r="L417" s="77">
        <f>'بیماران تنتور اوپیوم'!G17</f>
        <v>0</v>
      </c>
      <c r="M417" s="77">
        <f>'بیماران تنتور اوپیوم'!H17</f>
        <v>0</v>
      </c>
      <c r="N417" s="77">
        <f>'بیماران تنتور اوپیوم'!I17</f>
        <v>0</v>
      </c>
      <c r="O417" s="77">
        <f>'مصرف تنتور اوپیوم'!I17</f>
        <v>0</v>
      </c>
      <c r="P417" s="77">
        <f>'مصرف تنتور اوپیوم'!J17</f>
        <v>0</v>
      </c>
      <c r="Q417" s="77">
        <f>'مصرف تنتور اوپیوم'!K17</f>
        <v>0</v>
      </c>
      <c r="R417" s="77">
        <f>'مصرف تنتور اوپیوم'!L17</f>
        <v>0</v>
      </c>
      <c r="S417" s="77">
        <f>'مصرف تنتور اوپیوم'!M17</f>
        <v>0</v>
      </c>
      <c r="T417" s="77">
        <f>'مصرف تنتور اوپیوم'!N17</f>
        <v>0</v>
      </c>
      <c r="U417" s="77">
        <f>'مصرف تنتور اوپیوم'!O17</f>
        <v>0</v>
      </c>
      <c r="V417" s="77">
        <f>'مصرف تنتور اوپیوم'!P17</f>
        <v>0</v>
      </c>
      <c r="W417" s="77">
        <f>'مصرف تنتور اوپیوم'!Q17</f>
        <v>0</v>
      </c>
      <c r="X417" s="77">
        <f>'مصرف تنتور اوپیوم'!R17</f>
        <v>0</v>
      </c>
      <c r="Y417" s="77">
        <f>'مصرف تنتور اوپیوم'!S17</f>
        <v>0</v>
      </c>
      <c r="Z417" s="77">
        <f>'مصرف تنتور اوپیوم'!T17</f>
        <v>0</v>
      </c>
      <c r="AA417" s="77">
        <f>'مصرف تنتور اوپیوم'!U17</f>
        <v>0</v>
      </c>
      <c r="AB417" s="77">
        <f>'مصرف تنتور اوپیوم'!V17</f>
        <v>0</v>
      </c>
      <c r="AC417" s="77">
        <f>'مصرف تنتور اوپیوم'!W17</f>
        <v>0</v>
      </c>
      <c r="AD417" s="77">
        <f>'مصرف تنتور اوپیوم'!X17</f>
        <v>0</v>
      </c>
      <c r="AE417" s="77">
        <f>'مصرف تنتور اوپیوم'!Y17</f>
        <v>0</v>
      </c>
      <c r="AF417" s="77">
        <f>'مصرف تنتور اوپیوم'!Z17</f>
        <v>0</v>
      </c>
      <c r="AG417" s="77">
        <f>'مصرف تنتور اوپیوم'!AA17</f>
        <v>0</v>
      </c>
      <c r="AH417" s="77">
        <f>'مصرف تنتور اوپیوم'!AB17</f>
        <v>0</v>
      </c>
      <c r="AI417" s="77">
        <f>'مصرف تنتور اوپیوم'!AC17</f>
        <v>0</v>
      </c>
      <c r="AJ417" s="77">
        <f>'مصرف تنتور اوپیوم'!AD17</f>
        <v>0</v>
      </c>
      <c r="AK417" s="77">
        <f>'مصرف تنتور اوپیوم'!AE17</f>
        <v>0</v>
      </c>
      <c r="AL417" s="77">
        <f>'مصرف تنتور اوپیوم'!AF17</f>
        <v>0</v>
      </c>
      <c r="AM417" s="77">
        <f>'مصرف تنتور اوپیوم'!AG17</f>
        <v>0</v>
      </c>
      <c r="AN417" s="77">
        <f>'مصرف تنتور اوپیوم'!AH17</f>
        <v>0</v>
      </c>
      <c r="AO417" s="77">
        <f>'مصرف تنتور اوپیوم'!AI17</f>
        <v>0</v>
      </c>
      <c r="AP417" s="77">
        <f>'مصرف تنتور اوپیوم'!AJ17</f>
        <v>0</v>
      </c>
      <c r="AQ417" s="77">
        <f>'مصرف تنتور اوپیوم'!AK17</f>
        <v>0</v>
      </c>
      <c r="AR417" s="77">
        <f>'مصرف تنتور اوپیوم'!AL17</f>
        <v>0</v>
      </c>
      <c r="AS417" s="77">
        <f>'مصرف تنتور اوپیوم'!AM17</f>
        <v>0</v>
      </c>
      <c r="AT417" s="77">
        <f>'مصرف تنتور اوپیوم'!AN17</f>
        <v>0</v>
      </c>
    </row>
    <row r="418" spans="1:46" x14ac:dyDescent="0.3">
      <c r="A418" s="77" t="str">
        <f>"T"&amp;'مصرف تنتور اوپیوم'!A18</f>
        <v>T0</v>
      </c>
      <c r="B418" s="77">
        <f>'مصرف تنتور اوپیوم'!B18</f>
        <v>0</v>
      </c>
      <c r="C418" s="77">
        <f>'مصرف تنتور اوپیوم'!C18</f>
        <v>0</v>
      </c>
      <c r="D418" s="77">
        <f>'مصرف تنتور اوپیوم'!D18</f>
        <v>0</v>
      </c>
      <c r="E418" s="77">
        <f>'مصرف تنتور اوپیوم'!E18</f>
        <v>0</v>
      </c>
      <c r="F418" s="77">
        <f>'مصرف تنتور اوپیوم'!F18</f>
        <v>0</v>
      </c>
      <c r="G418" s="77">
        <f>'مصرف تنتور اوپیوم'!G18</f>
        <v>0</v>
      </c>
      <c r="H418" s="77">
        <f>'بیماران تنتور اوپیوم'!B18</f>
        <v>0</v>
      </c>
      <c r="I418" s="77">
        <f>'بیماران تنتور اوپیوم'!C18</f>
        <v>0</v>
      </c>
      <c r="J418" s="77">
        <f>'بیماران تنتور اوپیوم'!D18</f>
        <v>0</v>
      </c>
      <c r="K418" s="77">
        <f>'بیماران تنتور اوپیوم'!F18</f>
        <v>0</v>
      </c>
      <c r="L418" s="77">
        <f>'بیماران تنتور اوپیوم'!G18</f>
        <v>0</v>
      </c>
      <c r="M418" s="77">
        <f>'بیماران تنتور اوپیوم'!H18</f>
        <v>0</v>
      </c>
      <c r="N418" s="77">
        <f>'بیماران تنتور اوپیوم'!I18</f>
        <v>0</v>
      </c>
      <c r="O418" s="77">
        <f>'مصرف تنتور اوپیوم'!I18</f>
        <v>0</v>
      </c>
      <c r="P418" s="77">
        <f>'مصرف تنتور اوپیوم'!J18</f>
        <v>0</v>
      </c>
      <c r="Q418" s="77">
        <f>'مصرف تنتور اوپیوم'!K18</f>
        <v>0</v>
      </c>
      <c r="R418" s="77">
        <f>'مصرف تنتور اوپیوم'!L18</f>
        <v>0</v>
      </c>
      <c r="S418" s="77">
        <f>'مصرف تنتور اوپیوم'!M18</f>
        <v>0</v>
      </c>
      <c r="T418" s="77">
        <f>'مصرف تنتور اوپیوم'!N18</f>
        <v>0</v>
      </c>
      <c r="U418" s="77">
        <f>'مصرف تنتور اوپیوم'!O18</f>
        <v>0</v>
      </c>
      <c r="V418" s="77">
        <f>'مصرف تنتور اوپیوم'!P18</f>
        <v>0</v>
      </c>
      <c r="W418" s="77">
        <f>'مصرف تنتور اوپیوم'!Q18</f>
        <v>0</v>
      </c>
      <c r="X418" s="77">
        <f>'مصرف تنتور اوپیوم'!R18</f>
        <v>0</v>
      </c>
      <c r="Y418" s="77">
        <f>'مصرف تنتور اوپیوم'!S18</f>
        <v>0</v>
      </c>
      <c r="Z418" s="77">
        <f>'مصرف تنتور اوپیوم'!T18</f>
        <v>0</v>
      </c>
      <c r="AA418" s="77">
        <f>'مصرف تنتور اوپیوم'!U18</f>
        <v>0</v>
      </c>
      <c r="AB418" s="77">
        <f>'مصرف تنتور اوپیوم'!V18</f>
        <v>0</v>
      </c>
      <c r="AC418" s="77">
        <f>'مصرف تنتور اوپیوم'!W18</f>
        <v>0</v>
      </c>
      <c r="AD418" s="77">
        <f>'مصرف تنتور اوپیوم'!X18</f>
        <v>0</v>
      </c>
      <c r="AE418" s="77">
        <f>'مصرف تنتور اوپیوم'!Y18</f>
        <v>0</v>
      </c>
      <c r="AF418" s="77">
        <f>'مصرف تنتور اوپیوم'!Z18</f>
        <v>0</v>
      </c>
      <c r="AG418" s="77">
        <f>'مصرف تنتور اوپیوم'!AA18</f>
        <v>0</v>
      </c>
      <c r="AH418" s="77">
        <f>'مصرف تنتور اوپیوم'!AB18</f>
        <v>0</v>
      </c>
      <c r="AI418" s="77">
        <f>'مصرف تنتور اوپیوم'!AC18</f>
        <v>0</v>
      </c>
      <c r="AJ418" s="77">
        <f>'مصرف تنتور اوپیوم'!AD18</f>
        <v>0</v>
      </c>
      <c r="AK418" s="77">
        <f>'مصرف تنتور اوپیوم'!AE18</f>
        <v>0</v>
      </c>
      <c r="AL418" s="77">
        <f>'مصرف تنتور اوپیوم'!AF18</f>
        <v>0</v>
      </c>
      <c r="AM418" s="77">
        <f>'مصرف تنتور اوپیوم'!AG18</f>
        <v>0</v>
      </c>
      <c r="AN418" s="77">
        <f>'مصرف تنتور اوپیوم'!AH18</f>
        <v>0</v>
      </c>
      <c r="AO418" s="77">
        <f>'مصرف تنتور اوپیوم'!AI18</f>
        <v>0</v>
      </c>
      <c r="AP418" s="77">
        <f>'مصرف تنتور اوپیوم'!AJ18</f>
        <v>0</v>
      </c>
      <c r="AQ418" s="77">
        <f>'مصرف تنتور اوپیوم'!AK18</f>
        <v>0</v>
      </c>
      <c r="AR418" s="77">
        <f>'مصرف تنتور اوپیوم'!AL18</f>
        <v>0</v>
      </c>
      <c r="AS418" s="77">
        <f>'مصرف تنتور اوپیوم'!AM18</f>
        <v>0</v>
      </c>
      <c r="AT418" s="77">
        <f>'مصرف تنتور اوپیوم'!AN18</f>
        <v>0</v>
      </c>
    </row>
    <row r="419" spans="1:46" x14ac:dyDescent="0.3">
      <c r="A419" s="77" t="str">
        <f>"T"&amp;'مصرف تنتور اوپیوم'!A19</f>
        <v>T0</v>
      </c>
      <c r="B419" s="77">
        <f>'مصرف تنتور اوپیوم'!B19</f>
        <v>0</v>
      </c>
      <c r="C419" s="77">
        <f>'مصرف تنتور اوپیوم'!C19</f>
        <v>0</v>
      </c>
      <c r="D419" s="77">
        <f>'مصرف تنتور اوپیوم'!D19</f>
        <v>0</v>
      </c>
      <c r="E419" s="77">
        <f>'مصرف تنتور اوپیوم'!E19</f>
        <v>0</v>
      </c>
      <c r="F419" s="77">
        <f>'مصرف تنتور اوپیوم'!F19</f>
        <v>0</v>
      </c>
      <c r="G419" s="77">
        <f>'مصرف تنتور اوپیوم'!G19</f>
        <v>0</v>
      </c>
      <c r="H419" s="77">
        <f>'بیماران تنتور اوپیوم'!B19</f>
        <v>0</v>
      </c>
      <c r="I419" s="77">
        <f>'بیماران تنتور اوپیوم'!C19</f>
        <v>0</v>
      </c>
      <c r="J419" s="77">
        <f>'بیماران تنتور اوپیوم'!D19</f>
        <v>0</v>
      </c>
      <c r="K419" s="77">
        <f>'بیماران تنتور اوپیوم'!F19</f>
        <v>0</v>
      </c>
      <c r="L419" s="77">
        <f>'بیماران تنتور اوپیوم'!G19</f>
        <v>0</v>
      </c>
      <c r="M419" s="77">
        <f>'بیماران تنتور اوپیوم'!H19</f>
        <v>0</v>
      </c>
      <c r="N419" s="77">
        <f>'بیماران تنتور اوپیوم'!I19</f>
        <v>0</v>
      </c>
      <c r="O419" s="77">
        <f>'مصرف تنتور اوپیوم'!I19</f>
        <v>0</v>
      </c>
      <c r="P419" s="77">
        <f>'مصرف تنتور اوپیوم'!J19</f>
        <v>0</v>
      </c>
      <c r="Q419" s="77">
        <f>'مصرف تنتور اوپیوم'!K19</f>
        <v>0</v>
      </c>
      <c r="R419" s="77">
        <f>'مصرف تنتور اوپیوم'!L19</f>
        <v>0</v>
      </c>
      <c r="S419" s="77">
        <f>'مصرف تنتور اوپیوم'!M19</f>
        <v>0</v>
      </c>
      <c r="T419" s="77">
        <f>'مصرف تنتور اوپیوم'!N19</f>
        <v>0</v>
      </c>
      <c r="U419" s="77">
        <f>'مصرف تنتور اوپیوم'!O19</f>
        <v>0</v>
      </c>
      <c r="V419" s="77">
        <f>'مصرف تنتور اوپیوم'!P19</f>
        <v>0</v>
      </c>
      <c r="W419" s="77">
        <f>'مصرف تنتور اوپیوم'!Q19</f>
        <v>0</v>
      </c>
      <c r="X419" s="77">
        <f>'مصرف تنتور اوپیوم'!R19</f>
        <v>0</v>
      </c>
      <c r="Y419" s="77">
        <f>'مصرف تنتور اوپیوم'!S19</f>
        <v>0</v>
      </c>
      <c r="Z419" s="77">
        <f>'مصرف تنتور اوپیوم'!T19</f>
        <v>0</v>
      </c>
      <c r="AA419" s="77">
        <f>'مصرف تنتور اوپیوم'!U19</f>
        <v>0</v>
      </c>
      <c r="AB419" s="77">
        <f>'مصرف تنتور اوپیوم'!V19</f>
        <v>0</v>
      </c>
      <c r="AC419" s="77">
        <f>'مصرف تنتور اوپیوم'!W19</f>
        <v>0</v>
      </c>
      <c r="AD419" s="77">
        <f>'مصرف تنتور اوپیوم'!X19</f>
        <v>0</v>
      </c>
      <c r="AE419" s="77">
        <f>'مصرف تنتور اوپیوم'!Y19</f>
        <v>0</v>
      </c>
      <c r="AF419" s="77">
        <f>'مصرف تنتور اوپیوم'!Z19</f>
        <v>0</v>
      </c>
      <c r="AG419" s="77">
        <f>'مصرف تنتور اوپیوم'!AA19</f>
        <v>0</v>
      </c>
      <c r="AH419" s="77">
        <f>'مصرف تنتور اوپیوم'!AB19</f>
        <v>0</v>
      </c>
      <c r="AI419" s="77">
        <f>'مصرف تنتور اوپیوم'!AC19</f>
        <v>0</v>
      </c>
      <c r="AJ419" s="77">
        <f>'مصرف تنتور اوپیوم'!AD19</f>
        <v>0</v>
      </c>
      <c r="AK419" s="77">
        <f>'مصرف تنتور اوپیوم'!AE19</f>
        <v>0</v>
      </c>
      <c r="AL419" s="77">
        <f>'مصرف تنتور اوپیوم'!AF19</f>
        <v>0</v>
      </c>
      <c r="AM419" s="77">
        <f>'مصرف تنتور اوپیوم'!AG19</f>
        <v>0</v>
      </c>
      <c r="AN419" s="77">
        <f>'مصرف تنتور اوپیوم'!AH19</f>
        <v>0</v>
      </c>
      <c r="AO419" s="77">
        <f>'مصرف تنتور اوپیوم'!AI19</f>
        <v>0</v>
      </c>
      <c r="AP419" s="77">
        <f>'مصرف تنتور اوپیوم'!AJ19</f>
        <v>0</v>
      </c>
      <c r="AQ419" s="77">
        <f>'مصرف تنتور اوپیوم'!AK19</f>
        <v>0</v>
      </c>
      <c r="AR419" s="77">
        <f>'مصرف تنتور اوپیوم'!AL19</f>
        <v>0</v>
      </c>
      <c r="AS419" s="77">
        <f>'مصرف تنتور اوپیوم'!AM19</f>
        <v>0</v>
      </c>
      <c r="AT419" s="77">
        <f>'مصرف تنتور اوپیوم'!AN19</f>
        <v>0</v>
      </c>
    </row>
    <row r="420" spans="1:46" x14ac:dyDescent="0.3">
      <c r="A420" s="77" t="str">
        <f>"T"&amp;'مصرف تنتور اوپیوم'!A20</f>
        <v>T0</v>
      </c>
      <c r="B420" s="77">
        <f>'مصرف تنتور اوپیوم'!B20</f>
        <v>0</v>
      </c>
      <c r="C420" s="77">
        <f>'مصرف تنتور اوپیوم'!C20</f>
        <v>0</v>
      </c>
      <c r="D420" s="77">
        <f>'مصرف تنتور اوپیوم'!D20</f>
        <v>0</v>
      </c>
      <c r="E420" s="77">
        <f>'مصرف تنتور اوپیوم'!E20</f>
        <v>0</v>
      </c>
      <c r="F420" s="77">
        <f>'مصرف تنتور اوپیوم'!F20</f>
        <v>0</v>
      </c>
      <c r="G420" s="77">
        <f>'مصرف تنتور اوپیوم'!G20</f>
        <v>0</v>
      </c>
      <c r="H420" s="77">
        <f>'بیماران تنتور اوپیوم'!B20</f>
        <v>0</v>
      </c>
      <c r="I420" s="77">
        <f>'بیماران تنتور اوپیوم'!C20</f>
        <v>0</v>
      </c>
      <c r="J420" s="77">
        <f>'بیماران تنتور اوپیوم'!D20</f>
        <v>0</v>
      </c>
      <c r="K420" s="77">
        <f>'بیماران تنتور اوپیوم'!F20</f>
        <v>0</v>
      </c>
      <c r="L420" s="77">
        <f>'بیماران تنتور اوپیوم'!G20</f>
        <v>0</v>
      </c>
      <c r="M420" s="77">
        <f>'بیماران تنتور اوپیوم'!H20</f>
        <v>0</v>
      </c>
      <c r="N420" s="77">
        <f>'بیماران تنتور اوپیوم'!I20</f>
        <v>0</v>
      </c>
      <c r="O420" s="77">
        <f>'مصرف تنتور اوپیوم'!I20</f>
        <v>0</v>
      </c>
      <c r="P420" s="77">
        <f>'مصرف تنتور اوپیوم'!J20</f>
        <v>0</v>
      </c>
      <c r="Q420" s="77">
        <f>'مصرف تنتور اوپیوم'!K20</f>
        <v>0</v>
      </c>
      <c r="R420" s="77">
        <f>'مصرف تنتور اوپیوم'!L20</f>
        <v>0</v>
      </c>
      <c r="S420" s="77">
        <f>'مصرف تنتور اوپیوم'!M20</f>
        <v>0</v>
      </c>
      <c r="T420" s="77">
        <f>'مصرف تنتور اوپیوم'!N20</f>
        <v>0</v>
      </c>
      <c r="U420" s="77">
        <f>'مصرف تنتور اوپیوم'!O20</f>
        <v>0</v>
      </c>
      <c r="V420" s="77">
        <f>'مصرف تنتور اوپیوم'!P20</f>
        <v>0</v>
      </c>
      <c r="W420" s="77">
        <f>'مصرف تنتور اوپیوم'!Q20</f>
        <v>0</v>
      </c>
      <c r="X420" s="77">
        <f>'مصرف تنتور اوپیوم'!R20</f>
        <v>0</v>
      </c>
      <c r="Y420" s="77">
        <f>'مصرف تنتور اوپیوم'!S20</f>
        <v>0</v>
      </c>
      <c r="Z420" s="77">
        <f>'مصرف تنتور اوپیوم'!T20</f>
        <v>0</v>
      </c>
      <c r="AA420" s="77">
        <f>'مصرف تنتور اوپیوم'!U20</f>
        <v>0</v>
      </c>
      <c r="AB420" s="77">
        <f>'مصرف تنتور اوپیوم'!V20</f>
        <v>0</v>
      </c>
      <c r="AC420" s="77">
        <f>'مصرف تنتور اوپیوم'!W20</f>
        <v>0</v>
      </c>
      <c r="AD420" s="77">
        <f>'مصرف تنتور اوپیوم'!X20</f>
        <v>0</v>
      </c>
      <c r="AE420" s="77">
        <f>'مصرف تنتور اوپیوم'!Y20</f>
        <v>0</v>
      </c>
      <c r="AF420" s="77">
        <f>'مصرف تنتور اوپیوم'!Z20</f>
        <v>0</v>
      </c>
      <c r="AG420" s="77">
        <f>'مصرف تنتور اوپیوم'!AA20</f>
        <v>0</v>
      </c>
      <c r="AH420" s="77">
        <f>'مصرف تنتور اوپیوم'!AB20</f>
        <v>0</v>
      </c>
      <c r="AI420" s="77">
        <f>'مصرف تنتور اوپیوم'!AC20</f>
        <v>0</v>
      </c>
      <c r="AJ420" s="77">
        <f>'مصرف تنتور اوپیوم'!AD20</f>
        <v>0</v>
      </c>
      <c r="AK420" s="77">
        <f>'مصرف تنتور اوپیوم'!AE20</f>
        <v>0</v>
      </c>
      <c r="AL420" s="77">
        <f>'مصرف تنتور اوپیوم'!AF20</f>
        <v>0</v>
      </c>
      <c r="AM420" s="77">
        <f>'مصرف تنتور اوپیوم'!AG20</f>
        <v>0</v>
      </c>
      <c r="AN420" s="77">
        <f>'مصرف تنتور اوپیوم'!AH20</f>
        <v>0</v>
      </c>
      <c r="AO420" s="77">
        <f>'مصرف تنتور اوپیوم'!AI20</f>
        <v>0</v>
      </c>
      <c r="AP420" s="77">
        <f>'مصرف تنتور اوپیوم'!AJ20</f>
        <v>0</v>
      </c>
      <c r="AQ420" s="77">
        <f>'مصرف تنتور اوپیوم'!AK20</f>
        <v>0</v>
      </c>
      <c r="AR420" s="77">
        <f>'مصرف تنتور اوپیوم'!AL20</f>
        <v>0</v>
      </c>
      <c r="AS420" s="77">
        <f>'مصرف تنتور اوپیوم'!AM20</f>
        <v>0</v>
      </c>
      <c r="AT420" s="77">
        <f>'مصرف تنتور اوپیوم'!AN20</f>
        <v>0</v>
      </c>
    </row>
    <row r="421" spans="1:46" x14ac:dyDescent="0.3">
      <c r="A421" s="77" t="str">
        <f>"T"&amp;'مصرف تنتور اوپیوم'!A21</f>
        <v>T0</v>
      </c>
      <c r="B421" s="77">
        <f>'مصرف تنتور اوپیوم'!B21</f>
        <v>0</v>
      </c>
      <c r="C421" s="77">
        <f>'مصرف تنتور اوپیوم'!C21</f>
        <v>0</v>
      </c>
      <c r="D421" s="77">
        <f>'مصرف تنتور اوپیوم'!D21</f>
        <v>0</v>
      </c>
      <c r="E421" s="77">
        <f>'مصرف تنتور اوپیوم'!E21</f>
        <v>0</v>
      </c>
      <c r="F421" s="77">
        <f>'مصرف تنتور اوپیوم'!F21</f>
        <v>0</v>
      </c>
      <c r="G421" s="77">
        <f>'مصرف تنتور اوپیوم'!G21</f>
        <v>0</v>
      </c>
      <c r="H421" s="77">
        <f>'بیماران تنتور اوپیوم'!B21</f>
        <v>0</v>
      </c>
      <c r="I421" s="77">
        <f>'بیماران تنتور اوپیوم'!C21</f>
        <v>0</v>
      </c>
      <c r="J421" s="77">
        <f>'بیماران تنتور اوپیوم'!D21</f>
        <v>0</v>
      </c>
      <c r="K421" s="77">
        <f>'بیماران تنتور اوپیوم'!F21</f>
        <v>0</v>
      </c>
      <c r="L421" s="77">
        <f>'بیماران تنتور اوپیوم'!G21</f>
        <v>0</v>
      </c>
      <c r="M421" s="77">
        <f>'بیماران تنتور اوپیوم'!H21</f>
        <v>0</v>
      </c>
      <c r="N421" s="77">
        <f>'بیماران تنتور اوپیوم'!I21</f>
        <v>0</v>
      </c>
      <c r="O421" s="77">
        <f>'مصرف تنتور اوپیوم'!I21</f>
        <v>0</v>
      </c>
      <c r="P421" s="77">
        <f>'مصرف تنتور اوپیوم'!J21</f>
        <v>0</v>
      </c>
      <c r="Q421" s="77">
        <f>'مصرف تنتور اوپیوم'!K21</f>
        <v>0</v>
      </c>
      <c r="R421" s="77">
        <f>'مصرف تنتور اوپیوم'!L21</f>
        <v>0</v>
      </c>
      <c r="S421" s="77">
        <f>'مصرف تنتور اوپیوم'!M21</f>
        <v>0</v>
      </c>
      <c r="T421" s="77">
        <f>'مصرف تنتور اوپیوم'!N21</f>
        <v>0</v>
      </c>
      <c r="U421" s="77">
        <f>'مصرف تنتور اوپیوم'!O21</f>
        <v>0</v>
      </c>
      <c r="V421" s="77">
        <f>'مصرف تنتور اوپیوم'!P21</f>
        <v>0</v>
      </c>
      <c r="W421" s="77">
        <f>'مصرف تنتور اوپیوم'!Q21</f>
        <v>0</v>
      </c>
      <c r="X421" s="77">
        <f>'مصرف تنتور اوپیوم'!R21</f>
        <v>0</v>
      </c>
      <c r="Y421" s="77">
        <f>'مصرف تنتور اوپیوم'!S21</f>
        <v>0</v>
      </c>
      <c r="Z421" s="77">
        <f>'مصرف تنتور اوپیوم'!T21</f>
        <v>0</v>
      </c>
      <c r="AA421" s="77">
        <f>'مصرف تنتور اوپیوم'!U21</f>
        <v>0</v>
      </c>
      <c r="AB421" s="77">
        <f>'مصرف تنتور اوپیوم'!V21</f>
        <v>0</v>
      </c>
      <c r="AC421" s="77">
        <f>'مصرف تنتور اوپیوم'!W21</f>
        <v>0</v>
      </c>
      <c r="AD421" s="77">
        <f>'مصرف تنتور اوپیوم'!X21</f>
        <v>0</v>
      </c>
      <c r="AE421" s="77">
        <f>'مصرف تنتور اوپیوم'!Y21</f>
        <v>0</v>
      </c>
      <c r="AF421" s="77">
        <f>'مصرف تنتور اوپیوم'!Z21</f>
        <v>0</v>
      </c>
      <c r="AG421" s="77">
        <f>'مصرف تنتور اوپیوم'!AA21</f>
        <v>0</v>
      </c>
      <c r="AH421" s="77">
        <f>'مصرف تنتور اوپیوم'!AB21</f>
        <v>0</v>
      </c>
      <c r="AI421" s="77">
        <f>'مصرف تنتور اوپیوم'!AC21</f>
        <v>0</v>
      </c>
      <c r="AJ421" s="77">
        <f>'مصرف تنتور اوپیوم'!AD21</f>
        <v>0</v>
      </c>
      <c r="AK421" s="77">
        <f>'مصرف تنتور اوپیوم'!AE21</f>
        <v>0</v>
      </c>
      <c r="AL421" s="77">
        <f>'مصرف تنتور اوپیوم'!AF21</f>
        <v>0</v>
      </c>
      <c r="AM421" s="77">
        <f>'مصرف تنتور اوپیوم'!AG21</f>
        <v>0</v>
      </c>
      <c r="AN421" s="77">
        <f>'مصرف تنتور اوپیوم'!AH21</f>
        <v>0</v>
      </c>
      <c r="AO421" s="77">
        <f>'مصرف تنتور اوپیوم'!AI21</f>
        <v>0</v>
      </c>
      <c r="AP421" s="77">
        <f>'مصرف تنتور اوپیوم'!AJ21</f>
        <v>0</v>
      </c>
      <c r="AQ421" s="77">
        <f>'مصرف تنتور اوپیوم'!AK21</f>
        <v>0</v>
      </c>
      <c r="AR421" s="77">
        <f>'مصرف تنتور اوپیوم'!AL21</f>
        <v>0</v>
      </c>
      <c r="AS421" s="77">
        <f>'مصرف تنتور اوپیوم'!AM21</f>
        <v>0</v>
      </c>
      <c r="AT421" s="77">
        <f>'مصرف تنتور اوپیوم'!AN21</f>
        <v>0</v>
      </c>
    </row>
    <row r="422" spans="1:46" x14ac:dyDescent="0.3">
      <c r="A422" s="77" t="str">
        <f>"T"&amp;'مصرف تنتور اوپیوم'!A22</f>
        <v>T0</v>
      </c>
      <c r="B422" s="77">
        <f>'مصرف تنتور اوپیوم'!B22</f>
        <v>0</v>
      </c>
      <c r="C422" s="77">
        <f>'مصرف تنتور اوپیوم'!C22</f>
        <v>0</v>
      </c>
      <c r="D422" s="77">
        <f>'مصرف تنتور اوپیوم'!D22</f>
        <v>0</v>
      </c>
      <c r="E422" s="77">
        <f>'مصرف تنتور اوپیوم'!E22</f>
        <v>0</v>
      </c>
      <c r="F422" s="77">
        <f>'مصرف تنتور اوپیوم'!F22</f>
        <v>0</v>
      </c>
      <c r="G422" s="77">
        <f>'مصرف تنتور اوپیوم'!G22</f>
        <v>0</v>
      </c>
      <c r="H422" s="77">
        <f>'بیماران تنتور اوپیوم'!B22</f>
        <v>0</v>
      </c>
      <c r="I422" s="77">
        <f>'بیماران تنتور اوپیوم'!C22</f>
        <v>0</v>
      </c>
      <c r="J422" s="77">
        <f>'بیماران تنتور اوپیوم'!D22</f>
        <v>0</v>
      </c>
      <c r="K422" s="77">
        <f>'بیماران تنتور اوپیوم'!F22</f>
        <v>0</v>
      </c>
      <c r="L422" s="77">
        <f>'بیماران تنتور اوپیوم'!G22</f>
        <v>0</v>
      </c>
      <c r="M422" s="77">
        <f>'بیماران تنتور اوپیوم'!H22</f>
        <v>0</v>
      </c>
      <c r="N422" s="77">
        <f>'بیماران تنتور اوپیوم'!I22</f>
        <v>0</v>
      </c>
      <c r="O422" s="77">
        <f>'مصرف تنتور اوپیوم'!I22</f>
        <v>0</v>
      </c>
      <c r="P422" s="77">
        <f>'مصرف تنتور اوپیوم'!J22</f>
        <v>0</v>
      </c>
      <c r="Q422" s="77">
        <f>'مصرف تنتور اوپیوم'!K22</f>
        <v>0</v>
      </c>
      <c r="R422" s="77">
        <f>'مصرف تنتور اوپیوم'!L22</f>
        <v>0</v>
      </c>
      <c r="S422" s="77">
        <f>'مصرف تنتور اوپیوم'!M22</f>
        <v>0</v>
      </c>
      <c r="T422" s="77">
        <f>'مصرف تنتور اوپیوم'!N22</f>
        <v>0</v>
      </c>
      <c r="U422" s="77">
        <f>'مصرف تنتور اوپیوم'!O22</f>
        <v>0</v>
      </c>
      <c r="V422" s="77">
        <f>'مصرف تنتور اوپیوم'!P22</f>
        <v>0</v>
      </c>
      <c r="W422" s="77">
        <f>'مصرف تنتور اوپیوم'!Q22</f>
        <v>0</v>
      </c>
      <c r="X422" s="77">
        <f>'مصرف تنتور اوپیوم'!R22</f>
        <v>0</v>
      </c>
      <c r="Y422" s="77">
        <f>'مصرف تنتور اوپیوم'!S22</f>
        <v>0</v>
      </c>
      <c r="Z422" s="77">
        <f>'مصرف تنتور اوپیوم'!T22</f>
        <v>0</v>
      </c>
      <c r="AA422" s="77">
        <f>'مصرف تنتور اوپیوم'!U22</f>
        <v>0</v>
      </c>
      <c r="AB422" s="77">
        <f>'مصرف تنتور اوپیوم'!V22</f>
        <v>0</v>
      </c>
      <c r="AC422" s="77">
        <f>'مصرف تنتور اوپیوم'!W22</f>
        <v>0</v>
      </c>
      <c r="AD422" s="77">
        <f>'مصرف تنتور اوپیوم'!X22</f>
        <v>0</v>
      </c>
      <c r="AE422" s="77">
        <f>'مصرف تنتور اوپیوم'!Y22</f>
        <v>0</v>
      </c>
      <c r="AF422" s="77">
        <f>'مصرف تنتور اوپیوم'!Z22</f>
        <v>0</v>
      </c>
      <c r="AG422" s="77">
        <f>'مصرف تنتور اوپیوم'!AA22</f>
        <v>0</v>
      </c>
      <c r="AH422" s="77">
        <f>'مصرف تنتور اوپیوم'!AB22</f>
        <v>0</v>
      </c>
      <c r="AI422" s="77">
        <f>'مصرف تنتور اوپیوم'!AC22</f>
        <v>0</v>
      </c>
      <c r="AJ422" s="77">
        <f>'مصرف تنتور اوپیوم'!AD22</f>
        <v>0</v>
      </c>
      <c r="AK422" s="77">
        <f>'مصرف تنتور اوپیوم'!AE22</f>
        <v>0</v>
      </c>
      <c r="AL422" s="77">
        <f>'مصرف تنتور اوپیوم'!AF22</f>
        <v>0</v>
      </c>
      <c r="AM422" s="77">
        <f>'مصرف تنتور اوپیوم'!AG22</f>
        <v>0</v>
      </c>
      <c r="AN422" s="77">
        <f>'مصرف تنتور اوپیوم'!AH22</f>
        <v>0</v>
      </c>
      <c r="AO422" s="77">
        <f>'مصرف تنتور اوپیوم'!AI22</f>
        <v>0</v>
      </c>
      <c r="AP422" s="77">
        <f>'مصرف تنتور اوپیوم'!AJ22</f>
        <v>0</v>
      </c>
      <c r="AQ422" s="77">
        <f>'مصرف تنتور اوپیوم'!AK22</f>
        <v>0</v>
      </c>
      <c r="AR422" s="77">
        <f>'مصرف تنتور اوپیوم'!AL22</f>
        <v>0</v>
      </c>
      <c r="AS422" s="77">
        <f>'مصرف تنتور اوپیوم'!AM22</f>
        <v>0</v>
      </c>
      <c r="AT422" s="77">
        <f>'مصرف تنتور اوپیوم'!AN22</f>
        <v>0</v>
      </c>
    </row>
    <row r="423" spans="1:46" x14ac:dyDescent="0.3">
      <c r="A423" s="77" t="str">
        <f>"T"&amp;'مصرف تنتور اوپیوم'!A23</f>
        <v>T0</v>
      </c>
      <c r="B423" s="77">
        <f>'مصرف تنتور اوپیوم'!B23</f>
        <v>0</v>
      </c>
      <c r="C423" s="77">
        <f>'مصرف تنتور اوپیوم'!C23</f>
        <v>0</v>
      </c>
      <c r="D423" s="77">
        <f>'مصرف تنتور اوپیوم'!D23</f>
        <v>0</v>
      </c>
      <c r="E423" s="77">
        <f>'مصرف تنتور اوپیوم'!E23</f>
        <v>0</v>
      </c>
      <c r="F423" s="77">
        <f>'مصرف تنتور اوپیوم'!F23</f>
        <v>0</v>
      </c>
      <c r="G423" s="77">
        <f>'مصرف تنتور اوپیوم'!G23</f>
        <v>0</v>
      </c>
      <c r="H423" s="77">
        <f>'بیماران تنتور اوپیوم'!B23</f>
        <v>0</v>
      </c>
      <c r="I423" s="77">
        <f>'بیماران تنتور اوپیوم'!C23</f>
        <v>0</v>
      </c>
      <c r="J423" s="77">
        <f>'بیماران تنتور اوپیوم'!D23</f>
        <v>0</v>
      </c>
      <c r="K423" s="77">
        <f>'بیماران تنتور اوپیوم'!F23</f>
        <v>0</v>
      </c>
      <c r="L423" s="77">
        <f>'بیماران تنتور اوپیوم'!G23</f>
        <v>0</v>
      </c>
      <c r="M423" s="77">
        <f>'بیماران تنتور اوپیوم'!H23</f>
        <v>0</v>
      </c>
      <c r="N423" s="77">
        <f>'بیماران تنتور اوپیوم'!I23</f>
        <v>0</v>
      </c>
      <c r="O423" s="77">
        <f>'مصرف تنتور اوپیوم'!I23</f>
        <v>0</v>
      </c>
      <c r="P423" s="77">
        <f>'مصرف تنتور اوپیوم'!J23</f>
        <v>0</v>
      </c>
      <c r="Q423" s="77">
        <f>'مصرف تنتور اوپیوم'!K23</f>
        <v>0</v>
      </c>
      <c r="R423" s="77">
        <f>'مصرف تنتور اوپیوم'!L23</f>
        <v>0</v>
      </c>
      <c r="S423" s="77">
        <f>'مصرف تنتور اوپیوم'!M23</f>
        <v>0</v>
      </c>
      <c r="T423" s="77">
        <f>'مصرف تنتور اوپیوم'!N23</f>
        <v>0</v>
      </c>
      <c r="U423" s="77">
        <f>'مصرف تنتور اوپیوم'!O23</f>
        <v>0</v>
      </c>
      <c r="V423" s="77">
        <f>'مصرف تنتور اوپیوم'!P23</f>
        <v>0</v>
      </c>
      <c r="W423" s="77">
        <f>'مصرف تنتور اوپیوم'!Q23</f>
        <v>0</v>
      </c>
      <c r="X423" s="77">
        <f>'مصرف تنتور اوپیوم'!R23</f>
        <v>0</v>
      </c>
      <c r="Y423" s="77">
        <f>'مصرف تنتور اوپیوم'!S23</f>
        <v>0</v>
      </c>
      <c r="Z423" s="77">
        <f>'مصرف تنتور اوپیوم'!T23</f>
        <v>0</v>
      </c>
      <c r="AA423" s="77">
        <f>'مصرف تنتور اوپیوم'!U23</f>
        <v>0</v>
      </c>
      <c r="AB423" s="77">
        <f>'مصرف تنتور اوپیوم'!V23</f>
        <v>0</v>
      </c>
      <c r="AC423" s="77">
        <f>'مصرف تنتور اوپیوم'!W23</f>
        <v>0</v>
      </c>
      <c r="AD423" s="77">
        <f>'مصرف تنتور اوپیوم'!X23</f>
        <v>0</v>
      </c>
      <c r="AE423" s="77">
        <f>'مصرف تنتور اوپیوم'!Y23</f>
        <v>0</v>
      </c>
      <c r="AF423" s="77">
        <f>'مصرف تنتور اوپیوم'!Z23</f>
        <v>0</v>
      </c>
      <c r="AG423" s="77">
        <f>'مصرف تنتور اوپیوم'!AA23</f>
        <v>0</v>
      </c>
      <c r="AH423" s="77">
        <f>'مصرف تنتور اوپیوم'!AB23</f>
        <v>0</v>
      </c>
      <c r="AI423" s="77">
        <f>'مصرف تنتور اوپیوم'!AC23</f>
        <v>0</v>
      </c>
      <c r="AJ423" s="77">
        <f>'مصرف تنتور اوپیوم'!AD23</f>
        <v>0</v>
      </c>
      <c r="AK423" s="77">
        <f>'مصرف تنتور اوپیوم'!AE23</f>
        <v>0</v>
      </c>
      <c r="AL423" s="77">
        <f>'مصرف تنتور اوپیوم'!AF23</f>
        <v>0</v>
      </c>
      <c r="AM423" s="77">
        <f>'مصرف تنتور اوپیوم'!AG23</f>
        <v>0</v>
      </c>
      <c r="AN423" s="77">
        <f>'مصرف تنتور اوپیوم'!AH23</f>
        <v>0</v>
      </c>
      <c r="AO423" s="77">
        <f>'مصرف تنتور اوپیوم'!AI23</f>
        <v>0</v>
      </c>
      <c r="AP423" s="77">
        <f>'مصرف تنتور اوپیوم'!AJ23</f>
        <v>0</v>
      </c>
      <c r="AQ423" s="77">
        <f>'مصرف تنتور اوپیوم'!AK23</f>
        <v>0</v>
      </c>
      <c r="AR423" s="77">
        <f>'مصرف تنتور اوپیوم'!AL23</f>
        <v>0</v>
      </c>
      <c r="AS423" s="77">
        <f>'مصرف تنتور اوپیوم'!AM23</f>
        <v>0</v>
      </c>
      <c r="AT423" s="77">
        <f>'مصرف تنتور اوپیوم'!AN23</f>
        <v>0</v>
      </c>
    </row>
    <row r="424" spans="1:46" x14ac:dyDescent="0.3">
      <c r="A424" s="77" t="str">
        <f>"T"&amp;'مصرف تنتور اوپیوم'!A24</f>
        <v>T0</v>
      </c>
      <c r="B424" s="77">
        <f>'مصرف تنتور اوپیوم'!B24</f>
        <v>0</v>
      </c>
      <c r="C424" s="77">
        <f>'مصرف تنتور اوپیوم'!C24</f>
        <v>0</v>
      </c>
      <c r="D424" s="77">
        <f>'مصرف تنتور اوپیوم'!D24</f>
        <v>0</v>
      </c>
      <c r="E424" s="77">
        <f>'مصرف تنتور اوپیوم'!E24</f>
        <v>0</v>
      </c>
      <c r="F424" s="77">
        <f>'مصرف تنتور اوپیوم'!F24</f>
        <v>0</v>
      </c>
      <c r="G424" s="77">
        <f>'مصرف تنتور اوپیوم'!G24</f>
        <v>0</v>
      </c>
      <c r="H424" s="77">
        <f>'بیماران تنتور اوپیوم'!B24</f>
        <v>0</v>
      </c>
      <c r="I424" s="77">
        <f>'بیماران تنتور اوپیوم'!C24</f>
        <v>0</v>
      </c>
      <c r="J424" s="77">
        <f>'بیماران تنتور اوپیوم'!D24</f>
        <v>0</v>
      </c>
      <c r="K424" s="77">
        <f>'بیماران تنتور اوپیوم'!F24</f>
        <v>0</v>
      </c>
      <c r="L424" s="77">
        <f>'بیماران تنتور اوپیوم'!G24</f>
        <v>0</v>
      </c>
      <c r="M424" s="77">
        <f>'بیماران تنتور اوپیوم'!H24</f>
        <v>0</v>
      </c>
      <c r="N424" s="77">
        <f>'بیماران تنتور اوپیوم'!I24</f>
        <v>0</v>
      </c>
      <c r="O424" s="77">
        <f>'مصرف تنتور اوپیوم'!I24</f>
        <v>0</v>
      </c>
      <c r="P424" s="77">
        <f>'مصرف تنتور اوپیوم'!J24</f>
        <v>0</v>
      </c>
      <c r="Q424" s="77">
        <f>'مصرف تنتور اوپیوم'!K24</f>
        <v>0</v>
      </c>
      <c r="R424" s="77">
        <f>'مصرف تنتور اوپیوم'!L24</f>
        <v>0</v>
      </c>
      <c r="S424" s="77">
        <f>'مصرف تنتور اوپیوم'!M24</f>
        <v>0</v>
      </c>
      <c r="T424" s="77">
        <f>'مصرف تنتور اوپیوم'!N24</f>
        <v>0</v>
      </c>
      <c r="U424" s="77">
        <f>'مصرف تنتور اوپیوم'!O24</f>
        <v>0</v>
      </c>
      <c r="V424" s="77">
        <f>'مصرف تنتور اوپیوم'!P24</f>
        <v>0</v>
      </c>
      <c r="W424" s="77">
        <f>'مصرف تنتور اوپیوم'!Q24</f>
        <v>0</v>
      </c>
      <c r="X424" s="77">
        <f>'مصرف تنتور اوپیوم'!R24</f>
        <v>0</v>
      </c>
      <c r="Y424" s="77">
        <f>'مصرف تنتور اوپیوم'!S24</f>
        <v>0</v>
      </c>
      <c r="Z424" s="77">
        <f>'مصرف تنتور اوپیوم'!T24</f>
        <v>0</v>
      </c>
      <c r="AA424" s="77">
        <f>'مصرف تنتور اوپیوم'!U24</f>
        <v>0</v>
      </c>
      <c r="AB424" s="77">
        <f>'مصرف تنتور اوپیوم'!V24</f>
        <v>0</v>
      </c>
      <c r="AC424" s="77">
        <f>'مصرف تنتور اوپیوم'!W24</f>
        <v>0</v>
      </c>
      <c r="AD424" s="77">
        <f>'مصرف تنتور اوپیوم'!X24</f>
        <v>0</v>
      </c>
      <c r="AE424" s="77">
        <f>'مصرف تنتور اوپیوم'!Y24</f>
        <v>0</v>
      </c>
      <c r="AF424" s="77">
        <f>'مصرف تنتور اوپیوم'!Z24</f>
        <v>0</v>
      </c>
      <c r="AG424" s="77">
        <f>'مصرف تنتور اوپیوم'!AA24</f>
        <v>0</v>
      </c>
      <c r="AH424" s="77">
        <f>'مصرف تنتور اوپیوم'!AB24</f>
        <v>0</v>
      </c>
      <c r="AI424" s="77">
        <f>'مصرف تنتور اوپیوم'!AC24</f>
        <v>0</v>
      </c>
      <c r="AJ424" s="77">
        <f>'مصرف تنتور اوپیوم'!AD24</f>
        <v>0</v>
      </c>
      <c r="AK424" s="77">
        <f>'مصرف تنتور اوپیوم'!AE24</f>
        <v>0</v>
      </c>
      <c r="AL424" s="77">
        <f>'مصرف تنتور اوپیوم'!AF24</f>
        <v>0</v>
      </c>
      <c r="AM424" s="77">
        <f>'مصرف تنتور اوپیوم'!AG24</f>
        <v>0</v>
      </c>
      <c r="AN424" s="77">
        <f>'مصرف تنتور اوپیوم'!AH24</f>
        <v>0</v>
      </c>
      <c r="AO424" s="77">
        <f>'مصرف تنتور اوپیوم'!AI24</f>
        <v>0</v>
      </c>
      <c r="AP424" s="77">
        <f>'مصرف تنتور اوپیوم'!AJ24</f>
        <v>0</v>
      </c>
      <c r="AQ424" s="77">
        <f>'مصرف تنتور اوپیوم'!AK24</f>
        <v>0</v>
      </c>
      <c r="AR424" s="77">
        <f>'مصرف تنتور اوپیوم'!AL24</f>
        <v>0</v>
      </c>
      <c r="AS424" s="77">
        <f>'مصرف تنتور اوپیوم'!AM24</f>
        <v>0</v>
      </c>
      <c r="AT424" s="77">
        <f>'مصرف تنتور اوپیوم'!AN24</f>
        <v>0</v>
      </c>
    </row>
    <row r="425" spans="1:46" x14ac:dyDescent="0.3">
      <c r="A425" s="77" t="str">
        <f>"T"&amp;'مصرف تنتور اوپیوم'!A25</f>
        <v>T0</v>
      </c>
      <c r="B425" s="77">
        <f>'مصرف تنتور اوپیوم'!B25</f>
        <v>0</v>
      </c>
      <c r="C425" s="77">
        <f>'مصرف تنتور اوپیوم'!C25</f>
        <v>0</v>
      </c>
      <c r="D425" s="77">
        <f>'مصرف تنتور اوپیوم'!D25</f>
        <v>0</v>
      </c>
      <c r="E425" s="77">
        <f>'مصرف تنتور اوپیوم'!E25</f>
        <v>0</v>
      </c>
      <c r="F425" s="77">
        <f>'مصرف تنتور اوپیوم'!F25</f>
        <v>0</v>
      </c>
      <c r="G425" s="77">
        <f>'مصرف تنتور اوپیوم'!G25</f>
        <v>0</v>
      </c>
      <c r="H425" s="77">
        <f>'بیماران تنتور اوپیوم'!B25</f>
        <v>0</v>
      </c>
      <c r="I425" s="77">
        <f>'بیماران تنتور اوپیوم'!C25</f>
        <v>0</v>
      </c>
      <c r="J425" s="77">
        <f>'بیماران تنتور اوپیوم'!D25</f>
        <v>0</v>
      </c>
      <c r="K425" s="77">
        <f>'بیماران تنتور اوپیوم'!F25</f>
        <v>0</v>
      </c>
      <c r="L425" s="77">
        <f>'بیماران تنتور اوپیوم'!G25</f>
        <v>0</v>
      </c>
      <c r="M425" s="77">
        <f>'بیماران تنتور اوپیوم'!H25</f>
        <v>0</v>
      </c>
      <c r="N425" s="77">
        <f>'بیماران تنتور اوپیوم'!I25</f>
        <v>0</v>
      </c>
      <c r="O425" s="77">
        <f>'مصرف تنتور اوپیوم'!I25</f>
        <v>0</v>
      </c>
      <c r="P425" s="77">
        <f>'مصرف تنتور اوپیوم'!J25</f>
        <v>0</v>
      </c>
      <c r="Q425" s="77">
        <f>'مصرف تنتور اوپیوم'!K25</f>
        <v>0</v>
      </c>
      <c r="R425" s="77">
        <f>'مصرف تنتور اوپیوم'!L25</f>
        <v>0</v>
      </c>
      <c r="S425" s="77">
        <f>'مصرف تنتور اوپیوم'!M25</f>
        <v>0</v>
      </c>
      <c r="T425" s="77">
        <f>'مصرف تنتور اوپیوم'!N25</f>
        <v>0</v>
      </c>
      <c r="U425" s="77">
        <f>'مصرف تنتور اوپیوم'!O25</f>
        <v>0</v>
      </c>
      <c r="V425" s="77">
        <f>'مصرف تنتور اوپیوم'!P25</f>
        <v>0</v>
      </c>
      <c r="W425" s="77">
        <f>'مصرف تنتور اوپیوم'!Q25</f>
        <v>0</v>
      </c>
      <c r="X425" s="77">
        <f>'مصرف تنتور اوپیوم'!R25</f>
        <v>0</v>
      </c>
      <c r="Y425" s="77">
        <f>'مصرف تنتور اوپیوم'!S25</f>
        <v>0</v>
      </c>
      <c r="Z425" s="77">
        <f>'مصرف تنتور اوپیوم'!T25</f>
        <v>0</v>
      </c>
      <c r="AA425" s="77">
        <f>'مصرف تنتور اوپیوم'!U25</f>
        <v>0</v>
      </c>
      <c r="AB425" s="77">
        <f>'مصرف تنتور اوپیوم'!V25</f>
        <v>0</v>
      </c>
      <c r="AC425" s="77">
        <f>'مصرف تنتور اوپیوم'!W25</f>
        <v>0</v>
      </c>
      <c r="AD425" s="77">
        <f>'مصرف تنتور اوپیوم'!X25</f>
        <v>0</v>
      </c>
      <c r="AE425" s="77">
        <f>'مصرف تنتور اوپیوم'!Y25</f>
        <v>0</v>
      </c>
      <c r="AF425" s="77">
        <f>'مصرف تنتور اوپیوم'!Z25</f>
        <v>0</v>
      </c>
      <c r="AG425" s="77">
        <f>'مصرف تنتور اوپیوم'!AA25</f>
        <v>0</v>
      </c>
      <c r="AH425" s="77">
        <f>'مصرف تنتور اوپیوم'!AB25</f>
        <v>0</v>
      </c>
      <c r="AI425" s="77">
        <f>'مصرف تنتور اوپیوم'!AC25</f>
        <v>0</v>
      </c>
      <c r="AJ425" s="77">
        <f>'مصرف تنتور اوپیوم'!AD25</f>
        <v>0</v>
      </c>
      <c r="AK425" s="77">
        <f>'مصرف تنتور اوپیوم'!AE25</f>
        <v>0</v>
      </c>
      <c r="AL425" s="77">
        <f>'مصرف تنتور اوپیوم'!AF25</f>
        <v>0</v>
      </c>
      <c r="AM425" s="77">
        <f>'مصرف تنتور اوپیوم'!AG25</f>
        <v>0</v>
      </c>
      <c r="AN425" s="77">
        <f>'مصرف تنتور اوپیوم'!AH25</f>
        <v>0</v>
      </c>
      <c r="AO425" s="77">
        <f>'مصرف تنتور اوپیوم'!AI25</f>
        <v>0</v>
      </c>
      <c r="AP425" s="77">
        <f>'مصرف تنتور اوپیوم'!AJ25</f>
        <v>0</v>
      </c>
      <c r="AQ425" s="77">
        <f>'مصرف تنتور اوپیوم'!AK25</f>
        <v>0</v>
      </c>
      <c r="AR425" s="77">
        <f>'مصرف تنتور اوپیوم'!AL25</f>
        <v>0</v>
      </c>
      <c r="AS425" s="77">
        <f>'مصرف تنتور اوپیوم'!AM25</f>
        <v>0</v>
      </c>
      <c r="AT425" s="77">
        <f>'مصرف تنتور اوپیوم'!AN25</f>
        <v>0</v>
      </c>
    </row>
    <row r="426" spans="1:46" x14ac:dyDescent="0.3">
      <c r="A426" s="77" t="str">
        <f>"T"&amp;'مصرف تنتور اوپیوم'!A26</f>
        <v>T0</v>
      </c>
      <c r="B426" s="77">
        <f>'مصرف تنتور اوپیوم'!B26</f>
        <v>0</v>
      </c>
      <c r="C426" s="77">
        <f>'مصرف تنتور اوپیوم'!C26</f>
        <v>0</v>
      </c>
      <c r="D426" s="77">
        <f>'مصرف تنتور اوپیوم'!D26</f>
        <v>0</v>
      </c>
      <c r="E426" s="77">
        <f>'مصرف تنتور اوپیوم'!E26</f>
        <v>0</v>
      </c>
      <c r="F426" s="77">
        <f>'مصرف تنتور اوپیوم'!F26</f>
        <v>0</v>
      </c>
      <c r="G426" s="77">
        <f>'مصرف تنتور اوپیوم'!G26</f>
        <v>0</v>
      </c>
      <c r="H426" s="77">
        <f>'بیماران تنتور اوپیوم'!B26</f>
        <v>0</v>
      </c>
      <c r="I426" s="77">
        <f>'بیماران تنتور اوپیوم'!C26</f>
        <v>0</v>
      </c>
      <c r="J426" s="77">
        <f>'بیماران تنتور اوپیوم'!D26</f>
        <v>0</v>
      </c>
      <c r="K426" s="77">
        <f>'بیماران تنتور اوپیوم'!F26</f>
        <v>0</v>
      </c>
      <c r="L426" s="77">
        <f>'بیماران تنتور اوپیوم'!G26</f>
        <v>0</v>
      </c>
      <c r="M426" s="77">
        <f>'بیماران تنتور اوپیوم'!H26</f>
        <v>0</v>
      </c>
      <c r="N426" s="77">
        <f>'بیماران تنتور اوپیوم'!I26</f>
        <v>0</v>
      </c>
      <c r="O426" s="77">
        <f>'مصرف تنتور اوپیوم'!I26</f>
        <v>0</v>
      </c>
      <c r="P426" s="77">
        <f>'مصرف تنتور اوپیوم'!J26</f>
        <v>0</v>
      </c>
      <c r="Q426" s="77">
        <f>'مصرف تنتور اوپیوم'!K26</f>
        <v>0</v>
      </c>
      <c r="R426" s="77">
        <f>'مصرف تنتور اوپیوم'!L26</f>
        <v>0</v>
      </c>
      <c r="S426" s="77">
        <f>'مصرف تنتور اوپیوم'!M26</f>
        <v>0</v>
      </c>
      <c r="T426" s="77">
        <f>'مصرف تنتور اوپیوم'!N26</f>
        <v>0</v>
      </c>
      <c r="U426" s="77">
        <f>'مصرف تنتور اوپیوم'!O26</f>
        <v>0</v>
      </c>
      <c r="V426" s="77">
        <f>'مصرف تنتور اوپیوم'!P26</f>
        <v>0</v>
      </c>
      <c r="W426" s="77">
        <f>'مصرف تنتور اوپیوم'!Q26</f>
        <v>0</v>
      </c>
      <c r="X426" s="77">
        <f>'مصرف تنتور اوپیوم'!R26</f>
        <v>0</v>
      </c>
      <c r="Y426" s="77">
        <f>'مصرف تنتور اوپیوم'!S26</f>
        <v>0</v>
      </c>
      <c r="Z426" s="77">
        <f>'مصرف تنتور اوپیوم'!T26</f>
        <v>0</v>
      </c>
      <c r="AA426" s="77">
        <f>'مصرف تنتور اوپیوم'!U26</f>
        <v>0</v>
      </c>
      <c r="AB426" s="77">
        <f>'مصرف تنتور اوپیوم'!V26</f>
        <v>0</v>
      </c>
      <c r="AC426" s="77">
        <f>'مصرف تنتور اوپیوم'!W26</f>
        <v>0</v>
      </c>
      <c r="AD426" s="77">
        <f>'مصرف تنتور اوپیوم'!X26</f>
        <v>0</v>
      </c>
      <c r="AE426" s="77">
        <f>'مصرف تنتور اوپیوم'!Y26</f>
        <v>0</v>
      </c>
      <c r="AF426" s="77">
        <f>'مصرف تنتور اوپیوم'!Z26</f>
        <v>0</v>
      </c>
      <c r="AG426" s="77">
        <f>'مصرف تنتور اوپیوم'!AA26</f>
        <v>0</v>
      </c>
      <c r="AH426" s="77">
        <f>'مصرف تنتور اوپیوم'!AB26</f>
        <v>0</v>
      </c>
      <c r="AI426" s="77">
        <f>'مصرف تنتور اوپیوم'!AC26</f>
        <v>0</v>
      </c>
      <c r="AJ426" s="77">
        <f>'مصرف تنتور اوپیوم'!AD26</f>
        <v>0</v>
      </c>
      <c r="AK426" s="77">
        <f>'مصرف تنتور اوپیوم'!AE26</f>
        <v>0</v>
      </c>
      <c r="AL426" s="77">
        <f>'مصرف تنتور اوپیوم'!AF26</f>
        <v>0</v>
      </c>
      <c r="AM426" s="77">
        <f>'مصرف تنتور اوپیوم'!AG26</f>
        <v>0</v>
      </c>
      <c r="AN426" s="77">
        <f>'مصرف تنتور اوپیوم'!AH26</f>
        <v>0</v>
      </c>
      <c r="AO426" s="77">
        <f>'مصرف تنتور اوپیوم'!AI26</f>
        <v>0</v>
      </c>
      <c r="AP426" s="77">
        <f>'مصرف تنتور اوپیوم'!AJ26</f>
        <v>0</v>
      </c>
      <c r="AQ426" s="77">
        <f>'مصرف تنتور اوپیوم'!AK26</f>
        <v>0</v>
      </c>
      <c r="AR426" s="77">
        <f>'مصرف تنتور اوپیوم'!AL26</f>
        <v>0</v>
      </c>
      <c r="AS426" s="77">
        <f>'مصرف تنتور اوپیوم'!AM26</f>
        <v>0</v>
      </c>
      <c r="AT426" s="77">
        <f>'مصرف تنتور اوپیوم'!AN26</f>
        <v>0</v>
      </c>
    </row>
    <row r="427" spans="1:46" x14ac:dyDescent="0.3">
      <c r="A427" s="77" t="str">
        <f>"T"&amp;'مصرف تنتور اوپیوم'!A27</f>
        <v>T0</v>
      </c>
      <c r="B427" s="77">
        <f>'مصرف تنتور اوپیوم'!B27</f>
        <v>0</v>
      </c>
      <c r="C427" s="77">
        <f>'مصرف تنتور اوپیوم'!C27</f>
        <v>0</v>
      </c>
      <c r="D427" s="77">
        <f>'مصرف تنتور اوپیوم'!D27</f>
        <v>0</v>
      </c>
      <c r="E427" s="77">
        <f>'مصرف تنتور اوپیوم'!E27</f>
        <v>0</v>
      </c>
      <c r="F427" s="77">
        <f>'مصرف تنتور اوپیوم'!F27</f>
        <v>0</v>
      </c>
      <c r="G427" s="77">
        <f>'مصرف تنتور اوپیوم'!G27</f>
        <v>0</v>
      </c>
      <c r="H427" s="77">
        <f>'بیماران تنتور اوپیوم'!B27</f>
        <v>0</v>
      </c>
      <c r="I427" s="77">
        <f>'بیماران تنتور اوپیوم'!C27</f>
        <v>0</v>
      </c>
      <c r="J427" s="77">
        <f>'بیماران تنتور اوپیوم'!D27</f>
        <v>0</v>
      </c>
      <c r="K427" s="77">
        <f>'بیماران تنتور اوپیوم'!F27</f>
        <v>0</v>
      </c>
      <c r="L427" s="77">
        <f>'بیماران تنتور اوپیوم'!G27</f>
        <v>0</v>
      </c>
      <c r="M427" s="77">
        <f>'بیماران تنتور اوپیوم'!H27</f>
        <v>0</v>
      </c>
      <c r="N427" s="77">
        <f>'بیماران تنتور اوپیوم'!I27</f>
        <v>0</v>
      </c>
      <c r="O427" s="77">
        <f>'مصرف تنتور اوپیوم'!I27</f>
        <v>0</v>
      </c>
      <c r="P427" s="77">
        <f>'مصرف تنتور اوپیوم'!J27</f>
        <v>0</v>
      </c>
      <c r="Q427" s="77">
        <f>'مصرف تنتور اوپیوم'!K27</f>
        <v>0</v>
      </c>
      <c r="R427" s="77">
        <f>'مصرف تنتور اوپیوم'!L27</f>
        <v>0</v>
      </c>
      <c r="S427" s="77">
        <f>'مصرف تنتور اوپیوم'!M27</f>
        <v>0</v>
      </c>
      <c r="T427" s="77">
        <f>'مصرف تنتور اوپیوم'!N27</f>
        <v>0</v>
      </c>
      <c r="U427" s="77">
        <f>'مصرف تنتور اوپیوم'!O27</f>
        <v>0</v>
      </c>
      <c r="V427" s="77">
        <f>'مصرف تنتور اوپیوم'!P27</f>
        <v>0</v>
      </c>
      <c r="W427" s="77">
        <f>'مصرف تنتور اوپیوم'!Q27</f>
        <v>0</v>
      </c>
      <c r="X427" s="77">
        <f>'مصرف تنتور اوپیوم'!R27</f>
        <v>0</v>
      </c>
      <c r="Y427" s="77">
        <f>'مصرف تنتور اوپیوم'!S27</f>
        <v>0</v>
      </c>
      <c r="Z427" s="77">
        <f>'مصرف تنتور اوپیوم'!T27</f>
        <v>0</v>
      </c>
      <c r="AA427" s="77">
        <f>'مصرف تنتور اوپیوم'!U27</f>
        <v>0</v>
      </c>
      <c r="AB427" s="77">
        <f>'مصرف تنتور اوپیوم'!V27</f>
        <v>0</v>
      </c>
      <c r="AC427" s="77">
        <f>'مصرف تنتور اوپیوم'!W27</f>
        <v>0</v>
      </c>
      <c r="AD427" s="77">
        <f>'مصرف تنتور اوپیوم'!X27</f>
        <v>0</v>
      </c>
      <c r="AE427" s="77">
        <f>'مصرف تنتور اوپیوم'!Y27</f>
        <v>0</v>
      </c>
      <c r="AF427" s="77">
        <f>'مصرف تنتور اوپیوم'!Z27</f>
        <v>0</v>
      </c>
      <c r="AG427" s="77">
        <f>'مصرف تنتور اوپیوم'!AA27</f>
        <v>0</v>
      </c>
      <c r="AH427" s="77">
        <f>'مصرف تنتور اوپیوم'!AB27</f>
        <v>0</v>
      </c>
      <c r="AI427" s="77">
        <f>'مصرف تنتور اوپیوم'!AC27</f>
        <v>0</v>
      </c>
      <c r="AJ427" s="77">
        <f>'مصرف تنتور اوپیوم'!AD27</f>
        <v>0</v>
      </c>
      <c r="AK427" s="77">
        <f>'مصرف تنتور اوپیوم'!AE27</f>
        <v>0</v>
      </c>
      <c r="AL427" s="77">
        <f>'مصرف تنتور اوپیوم'!AF27</f>
        <v>0</v>
      </c>
      <c r="AM427" s="77">
        <f>'مصرف تنتور اوپیوم'!AG27</f>
        <v>0</v>
      </c>
      <c r="AN427" s="77">
        <f>'مصرف تنتور اوپیوم'!AH27</f>
        <v>0</v>
      </c>
      <c r="AO427" s="77">
        <f>'مصرف تنتور اوپیوم'!AI27</f>
        <v>0</v>
      </c>
      <c r="AP427" s="77">
        <f>'مصرف تنتور اوپیوم'!AJ27</f>
        <v>0</v>
      </c>
      <c r="AQ427" s="77">
        <f>'مصرف تنتور اوپیوم'!AK27</f>
        <v>0</v>
      </c>
      <c r="AR427" s="77">
        <f>'مصرف تنتور اوپیوم'!AL27</f>
        <v>0</v>
      </c>
      <c r="AS427" s="77">
        <f>'مصرف تنتور اوپیوم'!AM27</f>
        <v>0</v>
      </c>
      <c r="AT427" s="77">
        <f>'مصرف تنتور اوپیوم'!AN27</f>
        <v>0</v>
      </c>
    </row>
    <row r="428" spans="1:46" x14ac:dyDescent="0.3">
      <c r="A428" s="77" t="str">
        <f>"T"&amp;'مصرف تنتور اوپیوم'!A28</f>
        <v>T0</v>
      </c>
      <c r="B428" s="77">
        <f>'مصرف تنتور اوپیوم'!B28</f>
        <v>0</v>
      </c>
      <c r="C428" s="77">
        <f>'مصرف تنتور اوپیوم'!C28</f>
        <v>0</v>
      </c>
      <c r="D428" s="77">
        <f>'مصرف تنتور اوپیوم'!D28</f>
        <v>0</v>
      </c>
      <c r="E428" s="77">
        <f>'مصرف تنتور اوپیوم'!E28</f>
        <v>0</v>
      </c>
      <c r="F428" s="77">
        <f>'مصرف تنتور اوپیوم'!F28</f>
        <v>0</v>
      </c>
      <c r="G428" s="77">
        <f>'مصرف تنتور اوپیوم'!G28</f>
        <v>0</v>
      </c>
      <c r="H428" s="77">
        <f>'بیماران تنتور اوپیوم'!B28</f>
        <v>0</v>
      </c>
      <c r="I428" s="77">
        <f>'بیماران تنتور اوپیوم'!C28</f>
        <v>0</v>
      </c>
      <c r="J428" s="77">
        <f>'بیماران تنتور اوپیوم'!D28</f>
        <v>0</v>
      </c>
      <c r="K428" s="77">
        <f>'بیماران تنتور اوپیوم'!F28</f>
        <v>0</v>
      </c>
      <c r="L428" s="77">
        <f>'بیماران تنتور اوپیوم'!G28</f>
        <v>0</v>
      </c>
      <c r="M428" s="77">
        <f>'بیماران تنتور اوپیوم'!H28</f>
        <v>0</v>
      </c>
      <c r="N428" s="77">
        <f>'بیماران تنتور اوپیوم'!I28</f>
        <v>0</v>
      </c>
      <c r="O428" s="77">
        <f>'مصرف تنتور اوپیوم'!I28</f>
        <v>0</v>
      </c>
      <c r="P428" s="77">
        <f>'مصرف تنتور اوپیوم'!J28</f>
        <v>0</v>
      </c>
      <c r="Q428" s="77">
        <f>'مصرف تنتور اوپیوم'!K28</f>
        <v>0</v>
      </c>
      <c r="R428" s="77">
        <f>'مصرف تنتور اوپیوم'!L28</f>
        <v>0</v>
      </c>
      <c r="S428" s="77">
        <f>'مصرف تنتور اوپیوم'!M28</f>
        <v>0</v>
      </c>
      <c r="T428" s="77">
        <f>'مصرف تنتور اوپیوم'!N28</f>
        <v>0</v>
      </c>
      <c r="U428" s="77">
        <f>'مصرف تنتور اوپیوم'!O28</f>
        <v>0</v>
      </c>
      <c r="V428" s="77">
        <f>'مصرف تنتور اوپیوم'!P28</f>
        <v>0</v>
      </c>
      <c r="W428" s="77">
        <f>'مصرف تنتور اوپیوم'!Q28</f>
        <v>0</v>
      </c>
      <c r="X428" s="77">
        <f>'مصرف تنتور اوپیوم'!R28</f>
        <v>0</v>
      </c>
      <c r="Y428" s="77">
        <f>'مصرف تنتور اوپیوم'!S28</f>
        <v>0</v>
      </c>
      <c r="Z428" s="77">
        <f>'مصرف تنتور اوپیوم'!T28</f>
        <v>0</v>
      </c>
      <c r="AA428" s="77">
        <f>'مصرف تنتور اوپیوم'!U28</f>
        <v>0</v>
      </c>
      <c r="AB428" s="77">
        <f>'مصرف تنتور اوپیوم'!V28</f>
        <v>0</v>
      </c>
      <c r="AC428" s="77">
        <f>'مصرف تنتور اوپیوم'!W28</f>
        <v>0</v>
      </c>
      <c r="AD428" s="77">
        <f>'مصرف تنتور اوپیوم'!X28</f>
        <v>0</v>
      </c>
      <c r="AE428" s="77">
        <f>'مصرف تنتور اوپیوم'!Y28</f>
        <v>0</v>
      </c>
      <c r="AF428" s="77">
        <f>'مصرف تنتور اوپیوم'!Z28</f>
        <v>0</v>
      </c>
      <c r="AG428" s="77">
        <f>'مصرف تنتور اوپیوم'!AA28</f>
        <v>0</v>
      </c>
      <c r="AH428" s="77">
        <f>'مصرف تنتور اوپیوم'!AB28</f>
        <v>0</v>
      </c>
      <c r="AI428" s="77">
        <f>'مصرف تنتور اوپیوم'!AC28</f>
        <v>0</v>
      </c>
      <c r="AJ428" s="77">
        <f>'مصرف تنتور اوپیوم'!AD28</f>
        <v>0</v>
      </c>
      <c r="AK428" s="77">
        <f>'مصرف تنتور اوپیوم'!AE28</f>
        <v>0</v>
      </c>
      <c r="AL428" s="77">
        <f>'مصرف تنتور اوپیوم'!AF28</f>
        <v>0</v>
      </c>
      <c r="AM428" s="77">
        <f>'مصرف تنتور اوپیوم'!AG28</f>
        <v>0</v>
      </c>
      <c r="AN428" s="77">
        <f>'مصرف تنتور اوپیوم'!AH28</f>
        <v>0</v>
      </c>
      <c r="AO428" s="77">
        <f>'مصرف تنتور اوپیوم'!AI28</f>
        <v>0</v>
      </c>
      <c r="AP428" s="77">
        <f>'مصرف تنتور اوپیوم'!AJ28</f>
        <v>0</v>
      </c>
      <c r="AQ428" s="77">
        <f>'مصرف تنتور اوپیوم'!AK28</f>
        <v>0</v>
      </c>
      <c r="AR428" s="77">
        <f>'مصرف تنتور اوپیوم'!AL28</f>
        <v>0</v>
      </c>
      <c r="AS428" s="77">
        <f>'مصرف تنتور اوپیوم'!AM28</f>
        <v>0</v>
      </c>
      <c r="AT428" s="77">
        <f>'مصرف تنتور اوپیوم'!AN28</f>
        <v>0</v>
      </c>
    </row>
    <row r="429" spans="1:46" x14ac:dyDescent="0.3">
      <c r="A429" s="77" t="str">
        <f>"T"&amp;'مصرف تنتور اوپیوم'!A29</f>
        <v>T0</v>
      </c>
      <c r="B429" s="77">
        <f>'مصرف تنتور اوپیوم'!B29</f>
        <v>0</v>
      </c>
      <c r="C429" s="77">
        <f>'مصرف تنتور اوپیوم'!C29</f>
        <v>0</v>
      </c>
      <c r="D429" s="77">
        <f>'مصرف تنتور اوپیوم'!D29</f>
        <v>0</v>
      </c>
      <c r="E429" s="77">
        <f>'مصرف تنتور اوپیوم'!E29</f>
        <v>0</v>
      </c>
      <c r="F429" s="77">
        <f>'مصرف تنتور اوپیوم'!F29</f>
        <v>0</v>
      </c>
      <c r="G429" s="77">
        <f>'مصرف تنتور اوپیوم'!G29</f>
        <v>0</v>
      </c>
      <c r="H429" s="77">
        <f>'بیماران تنتور اوپیوم'!B29</f>
        <v>0</v>
      </c>
      <c r="I429" s="77">
        <f>'بیماران تنتور اوپیوم'!C29</f>
        <v>0</v>
      </c>
      <c r="J429" s="77">
        <f>'بیماران تنتور اوپیوم'!D29</f>
        <v>0</v>
      </c>
      <c r="K429" s="77">
        <f>'بیماران تنتور اوپیوم'!F29</f>
        <v>0</v>
      </c>
      <c r="L429" s="77">
        <f>'بیماران تنتور اوپیوم'!G29</f>
        <v>0</v>
      </c>
      <c r="M429" s="77">
        <f>'بیماران تنتور اوپیوم'!H29</f>
        <v>0</v>
      </c>
      <c r="N429" s="77">
        <f>'بیماران تنتور اوپیوم'!I29</f>
        <v>0</v>
      </c>
      <c r="O429" s="77">
        <f>'مصرف تنتور اوپیوم'!I29</f>
        <v>0</v>
      </c>
      <c r="P429" s="77">
        <f>'مصرف تنتور اوپیوم'!J29</f>
        <v>0</v>
      </c>
      <c r="Q429" s="77">
        <f>'مصرف تنتور اوپیوم'!K29</f>
        <v>0</v>
      </c>
      <c r="R429" s="77">
        <f>'مصرف تنتور اوپیوم'!L29</f>
        <v>0</v>
      </c>
      <c r="S429" s="77">
        <f>'مصرف تنتور اوپیوم'!M29</f>
        <v>0</v>
      </c>
      <c r="T429" s="77">
        <f>'مصرف تنتور اوپیوم'!N29</f>
        <v>0</v>
      </c>
      <c r="U429" s="77">
        <f>'مصرف تنتور اوپیوم'!O29</f>
        <v>0</v>
      </c>
      <c r="V429" s="77">
        <f>'مصرف تنتور اوپیوم'!P29</f>
        <v>0</v>
      </c>
      <c r="W429" s="77">
        <f>'مصرف تنتور اوپیوم'!Q29</f>
        <v>0</v>
      </c>
      <c r="X429" s="77">
        <f>'مصرف تنتور اوپیوم'!R29</f>
        <v>0</v>
      </c>
      <c r="Y429" s="77">
        <f>'مصرف تنتور اوپیوم'!S29</f>
        <v>0</v>
      </c>
      <c r="Z429" s="77">
        <f>'مصرف تنتور اوپیوم'!T29</f>
        <v>0</v>
      </c>
      <c r="AA429" s="77">
        <f>'مصرف تنتور اوپیوم'!U29</f>
        <v>0</v>
      </c>
      <c r="AB429" s="77">
        <f>'مصرف تنتور اوپیوم'!V29</f>
        <v>0</v>
      </c>
      <c r="AC429" s="77">
        <f>'مصرف تنتور اوپیوم'!W29</f>
        <v>0</v>
      </c>
      <c r="AD429" s="77">
        <f>'مصرف تنتور اوپیوم'!X29</f>
        <v>0</v>
      </c>
      <c r="AE429" s="77">
        <f>'مصرف تنتور اوپیوم'!Y29</f>
        <v>0</v>
      </c>
      <c r="AF429" s="77">
        <f>'مصرف تنتور اوپیوم'!Z29</f>
        <v>0</v>
      </c>
      <c r="AG429" s="77">
        <f>'مصرف تنتور اوپیوم'!AA29</f>
        <v>0</v>
      </c>
      <c r="AH429" s="77">
        <f>'مصرف تنتور اوپیوم'!AB29</f>
        <v>0</v>
      </c>
      <c r="AI429" s="77">
        <f>'مصرف تنتور اوپیوم'!AC29</f>
        <v>0</v>
      </c>
      <c r="AJ429" s="77">
        <f>'مصرف تنتور اوپیوم'!AD29</f>
        <v>0</v>
      </c>
      <c r="AK429" s="77">
        <f>'مصرف تنتور اوپیوم'!AE29</f>
        <v>0</v>
      </c>
      <c r="AL429" s="77">
        <f>'مصرف تنتور اوپیوم'!AF29</f>
        <v>0</v>
      </c>
      <c r="AM429" s="77">
        <f>'مصرف تنتور اوپیوم'!AG29</f>
        <v>0</v>
      </c>
      <c r="AN429" s="77">
        <f>'مصرف تنتور اوپیوم'!AH29</f>
        <v>0</v>
      </c>
      <c r="AO429" s="77">
        <f>'مصرف تنتور اوپیوم'!AI29</f>
        <v>0</v>
      </c>
      <c r="AP429" s="77">
        <f>'مصرف تنتور اوپیوم'!AJ29</f>
        <v>0</v>
      </c>
      <c r="AQ429" s="77">
        <f>'مصرف تنتور اوپیوم'!AK29</f>
        <v>0</v>
      </c>
      <c r="AR429" s="77">
        <f>'مصرف تنتور اوپیوم'!AL29</f>
        <v>0</v>
      </c>
      <c r="AS429" s="77">
        <f>'مصرف تنتور اوپیوم'!AM29</f>
        <v>0</v>
      </c>
      <c r="AT429" s="77">
        <f>'مصرف تنتور اوپیوم'!AN29</f>
        <v>0</v>
      </c>
    </row>
    <row r="430" spans="1:46" x14ac:dyDescent="0.3">
      <c r="A430" s="77" t="str">
        <f>"T"&amp;'مصرف تنتور اوپیوم'!A30</f>
        <v>T0</v>
      </c>
      <c r="B430" s="77">
        <f>'مصرف تنتور اوپیوم'!B30</f>
        <v>0</v>
      </c>
      <c r="C430" s="77">
        <f>'مصرف تنتور اوپیوم'!C30</f>
        <v>0</v>
      </c>
      <c r="D430" s="77">
        <f>'مصرف تنتور اوپیوم'!D30</f>
        <v>0</v>
      </c>
      <c r="E430" s="77">
        <f>'مصرف تنتور اوپیوم'!E30</f>
        <v>0</v>
      </c>
      <c r="F430" s="77">
        <f>'مصرف تنتور اوپیوم'!F30</f>
        <v>0</v>
      </c>
      <c r="G430" s="77">
        <f>'مصرف تنتور اوپیوم'!G30</f>
        <v>0</v>
      </c>
      <c r="H430" s="77">
        <f>'بیماران تنتور اوپیوم'!B30</f>
        <v>0</v>
      </c>
      <c r="I430" s="77">
        <f>'بیماران تنتور اوپیوم'!C30</f>
        <v>0</v>
      </c>
      <c r="J430" s="77">
        <f>'بیماران تنتور اوپیوم'!D30</f>
        <v>0</v>
      </c>
      <c r="K430" s="77">
        <f>'بیماران تنتور اوپیوم'!F30</f>
        <v>0</v>
      </c>
      <c r="L430" s="77">
        <f>'بیماران تنتور اوپیوم'!G30</f>
        <v>0</v>
      </c>
      <c r="M430" s="77">
        <f>'بیماران تنتور اوپیوم'!H30</f>
        <v>0</v>
      </c>
      <c r="N430" s="77">
        <f>'بیماران تنتور اوپیوم'!I30</f>
        <v>0</v>
      </c>
      <c r="O430" s="77">
        <f>'مصرف تنتور اوپیوم'!I30</f>
        <v>0</v>
      </c>
      <c r="P430" s="77">
        <f>'مصرف تنتور اوپیوم'!J30</f>
        <v>0</v>
      </c>
      <c r="Q430" s="77">
        <f>'مصرف تنتور اوپیوم'!K30</f>
        <v>0</v>
      </c>
      <c r="R430" s="77">
        <f>'مصرف تنتور اوپیوم'!L30</f>
        <v>0</v>
      </c>
      <c r="S430" s="77">
        <f>'مصرف تنتور اوپیوم'!M30</f>
        <v>0</v>
      </c>
      <c r="T430" s="77">
        <f>'مصرف تنتور اوپیوم'!N30</f>
        <v>0</v>
      </c>
      <c r="U430" s="77">
        <f>'مصرف تنتور اوپیوم'!O30</f>
        <v>0</v>
      </c>
      <c r="V430" s="77">
        <f>'مصرف تنتور اوپیوم'!P30</f>
        <v>0</v>
      </c>
      <c r="W430" s="77">
        <f>'مصرف تنتور اوپیوم'!Q30</f>
        <v>0</v>
      </c>
      <c r="X430" s="77">
        <f>'مصرف تنتور اوپیوم'!R30</f>
        <v>0</v>
      </c>
      <c r="Y430" s="77">
        <f>'مصرف تنتور اوپیوم'!S30</f>
        <v>0</v>
      </c>
      <c r="Z430" s="77">
        <f>'مصرف تنتور اوپیوم'!T30</f>
        <v>0</v>
      </c>
      <c r="AA430" s="77">
        <f>'مصرف تنتور اوپیوم'!U30</f>
        <v>0</v>
      </c>
      <c r="AB430" s="77">
        <f>'مصرف تنتور اوپیوم'!V30</f>
        <v>0</v>
      </c>
      <c r="AC430" s="77">
        <f>'مصرف تنتور اوپیوم'!W30</f>
        <v>0</v>
      </c>
      <c r="AD430" s="77">
        <f>'مصرف تنتور اوپیوم'!X30</f>
        <v>0</v>
      </c>
      <c r="AE430" s="77">
        <f>'مصرف تنتور اوپیوم'!Y30</f>
        <v>0</v>
      </c>
      <c r="AF430" s="77">
        <f>'مصرف تنتور اوپیوم'!Z30</f>
        <v>0</v>
      </c>
      <c r="AG430" s="77">
        <f>'مصرف تنتور اوپیوم'!AA30</f>
        <v>0</v>
      </c>
      <c r="AH430" s="77">
        <f>'مصرف تنتور اوپیوم'!AB30</f>
        <v>0</v>
      </c>
      <c r="AI430" s="77">
        <f>'مصرف تنتور اوپیوم'!AC30</f>
        <v>0</v>
      </c>
      <c r="AJ430" s="77">
        <f>'مصرف تنتور اوپیوم'!AD30</f>
        <v>0</v>
      </c>
      <c r="AK430" s="77">
        <f>'مصرف تنتور اوپیوم'!AE30</f>
        <v>0</v>
      </c>
      <c r="AL430" s="77">
        <f>'مصرف تنتور اوپیوم'!AF30</f>
        <v>0</v>
      </c>
      <c r="AM430" s="77">
        <f>'مصرف تنتور اوپیوم'!AG30</f>
        <v>0</v>
      </c>
      <c r="AN430" s="77">
        <f>'مصرف تنتور اوپیوم'!AH30</f>
        <v>0</v>
      </c>
      <c r="AO430" s="77">
        <f>'مصرف تنتور اوپیوم'!AI30</f>
        <v>0</v>
      </c>
      <c r="AP430" s="77">
        <f>'مصرف تنتور اوپیوم'!AJ30</f>
        <v>0</v>
      </c>
      <c r="AQ430" s="77">
        <f>'مصرف تنتور اوپیوم'!AK30</f>
        <v>0</v>
      </c>
      <c r="AR430" s="77">
        <f>'مصرف تنتور اوپیوم'!AL30</f>
        <v>0</v>
      </c>
      <c r="AS430" s="77">
        <f>'مصرف تنتور اوپیوم'!AM30</f>
        <v>0</v>
      </c>
      <c r="AT430" s="77">
        <f>'مصرف تنتور اوپیوم'!AN30</f>
        <v>0</v>
      </c>
    </row>
    <row r="431" spans="1:46" x14ac:dyDescent="0.3">
      <c r="A431" s="77" t="str">
        <f>"T"&amp;'مصرف تنتور اوپیوم'!A31</f>
        <v>T0</v>
      </c>
      <c r="B431" s="77">
        <f>'مصرف تنتور اوپیوم'!B31</f>
        <v>0</v>
      </c>
      <c r="C431" s="77">
        <f>'مصرف تنتور اوپیوم'!C31</f>
        <v>0</v>
      </c>
      <c r="D431" s="77">
        <f>'مصرف تنتور اوپیوم'!D31</f>
        <v>0</v>
      </c>
      <c r="E431" s="77">
        <f>'مصرف تنتور اوپیوم'!E31</f>
        <v>0</v>
      </c>
      <c r="F431" s="77">
        <f>'مصرف تنتور اوپیوم'!F31</f>
        <v>0</v>
      </c>
      <c r="G431" s="77">
        <f>'مصرف تنتور اوپیوم'!G31</f>
        <v>0</v>
      </c>
      <c r="H431" s="77">
        <f>'بیماران تنتور اوپیوم'!B31</f>
        <v>0</v>
      </c>
      <c r="I431" s="77">
        <f>'بیماران تنتور اوپیوم'!C31</f>
        <v>0</v>
      </c>
      <c r="J431" s="77">
        <f>'بیماران تنتور اوپیوم'!D31</f>
        <v>0</v>
      </c>
      <c r="K431" s="77">
        <f>'بیماران تنتور اوپیوم'!F31</f>
        <v>0</v>
      </c>
      <c r="L431" s="77">
        <f>'بیماران تنتور اوپیوم'!G31</f>
        <v>0</v>
      </c>
      <c r="M431" s="77">
        <f>'بیماران تنتور اوپیوم'!H31</f>
        <v>0</v>
      </c>
      <c r="N431" s="77">
        <f>'بیماران تنتور اوپیوم'!I31</f>
        <v>0</v>
      </c>
      <c r="O431" s="77">
        <f>'مصرف تنتور اوپیوم'!I31</f>
        <v>0</v>
      </c>
      <c r="P431" s="77">
        <f>'مصرف تنتور اوپیوم'!J31</f>
        <v>0</v>
      </c>
      <c r="Q431" s="77">
        <f>'مصرف تنتور اوپیوم'!K31</f>
        <v>0</v>
      </c>
      <c r="R431" s="77">
        <f>'مصرف تنتور اوپیوم'!L31</f>
        <v>0</v>
      </c>
      <c r="S431" s="77">
        <f>'مصرف تنتور اوپیوم'!M31</f>
        <v>0</v>
      </c>
      <c r="T431" s="77">
        <f>'مصرف تنتور اوپیوم'!N31</f>
        <v>0</v>
      </c>
      <c r="U431" s="77">
        <f>'مصرف تنتور اوپیوم'!O31</f>
        <v>0</v>
      </c>
      <c r="V431" s="77">
        <f>'مصرف تنتور اوپیوم'!P31</f>
        <v>0</v>
      </c>
      <c r="W431" s="77">
        <f>'مصرف تنتور اوپیوم'!Q31</f>
        <v>0</v>
      </c>
      <c r="X431" s="77">
        <f>'مصرف تنتور اوپیوم'!R31</f>
        <v>0</v>
      </c>
      <c r="Y431" s="77">
        <f>'مصرف تنتور اوپیوم'!S31</f>
        <v>0</v>
      </c>
      <c r="Z431" s="77">
        <f>'مصرف تنتور اوپیوم'!T31</f>
        <v>0</v>
      </c>
      <c r="AA431" s="77">
        <f>'مصرف تنتور اوپیوم'!U31</f>
        <v>0</v>
      </c>
      <c r="AB431" s="77">
        <f>'مصرف تنتور اوپیوم'!V31</f>
        <v>0</v>
      </c>
      <c r="AC431" s="77">
        <f>'مصرف تنتور اوپیوم'!W31</f>
        <v>0</v>
      </c>
      <c r="AD431" s="77">
        <f>'مصرف تنتور اوپیوم'!X31</f>
        <v>0</v>
      </c>
      <c r="AE431" s="77">
        <f>'مصرف تنتور اوپیوم'!Y31</f>
        <v>0</v>
      </c>
      <c r="AF431" s="77">
        <f>'مصرف تنتور اوپیوم'!Z31</f>
        <v>0</v>
      </c>
      <c r="AG431" s="77">
        <f>'مصرف تنتور اوپیوم'!AA31</f>
        <v>0</v>
      </c>
      <c r="AH431" s="77">
        <f>'مصرف تنتور اوپیوم'!AB31</f>
        <v>0</v>
      </c>
      <c r="AI431" s="77">
        <f>'مصرف تنتور اوپیوم'!AC31</f>
        <v>0</v>
      </c>
      <c r="AJ431" s="77">
        <f>'مصرف تنتور اوپیوم'!AD31</f>
        <v>0</v>
      </c>
      <c r="AK431" s="77">
        <f>'مصرف تنتور اوپیوم'!AE31</f>
        <v>0</v>
      </c>
      <c r="AL431" s="77">
        <f>'مصرف تنتور اوپیوم'!AF31</f>
        <v>0</v>
      </c>
      <c r="AM431" s="77">
        <f>'مصرف تنتور اوپیوم'!AG31</f>
        <v>0</v>
      </c>
      <c r="AN431" s="77">
        <f>'مصرف تنتور اوپیوم'!AH31</f>
        <v>0</v>
      </c>
      <c r="AO431" s="77">
        <f>'مصرف تنتور اوپیوم'!AI31</f>
        <v>0</v>
      </c>
      <c r="AP431" s="77">
        <f>'مصرف تنتور اوپیوم'!AJ31</f>
        <v>0</v>
      </c>
      <c r="AQ431" s="77">
        <f>'مصرف تنتور اوپیوم'!AK31</f>
        <v>0</v>
      </c>
      <c r="AR431" s="77">
        <f>'مصرف تنتور اوپیوم'!AL31</f>
        <v>0</v>
      </c>
      <c r="AS431" s="77">
        <f>'مصرف تنتور اوپیوم'!AM31</f>
        <v>0</v>
      </c>
      <c r="AT431" s="77">
        <f>'مصرف تنتور اوپیوم'!AN31</f>
        <v>0</v>
      </c>
    </row>
    <row r="432" spans="1:46" x14ac:dyDescent="0.3">
      <c r="A432" s="77" t="str">
        <f>"T"&amp;'مصرف تنتور اوپیوم'!A32</f>
        <v>T0</v>
      </c>
      <c r="B432" s="77">
        <f>'مصرف تنتور اوپیوم'!B32</f>
        <v>0</v>
      </c>
      <c r="C432" s="77">
        <f>'مصرف تنتور اوپیوم'!C32</f>
        <v>0</v>
      </c>
      <c r="D432" s="77">
        <f>'مصرف تنتور اوپیوم'!D32</f>
        <v>0</v>
      </c>
      <c r="E432" s="77">
        <f>'مصرف تنتور اوپیوم'!E32</f>
        <v>0</v>
      </c>
      <c r="F432" s="77">
        <f>'مصرف تنتور اوپیوم'!F32</f>
        <v>0</v>
      </c>
      <c r="G432" s="77">
        <f>'مصرف تنتور اوپیوم'!G32</f>
        <v>0</v>
      </c>
      <c r="H432" s="77">
        <f>'بیماران تنتور اوپیوم'!B32</f>
        <v>0</v>
      </c>
      <c r="I432" s="77">
        <f>'بیماران تنتور اوپیوم'!C32</f>
        <v>0</v>
      </c>
      <c r="J432" s="77">
        <f>'بیماران تنتور اوپیوم'!D32</f>
        <v>0</v>
      </c>
      <c r="K432" s="77">
        <f>'بیماران تنتور اوپیوم'!F32</f>
        <v>0</v>
      </c>
      <c r="L432" s="77">
        <f>'بیماران تنتور اوپیوم'!G32</f>
        <v>0</v>
      </c>
      <c r="M432" s="77">
        <f>'بیماران تنتور اوپیوم'!H32</f>
        <v>0</v>
      </c>
      <c r="N432" s="77">
        <f>'بیماران تنتور اوپیوم'!I32</f>
        <v>0</v>
      </c>
      <c r="O432" s="77">
        <f>'مصرف تنتور اوپیوم'!I32</f>
        <v>0</v>
      </c>
      <c r="P432" s="77">
        <f>'مصرف تنتور اوپیوم'!J32</f>
        <v>0</v>
      </c>
      <c r="Q432" s="77">
        <f>'مصرف تنتور اوپیوم'!K32</f>
        <v>0</v>
      </c>
      <c r="R432" s="77">
        <f>'مصرف تنتور اوپیوم'!L32</f>
        <v>0</v>
      </c>
      <c r="S432" s="77">
        <f>'مصرف تنتور اوپیوم'!M32</f>
        <v>0</v>
      </c>
      <c r="T432" s="77">
        <f>'مصرف تنتور اوپیوم'!N32</f>
        <v>0</v>
      </c>
      <c r="U432" s="77">
        <f>'مصرف تنتور اوپیوم'!O32</f>
        <v>0</v>
      </c>
      <c r="V432" s="77">
        <f>'مصرف تنتور اوپیوم'!P32</f>
        <v>0</v>
      </c>
      <c r="W432" s="77">
        <f>'مصرف تنتور اوپیوم'!Q32</f>
        <v>0</v>
      </c>
      <c r="X432" s="77">
        <f>'مصرف تنتور اوپیوم'!R32</f>
        <v>0</v>
      </c>
      <c r="Y432" s="77">
        <f>'مصرف تنتور اوپیوم'!S32</f>
        <v>0</v>
      </c>
      <c r="Z432" s="77">
        <f>'مصرف تنتور اوپیوم'!T32</f>
        <v>0</v>
      </c>
      <c r="AA432" s="77">
        <f>'مصرف تنتور اوپیوم'!U32</f>
        <v>0</v>
      </c>
      <c r="AB432" s="77">
        <f>'مصرف تنتور اوپیوم'!V32</f>
        <v>0</v>
      </c>
      <c r="AC432" s="77">
        <f>'مصرف تنتور اوپیوم'!W32</f>
        <v>0</v>
      </c>
      <c r="AD432" s="77">
        <f>'مصرف تنتور اوپیوم'!X32</f>
        <v>0</v>
      </c>
      <c r="AE432" s="77">
        <f>'مصرف تنتور اوپیوم'!Y32</f>
        <v>0</v>
      </c>
      <c r="AF432" s="77">
        <f>'مصرف تنتور اوپیوم'!Z32</f>
        <v>0</v>
      </c>
      <c r="AG432" s="77">
        <f>'مصرف تنتور اوپیوم'!AA32</f>
        <v>0</v>
      </c>
      <c r="AH432" s="77">
        <f>'مصرف تنتور اوپیوم'!AB32</f>
        <v>0</v>
      </c>
      <c r="AI432" s="77">
        <f>'مصرف تنتور اوپیوم'!AC32</f>
        <v>0</v>
      </c>
      <c r="AJ432" s="77">
        <f>'مصرف تنتور اوپیوم'!AD32</f>
        <v>0</v>
      </c>
      <c r="AK432" s="77">
        <f>'مصرف تنتور اوپیوم'!AE32</f>
        <v>0</v>
      </c>
      <c r="AL432" s="77">
        <f>'مصرف تنتور اوپیوم'!AF32</f>
        <v>0</v>
      </c>
      <c r="AM432" s="77">
        <f>'مصرف تنتور اوپیوم'!AG32</f>
        <v>0</v>
      </c>
      <c r="AN432" s="77">
        <f>'مصرف تنتور اوپیوم'!AH32</f>
        <v>0</v>
      </c>
      <c r="AO432" s="77">
        <f>'مصرف تنتور اوپیوم'!AI32</f>
        <v>0</v>
      </c>
      <c r="AP432" s="77">
        <f>'مصرف تنتور اوپیوم'!AJ32</f>
        <v>0</v>
      </c>
      <c r="AQ432" s="77">
        <f>'مصرف تنتور اوپیوم'!AK32</f>
        <v>0</v>
      </c>
      <c r="AR432" s="77">
        <f>'مصرف تنتور اوپیوم'!AL32</f>
        <v>0</v>
      </c>
      <c r="AS432" s="77">
        <f>'مصرف تنتور اوپیوم'!AM32</f>
        <v>0</v>
      </c>
      <c r="AT432" s="77">
        <f>'مصرف تنتور اوپیوم'!AN32</f>
        <v>0</v>
      </c>
    </row>
    <row r="433" spans="1:46" x14ac:dyDescent="0.3">
      <c r="A433" s="77" t="str">
        <f>"T"&amp;'مصرف تنتور اوپیوم'!A33</f>
        <v>T0</v>
      </c>
      <c r="B433" s="77">
        <f>'مصرف تنتور اوپیوم'!B33</f>
        <v>0</v>
      </c>
      <c r="C433" s="77">
        <f>'مصرف تنتور اوپیوم'!C33</f>
        <v>0</v>
      </c>
      <c r="D433" s="77">
        <f>'مصرف تنتور اوپیوم'!D33</f>
        <v>0</v>
      </c>
      <c r="E433" s="77">
        <f>'مصرف تنتور اوپیوم'!E33</f>
        <v>0</v>
      </c>
      <c r="F433" s="77">
        <f>'مصرف تنتور اوپیوم'!F33</f>
        <v>0</v>
      </c>
      <c r="G433" s="77">
        <f>'مصرف تنتور اوپیوم'!G33</f>
        <v>0</v>
      </c>
      <c r="H433" s="77">
        <f>'بیماران تنتور اوپیوم'!B33</f>
        <v>0</v>
      </c>
      <c r="I433" s="77">
        <f>'بیماران تنتور اوپیوم'!C33</f>
        <v>0</v>
      </c>
      <c r="J433" s="77">
        <f>'بیماران تنتور اوپیوم'!D33</f>
        <v>0</v>
      </c>
      <c r="K433" s="77">
        <f>'بیماران تنتور اوپیوم'!F33</f>
        <v>0</v>
      </c>
      <c r="L433" s="77">
        <f>'بیماران تنتور اوپیوم'!G33</f>
        <v>0</v>
      </c>
      <c r="M433" s="77">
        <f>'بیماران تنتور اوپیوم'!H33</f>
        <v>0</v>
      </c>
      <c r="N433" s="77">
        <f>'بیماران تنتور اوپیوم'!I33</f>
        <v>0</v>
      </c>
      <c r="O433" s="77">
        <f>'مصرف تنتور اوپیوم'!I33</f>
        <v>0</v>
      </c>
      <c r="P433" s="77">
        <f>'مصرف تنتور اوپیوم'!J33</f>
        <v>0</v>
      </c>
      <c r="Q433" s="77">
        <f>'مصرف تنتور اوپیوم'!K33</f>
        <v>0</v>
      </c>
      <c r="R433" s="77">
        <f>'مصرف تنتور اوپیوم'!L33</f>
        <v>0</v>
      </c>
      <c r="S433" s="77">
        <f>'مصرف تنتور اوپیوم'!M33</f>
        <v>0</v>
      </c>
      <c r="T433" s="77">
        <f>'مصرف تنتور اوپیوم'!N33</f>
        <v>0</v>
      </c>
      <c r="U433" s="77">
        <f>'مصرف تنتور اوپیوم'!O33</f>
        <v>0</v>
      </c>
      <c r="V433" s="77">
        <f>'مصرف تنتور اوپیوم'!P33</f>
        <v>0</v>
      </c>
      <c r="W433" s="77">
        <f>'مصرف تنتور اوپیوم'!Q33</f>
        <v>0</v>
      </c>
      <c r="X433" s="77">
        <f>'مصرف تنتور اوپیوم'!R33</f>
        <v>0</v>
      </c>
      <c r="Y433" s="77">
        <f>'مصرف تنتور اوپیوم'!S33</f>
        <v>0</v>
      </c>
      <c r="Z433" s="77">
        <f>'مصرف تنتور اوپیوم'!T33</f>
        <v>0</v>
      </c>
      <c r="AA433" s="77">
        <f>'مصرف تنتور اوپیوم'!U33</f>
        <v>0</v>
      </c>
      <c r="AB433" s="77">
        <f>'مصرف تنتور اوپیوم'!V33</f>
        <v>0</v>
      </c>
      <c r="AC433" s="77">
        <f>'مصرف تنتور اوپیوم'!W33</f>
        <v>0</v>
      </c>
      <c r="AD433" s="77">
        <f>'مصرف تنتور اوپیوم'!X33</f>
        <v>0</v>
      </c>
      <c r="AE433" s="77">
        <f>'مصرف تنتور اوپیوم'!Y33</f>
        <v>0</v>
      </c>
      <c r="AF433" s="77">
        <f>'مصرف تنتور اوپیوم'!Z33</f>
        <v>0</v>
      </c>
      <c r="AG433" s="77">
        <f>'مصرف تنتور اوپیوم'!AA33</f>
        <v>0</v>
      </c>
      <c r="AH433" s="77">
        <f>'مصرف تنتور اوپیوم'!AB33</f>
        <v>0</v>
      </c>
      <c r="AI433" s="77">
        <f>'مصرف تنتور اوپیوم'!AC33</f>
        <v>0</v>
      </c>
      <c r="AJ433" s="77">
        <f>'مصرف تنتور اوپیوم'!AD33</f>
        <v>0</v>
      </c>
      <c r="AK433" s="77">
        <f>'مصرف تنتور اوپیوم'!AE33</f>
        <v>0</v>
      </c>
      <c r="AL433" s="77">
        <f>'مصرف تنتور اوپیوم'!AF33</f>
        <v>0</v>
      </c>
      <c r="AM433" s="77">
        <f>'مصرف تنتور اوپیوم'!AG33</f>
        <v>0</v>
      </c>
      <c r="AN433" s="77">
        <f>'مصرف تنتور اوپیوم'!AH33</f>
        <v>0</v>
      </c>
      <c r="AO433" s="77">
        <f>'مصرف تنتور اوپیوم'!AI33</f>
        <v>0</v>
      </c>
      <c r="AP433" s="77">
        <f>'مصرف تنتور اوپیوم'!AJ33</f>
        <v>0</v>
      </c>
      <c r="AQ433" s="77">
        <f>'مصرف تنتور اوپیوم'!AK33</f>
        <v>0</v>
      </c>
      <c r="AR433" s="77">
        <f>'مصرف تنتور اوپیوم'!AL33</f>
        <v>0</v>
      </c>
      <c r="AS433" s="77">
        <f>'مصرف تنتور اوپیوم'!AM33</f>
        <v>0</v>
      </c>
      <c r="AT433" s="77">
        <f>'مصرف تنتور اوپیوم'!AN33</f>
        <v>0</v>
      </c>
    </row>
    <row r="434" spans="1:46" x14ac:dyDescent="0.3">
      <c r="A434" s="77" t="str">
        <f>"T"&amp;'مصرف تنتور اوپیوم'!A34</f>
        <v>T0</v>
      </c>
      <c r="B434" s="77">
        <f>'مصرف تنتور اوپیوم'!B34</f>
        <v>0</v>
      </c>
      <c r="C434" s="77">
        <f>'مصرف تنتور اوپیوم'!C34</f>
        <v>0</v>
      </c>
      <c r="D434" s="77">
        <f>'مصرف تنتور اوپیوم'!D34</f>
        <v>0</v>
      </c>
      <c r="E434" s="77">
        <f>'مصرف تنتور اوپیوم'!E34</f>
        <v>0</v>
      </c>
      <c r="F434" s="77">
        <f>'مصرف تنتور اوپیوم'!F34</f>
        <v>0</v>
      </c>
      <c r="G434" s="77">
        <f>'مصرف تنتور اوپیوم'!G34</f>
        <v>0</v>
      </c>
      <c r="H434" s="77">
        <f>'بیماران تنتور اوپیوم'!B34</f>
        <v>0</v>
      </c>
      <c r="I434" s="77">
        <f>'بیماران تنتور اوپیوم'!C34</f>
        <v>0</v>
      </c>
      <c r="J434" s="77">
        <f>'بیماران تنتور اوپیوم'!D34</f>
        <v>0</v>
      </c>
      <c r="K434" s="77">
        <f>'بیماران تنتور اوپیوم'!F34</f>
        <v>0</v>
      </c>
      <c r="L434" s="77">
        <f>'بیماران تنتور اوپیوم'!G34</f>
        <v>0</v>
      </c>
      <c r="M434" s="77">
        <f>'بیماران تنتور اوپیوم'!H34</f>
        <v>0</v>
      </c>
      <c r="N434" s="77">
        <f>'بیماران تنتور اوپیوم'!I34</f>
        <v>0</v>
      </c>
      <c r="O434" s="77">
        <f>'مصرف تنتور اوپیوم'!I34</f>
        <v>0</v>
      </c>
      <c r="P434" s="77">
        <f>'مصرف تنتور اوپیوم'!J34</f>
        <v>0</v>
      </c>
      <c r="Q434" s="77">
        <f>'مصرف تنتور اوپیوم'!K34</f>
        <v>0</v>
      </c>
      <c r="R434" s="77">
        <f>'مصرف تنتور اوپیوم'!L34</f>
        <v>0</v>
      </c>
      <c r="S434" s="77">
        <f>'مصرف تنتور اوپیوم'!M34</f>
        <v>0</v>
      </c>
      <c r="T434" s="77">
        <f>'مصرف تنتور اوپیوم'!N34</f>
        <v>0</v>
      </c>
      <c r="U434" s="77">
        <f>'مصرف تنتور اوپیوم'!O34</f>
        <v>0</v>
      </c>
      <c r="V434" s="77">
        <f>'مصرف تنتور اوپیوم'!P34</f>
        <v>0</v>
      </c>
      <c r="W434" s="77">
        <f>'مصرف تنتور اوپیوم'!Q34</f>
        <v>0</v>
      </c>
      <c r="X434" s="77">
        <f>'مصرف تنتور اوپیوم'!R34</f>
        <v>0</v>
      </c>
      <c r="Y434" s="77">
        <f>'مصرف تنتور اوپیوم'!S34</f>
        <v>0</v>
      </c>
      <c r="Z434" s="77">
        <f>'مصرف تنتور اوپیوم'!T34</f>
        <v>0</v>
      </c>
      <c r="AA434" s="77">
        <f>'مصرف تنتور اوپیوم'!U34</f>
        <v>0</v>
      </c>
      <c r="AB434" s="77">
        <f>'مصرف تنتور اوپیوم'!V34</f>
        <v>0</v>
      </c>
      <c r="AC434" s="77">
        <f>'مصرف تنتور اوپیوم'!W34</f>
        <v>0</v>
      </c>
      <c r="AD434" s="77">
        <f>'مصرف تنتور اوپیوم'!X34</f>
        <v>0</v>
      </c>
      <c r="AE434" s="77">
        <f>'مصرف تنتور اوپیوم'!Y34</f>
        <v>0</v>
      </c>
      <c r="AF434" s="77">
        <f>'مصرف تنتور اوپیوم'!Z34</f>
        <v>0</v>
      </c>
      <c r="AG434" s="77">
        <f>'مصرف تنتور اوپیوم'!AA34</f>
        <v>0</v>
      </c>
      <c r="AH434" s="77">
        <f>'مصرف تنتور اوپیوم'!AB34</f>
        <v>0</v>
      </c>
      <c r="AI434" s="77">
        <f>'مصرف تنتور اوپیوم'!AC34</f>
        <v>0</v>
      </c>
      <c r="AJ434" s="77">
        <f>'مصرف تنتور اوپیوم'!AD34</f>
        <v>0</v>
      </c>
      <c r="AK434" s="77">
        <f>'مصرف تنتور اوپیوم'!AE34</f>
        <v>0</v>
      </c>
      <c r="AL434" s="77">
        <f>'مصرف تنتور اوپیوم'!AF34</f>
        <v>0</v>
      </c>
      <c r="AM434" s="77">
        <f>'مصرف تنتور اوپیوم'!AG34</f>
        <v>0</v>
      </c>
      <c r="AN434" s="77">
        <f>'مصرف تنتور اوپیوم'!AH34</f>
        <v>0</v>
      </c>
      <c r="AO434" s="77">
        <f>'مصرف تنتور اوپیوم'!AI34</f>
        <v>0</v>
      </c>
      <c r="AP434" s="77">
        <f>'مصرف تنتور اوپیوم'!AJ34</f>
        <v>0</v>
      </c>
      <c r="AQ434" s="77">
        <f>'مصرف تنتور اوپیوم'!AK34</f>
        <v>0</v>
      </c>
      <c r="AR434" s="77">
        <f>'مصرف تنتور اوپیوم'!AL34</f>
        <v>0</v>
      </c>
      <c r="AS434" s="77">
        <f>'مصرف تنتور اوپیوم'!AM34</f>
        <v>0</v>
      </c>
      <c r="AT434" s="77">
        <f>'مصرف تنتور اوپیوم'!AN34</f>
        <v>0</v>
      </c>
    </row>
    <row r="435" spans="1:46" x14ac:dyDescent="0.3">
      <c r="A435" s="77" t="str">
        <f>"T"&amp;'مصرف تنتور اوپیوم'!A35</f>
        <v>T0</v>
      </c>
      <c r="B435" s="77">
        <f>'مصرف تنتور اوپیوم'!B35</f>
        <v>0</v>
      </c>
      <c r="C435" s="77">
        <f>'مصرف تنتور اوپیوم'!C35</f>
        <v>0</v>
      </c>
      <c r="D435" s="77">
        <f>'مصرف تنتور اوپیوم'!D35</f>
        <v>0</v>
      </c>
      <c r="E435" s="77">
        <f>'مصرف تنتور اوپیوم'!E35</f>
        <v>0</v>
      </c>
      <c r="F435" s="77">
        <f>'مصرف تنتور اوپیوم'!F35</f>
        <v>0</v>
      </c>
      <c r="G435" s="77">
        <f>'مصرف تنتور اوپیوم'!G35</f>
        <v>0</v>
      </c>
      <c r="H435" s="77">
        <f>'بیماران تنتور اوپیوم'!B35</f>
        <v>0</v>
      </c>
      <c r="I435" s="77">
        <f>'بیماران تنتور اوپیوم'!C35</f>
        <v>0</v>
      </c>
      <c r="J435" s="77">
        <f>'بیماران تنتور اوپیوم'!D35</f>
        <v>0</v>
      </c>
      <c r="K435" s="77">
        <f>'بیماران تنتور اوپیوم'!F35</f>
        <v>0</v>
      </c>
      <c r="L435" s="77">
        <f>'بیماران تنتور اوپیوم'!G35</f>
        <v>0</v>
      </c>
      <c r="M435" s="77">
        <f>'بیماران تنتور اوپیوم'!H35</f>
        <v>0</v>
      </c>
      <c r="N435" s="77">
        <f>'بیماران تنتور اوپیوم'!I35</f>
        <v>0</v>
      </c>
      <c r="O435" s="77">
        <f>'مصرف تنتور اوپیوم'!I35</f>
        <v>0</v>
      </c>
      <c r="P435" s="77">
        <f>'مصرف تنتور اوپیوم'!J35</f>
        <v>0</v>
      </c>
      <c r="Q435" s="77">
        <f>'مصرف تنتور اوپیوم'!K35</f>
        <v>0</v>
      </c>
      <c r="R435" s="77">
        <f>'مصرف تنتور اوپیوم'!L35</f>
        <v>0</v>
      </c>
      <c r="S435" s="77">
        <f>'مصرف تنتور اوپیوم'!M35</f>
        <v>0</v>
      </c>
      <c r="T435" s="77">
        <f>'مصرف تنتور اوپیوم'!N35</f>
        <v>0</v>
      </c>
      <c r="U435" s="77">
        <f>'مصرف تنتور اوپیوم'!O35</f>
        <v>0</v>
      </c>
      <c r="V435" s="77">
        <f>'مصرف تنتور اوپیوم'!P35</f>
        <v>0</v>
      </c>
      <c r="W435" s="77">
        <f>'مصرف تنتور اوپیوم'!Q35</f>
        <v>0</v>
      </c>
      <c r="X435" s="77">
        <f>'مصرف تنتور اوپیوم'!R35</f>
        <v>0</v>
      </c>
      <c r="Y435" s="77">
        <f>'مصرف تنتور اوپیوم'!S35</f>
        <v>0</v>
      </c>
      <c r="Z435" s="77">
        <f>'مصرف تنتور اوپیوم'!T35</f>
        <v>0</v>
      </c>
      <c r="AA435" s="77">
        <f>'مصرف تنتور اوپیوم'!U35</f>
        <v>0</v>
      </c>
      <c r="AB435" s="77">
        <f>'مصرف تنتور اوپیوم'!V35</f>
        <v>0</v>
      </c>
      <c r="AC435" s="77">
        <f>'مصرف تنتور اوپیوم'!W35</f>
        <v>0</v>
      </c>
      <c r="AD435" s="77">
        <f>'مصرف تنتور اوپیوم'!X35</f>
        <v>0</v>
      </c>
      <c r="AE435" s="77">
        <f>'مصرف تنتور اوپیوم'!Y35</f>
        <v>0</v>
      </c>
      <c r="AF435" s="77">
        <f>'مصرف تنتور اوپیوم'!Z35</f>
        <v>0</v>
      </c>
      <c r="AG435" s="77">
        <f>'مصرف تنتور اوپیوم'!AA35</f>
        <v>0</v>
      </c>
      <c r="AH435" s="77">
        <f>'مصرف تنتور اوپیوم'!AB35</f>
        <v>0</v>
      </c>
      <c r="AI435" s="77">
        <f>'مصرف تنتور اوپیوم'!AC35</f>
        <v>0</v>
      </c>
      <c r="AJ435" s="77">
        <f>'مصرف تنتور اوپیوم'!AD35</f>
        <v>0</v>
      </c>
      <c r="AK435" s="77">
        <f>'مصرف تنتور اوپیوم'!AE35</f>
        <v>0</v>
      </c>
      <c r="AL435" s="77">
        <f>'مصرف تنتور اوپیوم'!AF35</f>
        <v>0</v>
      </c>
      <c r="AM435" s="77">
        <f>'مصرف تنتور اوپیوم'!AG35</f>
        <v>0</v>
      </c>
      <c r="AN435" s="77">
        <f>'مصرف تنتور اوپیوم'!AH35</f>
        <v>0</v>
      </c>
      <c r="AO435" s="77">
        <f>'مصرف تنتور اوپیوم'!AI35</f>
        <v>0</v>
      </c>
      <c r="AP435" s="77">
        <f>'مصرف تنتور اوپیوم'!AJ35</f>
        <v>0</v>
      </c>
      <c r="AQ435" s="77">
        <f>'مصرف تنتور اوپیوم'!AK35</f>
        <v>0</v>
      </c>
      <c r="AR435" s="77">
        <f>'مصرف تنتور اوپیوم'!AL35</f>
        <v>0</v>
      </c>
      <c r="AS435" s="77">
        <f>'مصرف تنتور اوپیوم'!AM35</f>
        <v>0</v>
      </c>
      <c r="AT435" s="77">
        <f>'مصرف تنتور اوپیوم'!AN35</f>
        <v>0</v>
      </c>
    </row>
    <row r="436" spans="1:46" x14ac:dyDescent="0.3">
      <c r="A436" s="77" t="str">
        <f>"T"&amp;'مصرف تنتور اوپیوم'!A36</f>
        <v>T0</v>
      </c>
      <c r="B436" s="77">
        <f>'مصرف تنتور اوپیوم'!B36</f>
        <v>0</v>
      </c>
      <c r="C436" s="77">
        <f>'مصرف تنتور اوپیوم'!C36</f>
        <v>0</v>
      </c>
      <c r="D436" s="77">
        <f>'مصرف تنتور اوپیوم'!D36</f>
        <v>0</v>
      </c>
      <c r="E436" s="77">
        <f>'مصرف تنتور اوپیوم'!E36</f>
        <v>0</v>
      </c>
      <c r="F436" s="77">
        <f>'مصرف تنتور اوپیوم'!F36</f>
        <v>0</v>
      </c>
      <c r="G436" s="77">
        <f>'مصرف تنتور اوپیوم'!G36</f>
        <v>0</v>
      </c>
      <c r="H436" s="77">
        <f>'بیماران تنتور اوپیوم'!B36</f>
        <v>0</v>
      </c>
      <c r="I436" s="77">
        <f>'بیماران تنتور اوپیوم'!C36</f>
        <v>0</v>
      </c>
      <c r="J436" s="77">
        <f>'بیماران تنتور اوپیوم'!D36</f>
        <v>0</v>
      </c>
      <c r="K436" s="77">
        <f>'بیماران تنتور اوپیوم'!F36</f>
        <v>0</v>
      </c>
      <c r="L436" s="77">
        <f>'بیماران تنتور اوپیوم'!G36</f>
        <v>0</v>
      </c>
      <c r="M436" s="77">
        <f>'بیماران تنتور اوپیوم'!H36</f>
        <v>0</v>
      </c>
      <c r="N436" s="77">
        <f>'بیماران تنتور اوپیوم'!I36</f>
        <v>0</v>
      </c>
      <c r="O436" s="77">
        <f>'مصرف تنتور اوپیوم'!I36</f>
        <v>0</v>
      </c>
      <c r="P436" s="77">
        <f>'مصرف تنتور اوپیوم'!J36</f>
        <v>0</v>
      </c>
      <c r="Q436" s="77">
        <f>'مصرف تنتور اوپیوم'!K36</f>
        <v>0</v>
      </c>
      <c r="R436" s="77">
        <f>'مصرف تنتور اوپیوم'!L36</f>
        <v>0</v>
      </c>
      <c r="S436" s="77">
        <f>'مصرف تنتور اوپیوم'!M36</f>
        <v>0</v>
      </c>
      <c r="T436" s="77">
        <f>'مصرف تنتور اوپیوم'!N36</f>
        <v>0</v>
      </c>
      <c r="U436" s="77">
        <f>'مصرف تنتور اوپیوم'!O36</f>
        <v>0</v>
      </c>
      <c r="V436" s="77">
        <f>'مصرف تنتور اوپیوم'!P36</f>
        <v>0</v>
      </c>
      <c r="W436" s="77">
        <f>'مصرف تنتور اوپیوم'!Q36</f>
        <v>0</v>
      </c>
      <c r="X436" s="77">
        <f>'مصرف تنتور اوپیوم'!R36</f>
        <v>0</v>
      </c>
      <c r="Y436" s="77">
        <f>'مصرف تنتور اوپیوم'!S36</f>
        <v>0</v>
      </c>
      <c r="Z436" s="77">
        <f>'مصرف تنتور اوپیوم'!T36</f>
        <v>0</v>
      </c>
      <c r="AA436" s="77">
        <f>'مصرف تنتور اوپیوم'!U36</f>
        <v>0</v>
      </c>
      <c r="AB436" s="77">
        <f>'مصرف تنتور اوپیوم'!V36</f>
        <v>0</v>
      </c>
      <c r="AC436" s="77">
        <f>'مصرف تنتور اوپیوم'!W36</f>
        <v>0</v>
      </c>
      <c r="AD436" s="77">
        <f>'مصرف تنتور اوپیوم'!X36</f>
        <v>0</v>
      </c>
      <c r="AE436" s="77">
        <f>'مصرف تنتور اوپیوم'!Y36</f>
        <v>0</v>
      </c>
      <c r="AF436" s="77">
        <f>'مصرف تنتور اوپیوم'!Z36</f>
        <v>0</v>
      </c>
      <c r="AG436" s="77">
        <f>'مصرف تنتور اوپیوم'!AA36</f>
        <v>0</v>
      </c>
      <c r="AH436" s="77">
        <f>'مصرف تنتور اوپیوم'!AB36</f>
        <v>0</v>
      </c>
      <c r="AI436" s="77">
        <f>'مصرف تنتور اوپیوم'!AC36</f>
        <v>0</v>
      </c>
      <c r="AJ436" s="77">
        <f>'مصرف تنتور اوپیوم'!AD36</f>
        <v>0</v>
      </c>
      <c r="AK436" s="77">
        <f>'مصرف تنتور اوپیوم'!AE36</f>
        <v>0</v>
      </c>
      <c r="AL436" s="77">
        <f>'مصرف تنتور اوپیوم'!AF36</f>
        <v>0</v>
      </c>
      <c r="AM436" s="77">
        <f>'مصرف تنتور اوپیوم'!AG36</f>
        <v>0</v>
      </c>
      <c r="AN436" s="77">
        <f>'مصرف تنتور اوپیوم'!AH36</f>
        <v>0</v>
      </c>
      <c r="AO436" s="77">
        <f>'مصرف تنتور اوپیوم'!AI36</f>
        <v>0</v>
      </c>
      <c r="AP436" s="77">
        <f>'مصرف تنتور اوپیوم'!AJ36</f>
        <v>0</v>
      </c>
      <c r="AQ436" s="77">
        <f>'مصرف تنتور اوپیوم'!AK36</f>
        <v>0</v>
      </c>
      <c r="AR436" s="77">
        <f>'مصرف تنتور اوپیوم'!AL36</f>
        <v>0</v>
      </c>
      <c r="AS436" s="77">
        <f>'مصرف تنتور اوپیوم'!AM36</f>
        <v>0</v>
      </c>
      <c r="AT436" s="77">
        <f>'مصرف تنتور اوپیوم'!AN36</f>
        <v>0</v>
      </c>
    </row>
    <row r="437" spans="1:46" x14ac:dyDescent="0.3">
      <c r="A437" s="77" t="str">
        <f>"T"&amp;'مصرف تنتور اوپیوم'!A37</f>
        <v>T0</v>
      </c>
      <c r="B437" s="77">
        <f>'مصرف تنتور اوپیوم'!B37</f>
        <v>0</v>
      </c>
      <c r="C437" s="77">
        <f>'مصرف تنتور اوپیوم'!C37</f>
        <v>0</v>
      </c>
      <c r="D437" s="77">
        <f>'مصرف تنتور اوپیوم'!D37</f>
        <v>0</v>
      </c>
      <c r="E437" s="77">
        <f>'مصرف تنتور اوپیوم'!E37</f>
        <v>0</v>
      </c>
      <c r="F437" s="77">
        <f>'مصرف تنتور اوپیوم'!F37</f>
        <v>0</v>
      </c>
      <c r="G437" s="77">
        <f>'مصرف تنتور اوپیوم'!G37</f>
        <v>0</v>
      </c>
      <c r="H437" s="77">
        <f>'بیماران تنتور اوپیوم'!B37</f>
        <v>0</v>
      </c>
      <c r="I437" s="77">
        <f>'بیماران تنتور اوپیوم'!C37</f>
        <v>0</v>
      </c>
      <c r="J437" s="77">
        <f>'بیماران تنتور اوپیوم'!D37</f>
        <v>0</v>
      </c>
      <c r="K437" s="77">
        <f>'بیماران تنتور اوپیوم'!F37</f>
        <v>0</v>
      </c>
      <c r="L437" s="77">
        <f>'بیماران تنتور اوپیوم'!G37</f>
        <v>0</v>
      </c>
      <c r="M437" s="77">
        <f>'بیماران تنتور اوپیوم'!H37</f>
        <v>0</v>
      </c>
      <c r="N437" s="77">
        <f>'بیماران تنتور اوپیوم'!I37</f>
        <v>0</v>
      </c>
      <c r="O437" s="77">
        <f>'مصرف تنتور اوپیوم'!I37</f>
        <v>0</v>
      </c>
      <c r="P437" s="77">
        <f>'مصرف تنتور اوپیوم'!J37</f>
        <v>0</v>
      </c>
      <c r="Q437" s="77">
        <f>'مصرف تنتور اوپیوم'!K37</f>
        <v>0</v>
      </c>
      <c r="R437" s="77">
        <f>'مصرف تنتور اوپیوم'!L37</f>
        <v>0</v>
      </c>
      <c r="S437" s="77">
        <f>'مصرف تنتور اوپیوم'!M37</f>
        <v>0</v>
      </c>
      <c r="T437" s="77">
        <f>'مصرف تنتور اوپیوم'!N37</f>
        <v>0</v>
      </c>
      <c r="U437" s="77">
        <f>'مصرف تنتور اوپیوم'!O37</f>
        <v>0</v>
      </c>
      <c r="V437" s="77">
        <f>'مصرف تنتور اوپیوم'!P37</f>
        <v>0</v>
      </c>
      <c r="W437" s="77">
        <f>'مصرف تنتور اوپیوم'!Q37</f>
        <v>0</v>
      </c>
      <c r="X437" s="77">
        <f>'مصرف تنتور اوپیوم'!R37</f>
        <v>0</v>
      </c>
      <c r="Y437" s="77">
        <f>'مصرف تنتور اوپیوم'!S37</f>
        <v>0</v>
      </c>
      <c r="Z437" s="77">
        <f>'مصرف تنتور اوپیوم'!T37</f>
        <v>0</v>
      </c>
      <c r="AA437" s="77">
        <f>'مصرف تنتور اوپیوم'!U37</f>
        <v>0</v>
      </c>
      <c r="AB437" s="77">
        <f>'مصرف تنتور اوپیوم'!V37</f>
        <v>0</v>
      </c>
      <c r="AC437" s="77">
        <f>'مصرف تنتور اوپیوم'!W37</f>
        <v>0</v>
      </c>
      <c r="AD437" s="77">
        <f>'مصرف تنتور اوپیوم'!X37</f>
        <v>0</v>
      </c>
      <c r="AE437" s="77">
        <f>'مصرف تنتور اوپیوم'!Y37</f>
        <v>0</v>
      </c>
      <c r="AF437" s="77">
        <f>'مصرف تنتور اوپیوم'!Z37</f>
        <v>0</v>
      </c>
      <c r="AG437" s="77">
        <f>'مصرف تنتور اوپیوم'!AA37</f>
        <v>0</v>
      </c>
      <c r="AH437" s="77">
        <f>'مصرف تنتور اوپیوم'!AB37</f>
        <v>0</v>
      </c>
      <c r="AI437" s="77">
        <f>'مصرف تنتور اوپیوم'!AC37</f>
        <v>0</v>
      </c>
      <c r="AJ437" s="77">
        <f>'مصرف تنتور اوپیوم'!AD37</f>
        <v>0</v>
      </c>
      <c r="AK437" s="77">
        <f>'مصرف تنتور اوپیوم'!AE37</f>
        <v>0</v>
      </c>
      <c r="AL437" s="77">
        <f>'مصرف تنتور اوپیوم'!AF37</f>
        <v>0</v>
      </c>
      <c r="AM437" s="77">
        <f>'مصرف تنتور اوپیوم'!AG37</f>
        <v>0</v>
      </c>
      <c r="AN437" s="77">
        <f>'مصرف تنتور اوپیوم'!AH37</f>
        <v>0</v>
      </c>
      <c r="AO437" s="77">
        <f>'مصرف تنتور اوپیوم'!AI37</f>
        <v>0</v>
      </c>
      <c r="AP437" s="77">
        <f>'مصرف تنتور اوپیوم'!AJ37</f>
        <v>0</v>
      </c>
      <c r="AQ437" s="77">
        <f>'مصرف تنتور اوپیوم'!AK37</f>
        <v>0</v>
      </c>
      <c r="AR437" s="77">
        <f>'مصرف تنتور اوپیوم'!AL37</f>
        <v>0</v>
      </c>
      <c r="AS437" s="77">
        <f>'مصرف تنتور اوپیوم'!AM37</f>
        <v>0</v>
      </c>
      <c r="AT437" s="77">
        <f>'مصرف تنتور اوپیوم'!AN37</f>
        <v>0</v>
      </c>
    </row>
    <row r="438" spans="1:46" x14ac:dyDescent="0.3">
      <c r="A438" s="77" t="str">
        <f>"T"&amp;'مصرف تنتور اوپیوم'!A38</f>
        <v>T0</v>
      </c>
      <c r="B438" s="77">
        <f>'مصرف تنتور اوپیوم'!B38</f>
        <v>0</v>
      </c>
      <c r="C438" s="77">
        <f>'مصرف تنتور اوپیوم'!C38</f>
        <v>0</v>
      </c>
      <c r="D438" s="77">
        <f>'مصرف تنتور اوپیوم'!D38</f>
        <v>0</v>
      </c>
      <c r="E438" s="77">
        <f>'مصرف تنتور اوپیوم'!E38</f>
        <v>0</v>
      </c>
      <c r="F438" s="77">
        <f>'مصرف تنتور اوپیوم'!F38</f>
        <v>0</v>
      </c>
      <c r="G438" s="77">
        <f>'مصرف تنتور اوپیوم'!G38</f>
        <v>0</v>
      </c>
      <c r="H438" s="77">
        <f>'بیماران تنتور اوپیوم'!B38</f>
        <v>0</v>
      </c>
      <c r="I438" s="77">
        <f>'بیماران تنتور اوپیوم'!C38</f>
        <v>0</v>
      </c>
      <c r="J438" s="77">
        <f>'بیماران تنتور اوپیوم'!D38</f>
        <v>0</v>
      </c>
      <c r="K438" s="77">
        <f>'بیماران تنتور اوپیوم'!F38</f>
        <v>0</v>
      </c>
      <c r="L438" s="77">
        <f>'بیماران تنتور اوپیوم'!G38</f>
        <v>0</v>
      </c>
      <c r="M438" s="77">
        <f>'بیماران تنتور اوپیوم'!H38</f>
        <v>0</v>
      </c>
      <c r="N438" s="77">
        <f>'بیماران تنتور اوپیوم'!I38</f>
        <v>0</v>
      </c>
      <c r="O438" s="77">
        <f>'مصرف تنتور اوپیوم'!I38</f>
        <v>0</v>
      </c>
      <c r="P438" s="77">
        <f>'مصرف تنتور اوپیوم'!J38</f>
        <v>0</v>
      </c>
      <c r="Q438" s="77">
        <f>'مصرف تنتور اوپیوم'!K38</f>
        <v>0</v>
      </c>
      <c r="R438" s="77">
        <f>'مصرف تنتور اوپیوم'!L38</f>
        <v>0</v>
      </c>
      <c r="S438" s="77">
        <f>'مصرف تنتور اوپیوم'!M38</f>
        <v>0</v>
      </c>
      <c r="T438" s="77">
        <f>'مصرف تنتور اوپیوم'!N38</f>
        <v>0</v>
      </c>
      <c r="U438" s="77">
        <f>'مصرف تنتور اوپیوم'!O38</f>
        <v>0</v>
      </c>
      <c r="V438" s="77">
        <f>'مصرف تنتور اوپیوم'!P38</f>
        <v>0</v>
      </c>
      <c r="W438" s="77">
        <f>'مصرف تنتور اوپیوم'!Q38</f>
        <v>0</v>
      </c>
      <c r="X438" s="77">
        <f>'مصرف تنتور اوپیوم'!R38</f>
        <v>0</v>
      </c>
      <c r="Y438" s="77">
        <f>'مصرف تنتور اوپیوم'!S38</f>
        <v>0</v>
      </c>
      <c r="Z438" s="77">
        <f>'مصرف تنتور اوپیوم'!T38</f>
        <v>0</v>
      </c>
      <c r="AA438" s="77">
        <f>'مصرف تنتور اوپیوم'!U38</f>
        <v>0</v>
      </c>
      <c r="AB438" s="77">
        <f>'مصرف تنتور اوپیوم'!V38</f>
        <v>0</v>
      </c>
      <c r="AC438" s="77">
        <f>'مصرف تنتور اوپیوم'!W38</f>
        <v>0</v>
      </c>
      <c r="AD438" s="77">
        <f>'مصرف تنتور اوپیوم'!X38</f>
        <v>0</v>
      </c>
      <c r="AE438" s="77">
        <f>'مصرف تنتور اوپیوم'!Y38</f>
        <v>0</v>
      </c>
      <c r="AF438" s="77">
        <f>'مصرف تنتور اوپیوم'!Z38</f>
        <v>0</v>
      </c>
      <c r="AG438" s="77">
        <f>'مصرف تنتور اوپیوم'!AA38</f>
        <v>0</v>
      </c>
      <c r="AH438" s="77">
        <f>'مصرف تنتور اوپیوم'!AB38</f>
        <v>0</v>
      </c>
      <c r="AI438" s="77">
        <f>'مصرف تنتور اوپیوم'!AC38</f>
        <v>0</v>
      </c>
      <c r="AJ438" s="77">
        <f>'مصرف تنتور اوپیوم'!AD38</f>
        <v>0</v>
      </c>
      <c r="AK438" s="77">
        <f>'مصرف تنتور اوپیوم'!AE38</f>
        <v>0</v>
      </c>
      <c r="AL438" s="77">
        <f>'مصرف تنتور اوپیوم'!AF38</f>
        <v>0</v>
      </c>
      <c r="AM438" s="77">
        <f>'مصرف تنتور اوپیوم'!AG38</f>
        <v>0</v>
      </c>
      <c r="AN438" s="77">
        <f>'مصرف تنتور اوپیوم'!AH38</f>
        <v>0</v>
      </c>
      <c r="AO438" s="77">
        <f>'مصرف تنتور اوپیوم'!AI38</f>
        <v>0</v>
      </c>
      <c r="AP438" s="77">
        <f>'مصرف تنتور اوپیوم'!AJ38</f>
        <v>0</v>
      </c>
      <c r="AQ438" s="77">
        <f>'مصرف تنتور اوپیوم'!AK38</f>
        <v>0</v>
      </c>
      <c r="AR438" s="77">
        <f>'مصرف تنتور اوپیوم'!AL38</f>
        <v>0</v>
      </c>
      <c r="AS438" s="77">
        <f>'مصرف تنتور اوپیوم'!AM38</f>
        <v>0</v>
      </c>
      <c r="AT438" s="77">
        <f>'مصرف تنتور اوپیوم'!AN38</f>
        <v>0</v>
      </c>
    </row>
    <row r="439" spans="1:46" x14ac:dyDescent="0.3">
      <c r="A439" s="77" t="str">
        <f>"T"&amp;'مصرف تنتور اوپیوم'!A39</f>
        <v>T0</v>
      </c>
      <c r="B439" s="77">
        <f>'مصرف تنتور اوپیوم'!B39</f>
        <v>0</v>
      </c>
      <c r="C439" s="77">
        <f>'مصرف تنتور اوپیوم'!C39</f>
        <v>0</v>
      </c>
      <c r="D439" s="77">
        <f>'مصرف تنتور اوپیوم'!D39</f>
        <v>0</v>
      </c>
      <c r="E439" s="77">
        <f>'مصرف تنتور اوپیوم'!E39</f>
        <v>0</v>
      </c>
      <c r="F439" s="77">
        <f>'مصرف تنتور اوپیوم'!F39</f>
        <v>0</v>
      </c>
      <c r="G439" s="77">
        <f>'مصرف تنتور اوپیوم'!G39</f>
        <v>0</v>
      </c>
      <c r="H439" s="77">
        <f>'بیماران تنتور اوپیوم'!B39</f>
        <v>0</v>
      </c>
      <c r="I439" s="77">
        <f>'بیماران تنتور اوپیوم'!C39</f>
        <v>0</v>
      </c>
      <c r="J439" s="77">
        <f>'بیماران تنتور اوپیوم'!D39</f>
        <v>0</v>
      </c>
      <c r="K439" s="77">
        <f>'بیماران تنتور اوپیوم'!F39</f>
        <v>0</v>
      </c>
      <c r="L439" s="77">
        <f>'بیماران تنتور اوپیوم'!G39</f>
        <v>0</v>
      </c>
      <c r="M439" s="77">
        <f>'بیماران تنتور اوپیوم'!H39</f>
        <v>0</v>
      </c>
      <c r="N439" s="77">
        <f>'بیماران تنتور اوپیوم'!I39</f>
        <v>0</v>
      </c>
      <c r="O439" s="77">
        <f>'مصرف تنتور اوپیوم'!I39</f>
        <v>0</v>
      </c>
      <c r="P439" s="77">
        <f>'مصرف تنتور اوپیوم'!J39</f>
        <v>0</v>
      </c>
      <c r="Q439" s="77">
        <f>'مصرف تنتور اوپیوم'!K39</f>
        <v>0</v>
      </c>
      <c r="R439" s="77">
        <f>'مصرف تنتور اوپیوم'!L39</f>
        <v>0</v>
      </c>
      <c r="S439" s="77">
        <f>'مصرف تنتور اوپیوم'!M39</f>
        <v>0</v>
      </c>
      <c r="T439" s="77">
        <f>'مصرف تنتور اوپیوم'!N39</f>
        <v>0</v>
      </c>
      <c r="U439" s="77">
        <f>'مصرف تنتور اوپیوم'!O39</f>
        <v>0</v>
      </c>
      <c r="V439" s="77">
        <f>'مصرف تنتور اوپیوم'!P39</f>
        <v>0</v>
      </c>
      <c r="W439" s="77">
        <f>'مصرف تنتور اوپیوم'!Q39</f>
        <v>0</v>
      </c>
      <c r="X439" s="77">
        <f>'مصرف تنتور اوپیوم'!R39</f>
        <v>0</v>
      </c>
      <c r="Y439" s="77">
        <f>'مصرف تنتور اوپیوم'!S39</f>
        <v>0</v>
      </c>
      <c r="Z439" s="77">
        <f>'مصرف تنتور اوپیوم'!T39</f>
        <v>0</v>
      </c>
      <c r="AA439" s="77">
        <f>'مصرف تنتور اوپیوم'!U39</f>
        <v>0</v>
      </c>
      <c r="AB439" s="77">
        <f>'مصرف تنتور اوپیوم'!V39</f>
        <v>0</v>
      </c>
      <c r="AC439" s="77">
        <f>'مصرف تنتور اوپیوم'!W39</f>
        <v>0</v>
      </c>
      <c r="AD439" s="77">
        <f>'مصرف تنتور اوپیوم'!X39</f>
        <v>0</v>
      </c>
      <c r="AE439" s="77">
        <f>'مصرف تنتور اوپیوم'!Y39</f>
        <v>0</v>
      </c>
      <c r="AF439" s="77">
        <f>'مصرف تنتور اوپیوم'!Z39</f>
        <v>0</v>
      </c>
      <c r="AG439" s="77">
        <f>'مصرف تنتور اوپیوم'!AA39</f>
        <v>0</v>
      </c>
      <c r="AH439" s="77">
        <f>'مصرف تنتور اوپیوم'!AB39</f>
        <v>0</v>
      </c>
      <c r="AI439" s="77">
        <f>'مصرف تنتور اوپیوم'!AC39</f>
        <v>0</v>
      </c>
      <c r="AJ439" s="77">
        <f>'مصرف تنتور اوپیوم'!AD39</f>
        <v>0</v>
      </c>
      <c r="AK439" s="77">
        <f>'مصرف تنتور اوپیوم'!AE39</f>
        <v>0</v>
      </c>
      <c r="AL439" s="77">
        <f>'مصرف تنتور اوپیوم'!AF39</f>
        <v>0</v>
      </c>
      <c r="AM439" s="77">
        <f>'مصرف تنتور اوپیوم'!AG39</f>
        <v>0</v>
      </c>
      <c r="AN439" s="77">
        <f>'مصرف تنتور اوپیوم'!AH39</f>
        <v>0</v>
      </c>
      <c r="AO439" s="77">
        <f>'مصرف تنتور اوپیوم'!AI39</f>
        <v>0</v>
      </c>
      <c r="AP439" s="77">
        <f>'مصرف تنتور اوپیوم'!AJ39</f>
        <v>0</v>
      </c>
      <c r="AQ439" s="77">
        <f>'مصرف تنتور اوپیوم'!AK39</f>
        <v>0</v>
      </c>
      <c r="AR439" s="77">
        <f>'مصرف تنتور اوپیوم'!AL39</f>
        <v>0</v>
      </c>
      <c r="AS439" s="77">
        <f>'مصرف تنتور اوپیوم'!AM39</f>
        <v>0</v>
      </c>
      <c r="AT439" s="77">
        <f>'مصرف تنتور اوپیوم'!AN39</f>
        <v>0</v>
      </c>
    </row>
    <row r="440" spans="1:46" x14ac:dyDescent="0.3">
      <c r="A440" s="77" t="str">
        <f>"T"&amp;'مصرف تنتور اوپیوم'!A40</f>
        <v>T0</v>
      </c>
      <c r="B440" s="77">
        <f>'مصرف تنتور اوپیوم'!B40</f>
        <v>0</v>
      </c>
      <c r="C440" s="77">
        <f>'مصرف تنتور اوپیوم'!C40</f>
        <v>0</v>
      </c>
      <c r="D440" s="77">
        <f>'مصرف تنتور اوپیوم'!D40</f>
        <v>0</v>
      </c>
      <c r="E440" s="77">
        <f>'مصرف تنتور اوپیوم'!E40</f>
        <v>0</v>
      </c>
      <c r="F440" s="77">
        <f>'مصرف تنتور اوپیوم'!F40</f>
        <v>0</v>
      </c>
      <c r="G440" s="77">
        <f>'مصرف تنتور اوپیوم'!G40</f>
        <v>0</v>
      </c>
      <c r="H440" s="77">
        <f>'بیماران تنتور اوپیوم'!B40</f>
        <v>0</v>
      </c>
      <c r="I440" s="77">
        <f>'بیماران تنتور اوپیوم'!C40</f>
        <v>0</v>
      </c>
      <c r="J440" s="77">
        <f>'بیماران تنتور اوپیوم'!D40</f>
        <v>0</v>
      </c>
      <c r="K440" s="77">
        <f>'بیماران تنتور اوپیوم'!F40</f>
        <v>0</v>
      </c>
      <c r="L440" s="77">
        <f>'بیماران تنتور اوپیوم'!G40</f>
        <v>0</v>
      </c>
      <c r="M440" s="77">
        <f>'بیماران تنتور اوپیوم'!H40</f>
        <v>0</v>
      </c>
      <c r="N440" s="77">
        <f>'بیماران تنتور اوپیوم'!I40</f>
        <v>0</v>
      </c>
      <c r="O440" s="77">
        <f>'مصرف تنتور اوپیوم'!I40</f>
        <v>0</v>
      </c>
      <c r="P440" s="77">
        <f>'مصرف تنتور اوپیوم'!J40</f>
        <v>0</v>
      </c>
      <c r="Q440" s="77">
        <f>'مصرف تنتور اوپیوم'!K40</f>
        <v>0</v>
      </c>
      <c r="R440" s="77">
        <f>'مصرف تنتور اوپیوم'!L40</f>
        <v>0</v>
      </c>
      <c r="S440" s="77">
        <f>'مصرف تنتور اوپیوم'!M40</f>
        <v>0</v>
      </c>
      <c r="T440" s="77">
        <f>'مصرف تنتور اوپیوم'!N40</f>
        <v>0</v>
      </c>
      <c r="U440" s="77">
        <f>'مصرف تنتور اوپیوم'!O40</f>
        <v>0</v>
      </c>
      <c r="V440" s="77">
        <f>'مصرف تنتور اوپیوم'!P40</f>
        <v>0</v>
      </c>
      <c r="W440" s="77">
        <f>'مصرف تنتور اوپیوم'!Q40</f>
        <v>0</v>
      </c>
      <c r="X440" s="77">
        <f>'مصرف تنتور اوپیوم'!R40</f>
        <v>0</v>
      </c>
      <c r="Y440" s="77">
        <f>'مصرف تنتور اوپیوم'!S40</f>
        <v>0</v>
      </c>
      <c r="Z440" s="77">
        <f>'مصرف تنتور اوپیوم'!T40</f>
        <v>0</v>
      </c>
      <c r="AA440" s="77">
        <f>'مصرف تنتور اوپیوم'!U40</f>
        <v>0</v>
      </c>
      <c r="AB440" s="77">
        <f>'مصرف تنتور اوپیوم'!V40</f>
        <v>0</v>
      </c>
      <c r="AC440" s="77">
        <f>'مصرف تنتور اوپیوم'!W40</f>
        <v>0</v>
      </c>
      <c r="AD440" s="77">
        <f>'مصرف تنتور اوپیوم'!X40</f>
        <v>0</v>
      </c>
      <c r="AE440" s="77">
        <f>'مصرف تنتور اوپیوم'!Y40</f>
        <v>0</v>
      </c>
      <c r="AF440" s="77">
        <f>'مصرف تنتور اوپیوم'!Z40</f>
        <v>0</v>
      </c>
      <c r="AG440" s="77">
        <f>'مصرف تنتور اوپیوم'!AA40</f>
        <v>0</v>
      </c>
      <c r="AH440" s="77">
        <f>'مصرف تنتور اوپیوم'!AB40</f>
        <v>0</v>
      </c>
      <c r="AI440" s="77">
        <f>'مصرف تنتور اوپیوم'!AC40</f>
        <v>0</v>
      </c>
      <c r="AJ440" s="77">
        <f>'مصرف تنتور اوپیوم'!AD40</f>
        <v>0</v>
      </c>
      <c r="AK440" s="77">
        <f>'مصرف تنتور اوپیوم'!AE40</f>
        <v>0</v>
      </c>
      <c r="AL440" s="77">
        <f>'مصرف تنتور اوپیوم'!AF40</f>
        <v>0</v>
      </c>
      <c r="AM440" s="77">
        <f>'مصرف تنتور اوپیوم'!AG40</f>
        <v>0</v>
      </c>
      <c r="AN440" s="77">
        <f>'مصرف تنتور اوپیوم'!AH40</f>
        <v>0</v>
      </c>
      <c r="AO440" s="77">
        <f>'مصرف تنتور اوپیوم'!AI40</f>
        <v>0</v>
      </c>
      <c r="AP440" s="77">
        <f>'مصرف تنتور اوپیوم'!AJ40</f>
        <v>0</v>
      </c>
      <c r="AQ440" s="77">
        <f>'مصرف تنتور اوپیوم'!AK40</f>
        <v>0</v>
      </c>
      <c r="AR440" s="77">
        <f>'مصرف تنتور اوپیوم'!AL40</f>
        <v>0</v>
      </c>
      <c r="AS440" s="77">
        <f>'مصرف تنتور اوپیوم'!AM40</f>
        <v>0</v>
      </c>
      <c r="AT440" s="77">
        <f>'مصرف تنتور اوپیوم'!AN40</f>
        <v>0</v>
      </c>
    </row>
    <row r="441" spans="1:46" x14ac:dyDescent="0.3">
      <c r="A441" s="77" t="str">
        <f>"T"&amp;'مصرف تنتور اوپیوم'!A41</f>
        <v>T0</v>
      </c>
      <c r="B441" s="77">
        <f>'مصرف تنتور اوپیوم'!B41</f>
        <v>0</v>
      </c>
      <c r="C441" s="77">
        <f>'مصرف تنتور اوپیوم'!C41</f>
        <v>0</v>
      </c>
      <c r="D441" s="77">
        <f>'مصرف تنتور اوپیوم'!D41</f>
        <v>0</v>
      </c>
      <c r="E441" s="77">
        <f>'مصرف تنتور اوپیوم'!E41</f>
        <v>0</v>
      </c>
      <c r="F441" s="77">
        <f>'مصرف تنتور اوپیوم'!F41</f>
        <v>0</v>
      </c>
      <c r="G441" s="77">
        <f>'مصرف تنتور اوپیوم'!G41</f>
        <v>0</v>
      </c>
      <c r="H441" s="77">
        <f>'بیماران تنتور اوپیوم'!B41</f>
        <v>0</v>
      </c>
      <c r="I441" s="77">
        <f>'بیماران تنتور اوپیوم'!C41</f>
        <v>0</v>
      </c>
      <c r="J441" s="77">
        <f>'بیماران تنتور اوپیوم'!D41</f>
        <v>0</v>
      </c>
      <c r="K441" s="77">
        <f>'بیماران تنتور اوپیوم'!F41</f>
        <v>0</v>
      </c>
      <c r="L441" s="77">
        <f>'بیماران تنتور اوپیوم'!G41</f>
        <v>0</v>
      </c>
      <c r="M441" s="77">
        <f>'بیماران تنتور اوپیوم'!H41</f>
        <v>0</v>
      </c>
      <c r="N441" s="77">
        <f>'بیماران تنتور اوپیوم'!I41</f>
        <v>0</v>
      </c>
      <c r="O441" s="77">
        <f>'مصرف تنتور اوپیوم'!I41</f>
        <v>0</v>
      </c>
      <c r="P441" s="77">
        <f>'مصرف تنتور اوپیوم'!J41</f>
        <v>0</v>
      </c>
      <c r="Q441" s="77">
        <f>'مصرف تنتور اوپیوم'!K41</f>
        <v>0</v>
      </c>
      <c r="R441" s="77">
        <f>'مصرف تنتور اوپیوم'!L41</f>
        <v>0</v>
      </c>
      <c r="S441" s="77">
        <f>'مصرف تنتور اوپیوم'!M41</f>
        <v>0</v>
      </c>
      <c r="T441" s="77">
        <f>'مصرف تنتور اوپیوم'!N41</f>
        <v>0</v>
      </c>
      <c r="U441" s="77">
        <f>'مصرف تنتور اوپیوم'!O41</f>
        <v>0</v>
      </c>
      <c r="V441" s="77">
        <f>'مصرف تنتور اوپیوم'!P41</f>
        <v>0</v>
      </c>
      <c r="W441" s="77">
        <f>'مصرف تنتور اوپیوم'!Q41</f>
        <v>0</v>
      </c>
      <c r="X441" s="77">
        <f>'مصرف تنتور اوپیوم'!R41</f>
        <v>0</v>
      </c>
      <c r="Y441" s="77">
        <f>'مصرف تنتور اوپیوم'!S41</f>
        <v>0</v>
      </c>
      <c r="Z441" s="77">
        <f>'مصرف تنتور اوپیوم'!T41</f>
        <v>0</v>
      </c>
      <c r="AA441" s="77">
        <f>'مصرف تنتور اوپیوم'!U41</f>
        <v>0</v>
      </c>
      <c r="AB441" s="77">
        <f>'مصرف تنتور اوپیوم'!V41</f>
        <v>0</v>
      </c>
      <c r="AC441" s="77">
        <f>'مصرف تنتور اوپیوم'!W41</f>
        <v>0</v>
      </c>
      <c r="AD441" s="77">
        <f>'مصرف تنتور اوپیوم'!X41</f>
        <v>0</v>
      </c>
      <c r="AE441" s="77">
        <f>'مصرف تنتور اوپیوم'!Y41</f>
        <v>0</v>
      </c>
      <c r="AF441" s="77">
        <f>'مصرف تنتور اوپیوم'!Z41</f>
        <v>0</v>
      </c>
      <c r="AG441" s="77">
        <f>'مصرف تنتور اوپیوم'!AA41</f>
        <v>0</v>
      </c>
      <c r="AH441" s="77">
        <f>'مصرف تنتور اوپیوم'!AB41</f>
        <v>0</v>
      </c>
      <c r="AI441" s="77">
        <f>'مصرف تنتور اوپیوم'!AC41</f>
        <v>0</v>
      </c>
      <c r="AJ441" s="77">
        <f>'مصرف تنتور اوپیوم'!AD41</f>
        <v>0</v>
      </c>
      <c r="AK441" s="77">
        <f>'مصرف تنتور اوپیوم'!AE41</f>
        <v>0</v>
      </c>
      <c r="AL441" s="77">
        <f>'مصرف تنتور اوپیوم'!AF41</f>
        <v>0</v>
      </c>
      <c r="AM441" s="77">
        <f>'مصرف تنتور اوپیوم'!AG41</f>
        <v>0</v>
      </c>
      <c r="AN441" s="77">
        <f>'مصرف تنتور اوپیوم'!AH41</f>
        <v>0</v>
      </c>
      <c r="AO441" s="77">
        <f>'مصرف تنتور اوپیوم'!AI41</f>
        <v>0</v>
      </c>
      <c r="AP441" s="77">
        <f>'مصرف تنتور اوپیوم'!AJ41</f>
        <v>0</v>
      </c>
      <c r="AQ441" s="77">
        <f>'مصرف تنتور اوپیوم'!AK41</f>
        <v>0</v>
      </c>
      <c r="AR441" s="77">
        <f>'مصرف تنتور اوپیوم'!AL41</f>
        <v>0</v>
      </c>
      <c r="AS441" s="77">
        <f>'مصرف تنتور اوپیوم'!AM41</f>
        <v>0</v>
      </c>
      <c r="AT441" s="77">
        <f>'مصرف تنتور اوپیوم'!AN41</f>
        <v>0</v>
      </c>
    </row>
    <row r="442" spans="1:46" x14ac:dyDescent="0.3">
      <c r="A442" s="77" t="str">
        <f>"T"&amp;'مصرف تنتور اوپیوم'!A42</f>
        <v>T0</v>
      </c>
      <c r="B442" s="77">
        <f>'مصرف تنتور اوپیوم'!B42</f>
        <v>0</v>
      </c>
      <c r="C442" s="77">
        <f>'مصرف تنتور اوپیوم'!C42</f>
        <v>0</v>
      </c>
      <c r="D442" s="77">
        <f>'مصرف تنتور اوپیوم'!D42</f>
        <v>0</v>
      </c>
      <c r="E442" s="77">
        <f>'مصرف تنتور اوپیوم'!E42</f>
        <v>0</v>
      </c>
      <c r="F442" s="77">
        <f>'مصرف تنتور اوپیوم'!F42</f>
        <v>0</v>
      </c>
      <c r="G442" s="77">
        <f>'مصرف تنتور اوپیوم'!G42</f>
        <v>0</v>
      </c>
      <c r="H442" s="77">
        <f>'بیماران تنتور اوپیوم'!B42</f>
        <v>0</v>
      </c>
      <c r="I442" s="77">
        <f>'بیماران تنتور اوپیوم'!C42</f>
        <v>0</v>
      </c>
      <c r="J442" s="77">
        <f>'بیماران تنتور اوپیوم'!D42</f>
        <v>0</v>
      </c>
      <c r="K442" s="77">
        <f>'بیماران تنتور اوپیوم'!F42</f>
        <v>0</v>
      </c>
      <c r="L442" s="77">
        <f>'بیماران تنتور اوپیوم'!G42</f>
        <v>0</v>
      </c>
      <c r="M442" s="77">
        <f>'بیماران تنتور اوپیوم'!H42</f>
        <v>0</v>
      </c>
      <c r="N442" s="77">
        <f>'بیماران تنتور اوپیوم'!I42</f>
        <v>0</v>
      </c>
      <c r="O442" s="77">
        <f>'مصرف تنتور اوپیوم'!I42</f>
        <v>0</v>
      </c>
      <c r="P442" s="77">
        <f>'مصرف تنتور اوپیوم'!J42</f>
        <v>0</v>
      </c>
      <c r="Q442" s="77">
        <f>'مصرف تنتور اوپیوم'!K42</f>
        <v>0</v>
      </c>
      <c r="R442" s="77">
        <f>'مصرف تنتور اوپیوم'!L42</f>
        <v>0</v>
      </c>
      <c r="S442" s="77">
        <f>'مصرف تنتور اوپیوم'!M42</f>
        <v>0</v>
      </c>
      <c r="T442" s="77">
        <f>'مصرف تنتور اوپیوم'!N42</f>
        <v>0</v>
      </c>
      <c r="U442" s="77">
        <f>'مصرف تنتور اوپیوم'!O42</f>
        <v>0</v>
      </c>
      <c r="V442" s="77">
        <f>'مصرف تنتور اوپیوم'!P42</f>
        <v>0</v>
      </c>
      <c r="W442" s="77">
        <f>'مصرف تنتور اوپیوم'!Q42</f>
        <v>0</v>
      </c>
      <c r="X442" s="77">
        <f>'مصرف تنتور اوپیوم'!R42</f>
        <v>0</v>
      </c>
      <c r="Y442" s="77">
        <f>'مصرف تنتور اوپیوم'!S42</f>
        <v>0</v>
      </c>
      <c r="Z442" s="77">
        <f>'مصرف تنتور اوپیوم'!T42</f>
        <v>0</v>
      </c>
      <c r="AA442" s="77">
        <f>'مصرف تنتور اوپیوم'!U42</f>
        <v>0</v>
      </c>
      <c r="AB442" s="77">
        <f>'مصرف تنتور اوپیوم'!V42</f>
        <v>0</v>
      </c>
      <c r="AC442" s="77">
        <f>'مصرف تنتور اوپیوم'!W42</f>
        <v>0</v>
      </c>
      <c r="AD442" s="77">
        <f>'مصرف تنتور اوپیوم'!X42</f>
        <v>0</v>
      </c>
      <c r="AE442" s="77">
        <f>'مصرف تنتور اوپیوم'!Y42</f>
        <v>0</v>
      </c>
      <c r="AF442" s="77">
        <f>'مصرف تنتور اوپیوم'!Z42</f>
        <v>0</v>
      </c>
      <c r="AG442" s="77">
        <f>'مصرف تنتور اوپیوم'!AA42</f>
        <v>0</v>
      </c>
      <c r="AH442" s="77">
        <f>'مصرف تنتور اوپیوم'!AB42</f>
        <v>0</v>
      </c>
      <c r="AI442" s="77">
        <f>'مصرف تنتور اوپیوم'!AC42</f>
        <v>0</v>
      </c>
      <c r="AJ442" s="77">
        <f>'مصرف تنتور اوپیوم'!AD42</f>
        <v>0</v>
      </c>
      <c r="AK442" s="77">
        <f>'مصرف تنتور اوپیوم'!AE42</f>
        <v>0</v>
      </c>
      <c r="AL442" s="77">
        <f>'مصرف تنتور اوپیوم'!AF42</f>
        <v>0</v>
      </c>
      <c r="AM442" s="77">
        <f>'مصرف تنتور اوپیوم'!AG42</f>
        <v>0</v>
      </c>
      <c r="AN442" s="77">
        <f>'مصرف تنتور اوپیوم'!AH42</f>
        <v>0</v>
      </c>
      <c r="AO442" s="77">
        <f>'مصرف تنتور اوپیوم'!AI42</f>
        <v>0</v>
      </c>
      <c r="AP442" s="77">
        <f>'مصرف تنتور اوپیوم'!AJ42</f>
        <v>0</v>
      </c>
      <c r="AQ442" s="77">
        <f>'مصرف تنتور اوپیوم'!AK42</f>
        <v>0</v>
      </c>
      <c r="AR442" s="77">
        <f>'مصرف تنتور اوپیوم'!AL42</f>
        <v>0</v>
      </c>
      <c r="AS442" s="77">
        <f>'مصرف تنتور اوپیوم'!AM42</f>
        <v>0</v>
      </c>
      <c r="AT442" s="77">
        <f>'مصرف تنتور اوپیوم'!AN42</f>
        <v>0</v>
      </c>
    </row>
    <row r="443" spans="1:46" x14ac:dyDescent="0.3">
      <c r="A443" s="77" t="str">
        <f>"T"&amp;'مصرف تنتور اوپیوم'!A43</f>
        <v>T0</v>
      </c>
      <c r="B443" s="77">
        <f>'مصرف تنتور اوپیوم'!B43</f>
        <v>0</v>
      </c>
      <c r="C443" s="77">
        <f>'مصرف تنتور اوپیوم'!C43</f>
        <v>0</v>
      </c>
      <c r="D443" s="77">
        <f>'مصرف تنتور اوپیوم'!D43</f>
        <v>0</v>
      </c>
      <c r="E443" s="77">
        <f>'مصرف تنتور اوپیوم'!E43</f>
        <v>0</v>
      </c>
      <c r="F443" s="77">
        <f>'مصرف تنتور اوپیوم'!F43</f>
        <v>0</v>
      </c>
      <c r="G443" s="77">
        <f>'مصرف تنتور اوپیوم'!G43</f>
        <v>0</v>
      </c>
      <c r="H443" s="77">
        <f>'بیماران تنتور اوپیوم'!B43</f>
        <v>0</v>
      </c>
      <c r="I443" s="77">
        <f>'بیماران تنتور اوپیوم'!C43</f>
        <v>0</v>
      </c>
      <c r="J443" s="77">
        <f>'بیماران تنتور اوپیوم'!D43</f>
        <v>0</v>
      </c>
      <c r="K443" s="77">
        <f>'بیماران تنتور اوپیوم'!F43</f>
        <v>0</v>
      </c>
      <c r="L443" s="77">
        <f>'بیماران تنتور اوپیوم'!G43</f>
        <v>0</v>
      </c>
      <c r="M443" s="77">
        <f>'بیماران تنتور اوپیوم'!H43</f>
        <v>0</v>
      </c>
      <c r="N443" s="77">
        <f>'بیماران تنتور اوپیوم'!I43</f>
        <v>0</v>
      </c>
      <c r="O443" s="77">
        <f>'مصرف تنتور اوپیوم'!I43</f>
        <v>0</v>
      </c>
      <c r="P443" s="77">
        <f>'مصرف تنتور اوپیوم'!J43</f>
        <v>0</v>
      </c>
      <c r="Q443" s="77">
        <f>'مصرف تنتور اوپیوم'!K43</f>
        <v>0</v>
      </c>
      <c r="R443" s="77">
        <f>'مصرف تنتور اوپیوم'!L43</f>
        <v>0</v>
      </c>
      <c r="S443" s="77">
        <f>'مصرف تنتور اوپیوم'!M43</f>
        <v>0</v>
      </c>
      <c r="T443" s="77">
        <f>'مصرف تنتور اوپیوم'!N43</f>
        <v>0</v>
      </c>
      <c r="U443" s="77">
        <f>'مصرف تنتور اوپیوم'!O43</f>
        <v>0</v>
      </c>
      <c r="V443" s="77">
        <f>'مصرف تنتور اوپیوم'!P43</f>
        <v>0</v>
      </c>
      <c r="W443" s="77">
        <f>'مصرف تنتور اوپیوم'!Q43</f>
        <v>0</v>
      </c>
      <c r="X443" s="77">
        <f>'مصرف تنتور اوپیوم'!R43</f>
        <v>0</v>
      </c>
      <c r="Y443" s="77">
        <f>'مصرف تنتور اوپیوم'!S43</f>
        <v>0</v>
      </c>
      <c r="Z443" s="77">
        <f>'مصرف تنتور اوپیوم'!T43</f>
        <v>0</v>
      </c>
      <c r="AA443" s="77">
        <f>'مصرف تنتور اوپیوم'!U43</f>
        <v>0</v>
      </c>
      <c r="AB443" s="77">
        <f>'مصرف تنتور اوپیوم'!V43</f>
        <v>0</v>
      </c>
      <c r="AC443" s="77">
        <f>'مصرف تنتور اوپیوم'!W43</f>
        <v>0</v>
      </c>
      <c r="AD443" s="77">
        <f>'مصرف تنتور اوپیوم'!X43</f>
        <v>0</v>
      </c>
      <c r="AE443" s="77">
        <f>'مصرف تنتور اوپیوم'!Y43</f>
        <v>0</v>
      </c>
      <c r="AF443" s="77">
        <f>'مصرف تنتور اوپیوم'!Z43</f>
        <v>0</v>
      </c>
      <c r="AG443" s="77">
        <f>'مصرف تنتور اوپیوم'!AA43</f>
        <v>0</v>
      </c>
      <c r="AH443" s="77">
        <f>'مصرف تنتور اوپیوم'!AB43</f>
        <v>0</v>
      </c>
      <c r="AI443" s="77">
        <f>'مصرف تنتور اوپیوم'!AC43</f>
        <v>0</v>
      </c>
      <c r="AJ443" s="77">
        <f>'مصرف تنتور اوپیوم'!AD43</f>
        <v>0</v>
      </c>
      <c r="AK443" s="77">
        <f>'مصرف تنتور اوپیوم'!AE43</f>
        <v>0</v>
      </c>
      <c r="AL443" s="77">
        <f>'مصرف تنتور اوپیوم'!AF43</f>
        <v>0</v>
      </c>
      <c r="AM443" s="77">
        <f>'مصرف تنتور اوپیوم'!AG43</f>
        <v>0</v>
      </c>
      <c r="AN443" s="77">
        <f>'مصرف تنتور اوپیوم'!AH43</f>
        <v>0</v>
      </c>
      <c r="AO443" s="77">
        <f>'مصرف تنتور اوپیوم'!AI43</f>
        <v>0</v>
      </c>
      <c r="AP443" s="77">
        <f>'مصرف تنتور اوپیوم'!AJ43</f>
        <v>0</v>
      </c>
      <c r="AQ443" s="77">
        <f>'مصرف تنتور اوپیوم'!AK43</f>
        <v>0</v>
      </c>
      <c r="AR443" s="77">
        <f>'مصرف تنتور اوپیوم'!AL43</f>
        <v>0</v>
      </c>
      <c r="AS443" s="77">
        <f>'مصرف تنتور اوپیوم'!AM43</f>
        <v>0</v>
      </c>
      <c r="AT443" s="77">
        <f>'مصرف تنتور اوپیوم'!AN43</f>
        <v>0</v>
      </c>
    </row>
    <row r="444" spans="1:46" x14ac:dyDescent="0.3">
      <c r="A444" s="77" t="str">
        <f>"T"&amp;'مصرف تنتور اوپیوم'!A44</f>
        <v>T0</v>
      </c>
      <c r="B444" s="77">
        <f>'مصرف تنتور اوپیوم'!B44</f>
        <v>0</v>
      </c>
      <c r="C444" s="77">
        <f>'مصرف تنتور اوپیوم'!C44</f>
        <v>0</v>
      </c>
      <c r="D444" s="77">
        <f>'مصرف تنتور اوپیوم'!D44</f>
        <v>0</v>
      </c>
      <c r="E444" s="77">
        <f>'مصرف تنتور اوپیوم'!E44</f>
        <v>0</v>
      </c>
      <c r="F444" s="77">
        <f>'مصرف تنتور اوپیوم'!F44</f>
        <v>0</v>
      </c>
      <c r="G444" s="77">
        <f>'مصرف تنتور اوپیوم'!G44</f>
        <v>0</v>
      </c>
      <c r="H444" s="77">
        <f>'بیماران تنتور اوپیوم'!B44</f>
        <v>0</v>
      </c>
      <c r="I444" s="77">
        <f>'بیماران تنتور اوپیوم'!C44</f>
        <v>0</v>
      </c>
      <c r="J444" s="77">
        <f>'بیماران تنتور اوپیوم'!D44</f>
        <v>0</v>
      </c>
      <c r="K444" s="77">
        <f>'بیماران تنتور اوپیوم'!F44</f>
        <v>0</v>
      </c>
      <c r="L444" s="77">
        <f>'بیماران تنتور اوپیوم'!G44</f>
        <v>0</v>
      </c>
      <c r="M444" s="77">
        <f>'بیماران تنتور اوپیوم'!H44</f>
        <v>0</v>
      </c>
      <c r="N444" s="77">
        <f>'بیماران تنتور اوپیوم'!I44</f>
        <v>0</v>
      </c>
      <c r="O444" s="77">
        <f>'مصرف تنتور اوپیوم'!I44</f>
        <v>0</v>
      </c>
      <c r="P444" s="77">
        <f>'مصرف تنتور اوپیوم'!J44</f>
        <v>0</v>
      </c>
      <c r="Q444" s="77">
        <f>'مصرف تنتور اوپیوم'!K44</f>
        <v>0</v>
      </c>
      <c r="R444" s="77">
        <f>'مصرف تنتور اوپیوم'!L44</f>
        <v>0</v>
      </c>
      <c r="S444" s="77">
        <f>'مصرف تنتور اوپیوم'!M44</f>
        <v>0</v>
      </c>
      <c r="T444" s="77">
        <f>'مصرف تنتور اوپیوم'!N44</f>
        <v>0</v>
      </c>
      <c r="U444" s="77">
        <f>'مصرف تنتور اوپیوم'!O44</f>
        <v>0</v>
      </c>
      <c r="V444" s="77">
        <f>'مصرف تنتور اوپیوم'!P44</f>
        <v>0</v>
      </c>
      <c r="W444" s="77">
        <f>'مصرف تنتور اوپیوم'!Q44</f>
        <v>0</v>
      </c>
      <c r="X444" s="77">
        <f>'مصرف تنتور اوپیوم'!R44</f>
        <v>0</v>
      </c>
      <c r="Y444" s="77">
        <f>'مصرف تنتور اوپیوم'!S44</f>
        <v>0</v>
      </c>
      <c r="Z444" s="77">
        <f>'مصرف تنتور اوپیوم'!T44</f>
        <v>0</v>
      </c>
      <c r="AA444" s="77">
        <f>'مصرف تنتور اوپیوم'!U44</f>
        <v>0</v>
      </c>
      <c r="AB444" s="77">
        <f>'مصرف تنتور اوپیوم'!V44</f>
        <v>0</v>
      </c>
      <c r="AC444" s="77">
        <f>'مصرف تنتور اوپیوم'!W44</f>
        <v>0</v>
      </c>
      <c r="AD444" s="77">
        <f>'مصرف تنتور اوپیوم'!X44</f>
        <v>0</v>
      </c>
      <c r="AE444" s="77">
        <f>'مصرف تنتور اوپیوم'!Y44</f>
        <v>0</v>
      </c>
      <c r="AF444" s="77">
        <f>'مصرف تنتور اوپیوم'!Z44</f>
        <v>0</v>
      </c>
      <c r="AG444" s="77">
        <f>'مصرف تنتور اوپیوم'!AA44</f>
        <v>0</v>
      </c>
      <c r="AH444" s="77">
        <f>'مصرف تنتور اوپیوم'!AB44</f>
        <v>0</v>
      </c>
      <c r="AI444" s="77">
        <f>'مصرف تنتور اوپیوم'!AC44</f>
        <v>0</v>
      </c>
      <c r="AJ444" s="77">
        <f>'مصرف تنتور اوپیوم'!AD44</f>
        <v>0</v>
      </c>
      <c r="AK444" s="77">
        <f>'مصرف تنتور اوپیوم'!AE44</f>
        <v>0</v>
      </c>
      <c r="AL444" s="77">
        <f>'مصرف تنتور اوپیوم'!AF44</f>
        <v>0</v>
      </c>
      <c r="AM444" s="77">
        <f>'مصرف تنتور اوپیوم'!AG44</f>
        <v>0</v>
      </c>
      <c r="AN444" s="77">
        <f>'مصرف تنتور اوپیوم'!AH44</f>
        <v>0</v>
      </c>
      <c r="AO444" s="77">
        <f>'مصرف تنتور اوپیوم'!AI44</f>
        <v>0</v>
      </c>
      <c r="AP444" s="77">
        <f>'مصرف تنتور اوپیوم'!AJ44</f>
        <v>0</v>
      </c>
      <c r="AQ444" s="77">
        <f>'مصرف تنتور اوپیوم'!AK44</f>
        <v>0</v>
      </c>
      <c r="AR444" s="77">
        <f>'مصرف تنتور اوپیوم'!AL44</f>
        <v>0</v>
      </c>
      <c r="AS444" s="77">
        <f>'مصرف تنتور اوپیوم'!AM44</f>
        <v>0</v>
      </c>
      <c r="AT444" s="77">
        <f>'مصرف تنتور اوپیوم'!AN44</f>
        <v>0</v>
      </c>
    </row>
    <row r="445" spans="1:46" x14ac:dyDescent="0.3">
      <c r="A445" s="77" t="str">
        <f>"T"&amp;'مصرف تنتور اوپیوم'!A45</f>
        <v>T0</v>
      </c>
      <c r="B445" s="77">
        <f>'مصرف تنتور اوپیوم'!B45</f>
        <v>0</v>
      </c>
      <c r="C445" s="77">
        <f>'مصرف تنتور اوپیوم'!C45</f>
        <v>0</v>
      </c>
      <c r="D445" s="77">
        <f>'مصرف تنتور اوپیوم'!D45</f>
        <v>0</v>
      </c>
      <c r="E445" s="77">
        <f>'مصرف تنتور اوپیوم'!E45</f>
        <v>0</v>
      </c>
      <c r="F445" s="77">
        <f>'مصرف تنتور اوپیوم'!F45</f>
        <v>0</v>
      </c>
      <c r="G445" s="77">
        <f>'مصرف تنتور اوپیوم'!G45</f>
        <v>0</v>
      </c>
      <c r="H445" s="77">
        <f>'بیماران تنتور اوپیوم'!B45</f>
        <v>0</v>
      </c>
      <c r="I445" s="77">
        <f>'بیماران تنتور اوپیوم'!C45</f>
        <v>0</v>
      </c>
      <c r="J445" s="77">
        <f>'بیماران تنتور اوپیوم'!D45</f>
        <v>0</v>
      </c>
      <c r="K445" s="77">
        <f>'بیماران تنتور اوپیوم'!F45</f>
        <v>0</v>
      </c>
      <c r="L445" s="77">
        <f>'بیماران تنتور اوپیوم'!G45</f>
        <v>0</v>
      </c>
      <c r="M445" s="77">
        <f>'بیماران تنتور اوپیوم'!H45</f>
        <v>0</v>
      </c>
      <c r="N445" s="77">
        <f>'بیماران تنتور اوپیوم'!I45</f>
        <v>0</v>
      </c>
      <c r="O445" s="77">
        <f>'مصرف تنتور اوپیوم'!I45</f>
        <v>0</v>
      </c>
      <c r="P445" s="77">
        <f>'مصرف تنتور اوپیوم'!J45</f>
        <v>0</v>
      </c>
      <c r="Q445" s="77">
        <f>'مصرف تنتور اوپیوم'!K45</f>
        <v>0</v>
      </c>
      <c r="R445" s="77">
        <f>'مصرف تنتور اوپیوم'!L45</f>
        <v>0</v>
      </c>
      <c r="S445" s="77">
        <f>'مصرف تنتور اوپیوم'!M45</f>
        <v>0</v>
      </c>
      <c r="T445" s="77">
        <f>'مصرف تنتور اوپیوم'!N45</f>
        <v>0</v>
      </c>
      <c r="U445" s="77">
        <f>'مصرف تنتور اوپیوم'!O45</f>
        <v>0</v>
      </c>
      <c r="V445" s="77">
        <f>'مصرف تنتور اوپیوم'!P45</f>
        <v>0</v>
      </c>
      <c r="W445" s="77">
        <f>'مصرف تنتور اوپیوم'!Q45</f>
        <v>0</v>
      </c>
      <c r="X445" s="77">
        <f>'مصرف تنتور اوپیوم'!R45</f>
        <v>0</v>
      </c>
      <c r="Y445" s="77">
        <f>'مصرف تنتور اوپیوم'!S45</f>
        <v>0</v>
      </c>
      <c r="Z445" s="77">
        <f>'مصرف تنتور اوپیوم'!T45</f>
        <v>0</v>
      </c>
      <c r="AA445" s="77">
        <f>'مصرف تنتور اوپیوم'!U45</f>
        <v>0</v>
      </c>
      <c r="AB445" s="77">
        <f>'مصرف تنتور اوپیوم'!V45</f>
        <v>0</v>
      </c>
      <c r="AC445" s="77">
        <f>'مصرف تنتور اوپیوم'!W45</f>
        <v>0</v>
      </c>
      <c r="AD445" s="77">
        <f>'مصرف تنتور اوپیوم'!X45</f>
        <v>0</v>
      </c>
      <c r="AE445" s="77">
        <f>'مصرف تنتور اوپیوم'!Y45</f>
        <v>0</v>
      </c>
      <c r="AF445" s="77">
        <f>'مصرف تنتور اوپیوم'!Z45</f>
        <v>0</v>
      </c>
      <c r="AG445" s="77">
        <f>'مصرف تنتور اوپیوم'!AA45</f>
        <v>0</v>
      </c>
      <c r="AH445" s="77">
        <f>'مصرف تنتور اوپیوم'!AB45</f>
        <v>0</v>
      </c>
      <c r="AI445" s="77">
        <f>'مصرف تنتور اوپیوم'!AC45</f>
        <v>0</v>
      </c>
      <c r="AJ445" s="77">
        <f>'مصرف تنتور اوپیوم'!AD45</f>
        <v>0</v>
      </c>
      <c r="AK445" s="77">
        <f>'مصرف تنتور اوپیوم'!AE45</f>
        <v>0</v>
      </c>
      <c r="AL445" s="77">
        <f>'مصرف تنتور اوپیوم'!AF45</f>
        <v>0</v>
      </c>
      <c r="AM445" s="77">
        <f>'مصرف تنتور اوپیوم'!AG45</f>
        <v>0</v>
      </c>
      <c r="AN445" s="77">
        <f>'مصرف تنتور اوپیوم'!AH45</f>
        <v>0</v>
      </c>
      <c r="AO445" s="77">
        <f>'مصرف تنتور اوپیوم'!AI45</f>
        <v>0</v>
      </c>
      <c r="AP445" s="77">
        <f>'مصرف تنتور اوپیوم'!AJ45</f>
        <v>0</v>
      </c>
      <c r="AQ445" s="77">
        <f>'مصرف تنتور اوپیوم'!AK45</f>
        <v>0</v>
      </c>
      <c r="AR445" s="77">
        <f>'مصرف تنتور اوپیوم'!AL45</f>
        <v>0</v>
      </c>
      <c r="AS445" s="77">
        <f>'مصرف تنتور اوپیوم'!AM45</f>
        <v>0</v>
      </c>
      <c r="AT445" s="77">
        <f>'مصرف تنتور اوپیوم'!AN45</f>
        <v>0</v>
      </c>
    </row>
    <row r="446" spans="1:46" x14ac:dyDescent="0.3">
      <c r="A446" s="77" t="str">
        <f>"T"&amp;'مصرف تنتور اوپیوم'!A46</f>
        <v>T0</v>
      </c>
      <c r="B446" s="77">
        <f>'مصرف تنتور اوپیوم'!B46</f>
        <v>0</v>
      </c>
      <c r="C446" s="77">
        <f>'مصرف تنتور اوپیوم'!C46</f>
        <v>0</v>
      </c>
      <c r="D446" s="77">
        <f>'مصرف تنتور اوپیوم'!D46</f>
        <v>0</v>
      </c>
      <c r="E446" s="77">
        <f>'مصرف تنتور اوپیوم'!E46</f>
        <v>0</v>
      </c>
      <c r="F446" s="77">
        <f>'مصرف تنتور اوپیوم'!F46</f>
        <v>0</v>
      </c>
      <c r="G446" s="77">
        <f>'مصرف تنتور اوپیوم'!G46</f>
        <v>0</v>
      </c>
      <c r="H446" s="77">
        <f>'بیماران تنتور اوپیوم'!B46</f>
        <v>0</v>
      </c>
      <c r="I446" s="77">
        <f>'بیماران تنتور اوپیوم'!C46</f>
        <v>0</v>
      </c>
      <c r="J446" s="77">
        <f>'بیماران تنتور اوپیوم'!D46</f>
        <v>0</v>
      </c>
      <c r="K446" s="77">
        <f>'بیماران تنتور اوپیوم'!F46</f>
        <v>0</v>
      </c>
      <c r="L446" s="77">
        <f>'بیماران تنتور اوپیوم'!G46</f>
        <v>0</v>
      </c>
      <c r="M446" s="77">
        <f>'بیماران تنتور اوپیوم'!H46</f>
        <v>0</v>
      </c>
      <c r="N446" s="77">
        <f>'بیماران تنتور اوپیوم'!I46</f>
        <v>0</v>
      </c>
      <c r="O446" s="77">
        <f>'مصرف تنتور اوپیوم'!I46</f>
        <v>0</v>
      </c>
      <c r="P446" s="77">
        <f>'مصرف تنتور اوپیوم'!J46</f>
        <v>0</v>
      </c>
      <c r="Q446" s="77">
        <f>'مصرف تنتور اوپیوم'!K46</f>
        <v>0</v>
      </c>
      <c r="R446" s="77">
        <f>'مصرف تنتور اوپیوم'!L46</f>
        <v>0</v>
      </c>
      <c r="S446" s="77">
        <f>'مصرف تنتور اوپیوم'!M46</f>
        <v>0</v>
      </c>
      <c r="T446" s="77">
        <f>'مصرف تنتور اوپیوم'!N46</f>
        <v>0</v>
      </c>
      <c r="U446" s="77">
        <f>'مصرف تنتور اوپیوم'!O46</f>
        <v>0</v>
      </c>
      <c r="V446" s="77">
        <f>'مصرف تنتور اوپیوم'!P46</f>
        <v>0</v>
      </c>
      <c r="W446" s="77">
        <f>'مصرف تنتور اوپیوم'!Q46</f>
        <v>0</v>
      </c>
      <c r="X446" s="77">
        <f>'مصرف تنتور اوپیوم'!R46</f>
        <v>0</v>
      </c>
      <c r="Y446" s="77">
        <f>'مصرف تنتور اوپیوم'!S46</f>
        <v>0</v>
      </c>
      <c r="Z446" s="77">
        <f>'مصرف تنتور اوپیوم'!T46</f>
        <v>0</v>
      </c>
      <c r="AA446" s="77">
        <f>'مصرف تنتور اوپیوم'!U46</f>
        <v>0</v>
      </c>
      <c r="AB446" s="77">
        <f>'مصرف تنتور اوپیوم'!V46</f>
        <v>0</v>
      </c>
      <c r="AC446" s="77">
        <f>'مصرف تنتور اوپیوم'!W46</f>
        <v>0</v>
      </c>
      <c r="AD446" s="77">
        <f>'مصرف تنتور اوپیوم'!X46</f>
        <v>0</v>
      </c>
      <c r="AE446" s="77">
        <f>'مصرف تنتور اوپیوم'!Y46</f>
        <v>0</v>
      </c>
      <c r="AF446" s="77">
        <f>'مصرف تنتور اوپیوم'!Z46</f>
        <v>0</v>
      </c>
      <c r="AG446" s="77">
        <f>'مصرف تنتور اوپیوم'!AA46</f>
        <v>0</v>
      </c>
      <c r="AH446" s="77">
        <f>'مصرف تنتور اوپیوم'!AB46</f>
        <v>0</v>
      </c>
      <c r="AI446" s="77">
        <f>'مصرف تنتور اوپیوم'!AC46</f>
        <v>0</v>
      </c>
      <c r="AJ446" s="77">
        <f>'مصرف تنتور اوپیوم'!AD46</f>
        <v>0</v>
      </c>
      <c r="AK446" s="77">
        <f>'مصرف تنتور اوپیوم'!AE46</f>
        <v>0</v>
      </c>
      <c r="AL446" s="77">
        <f>'مصرف تنتور اوپیوم'!AF46</f>
        <v>0</v>
      </c>
      <c r="AM446" s="77">
        <f>'مصرف تنتور اوپیوم'!AG46</f>
        <v>0</v>
      </c>
      <c r="AN446" s="77">
        <f>'مصرف تنتور اوپیوم'!AH46</f>
        <v>0</v>
      </c>
      <c r="AO446" s="77">
        <f>'مصرف تنتور اوپیوم'!AI46</f>
        <v>0</v>
      </c>
      <c r="AP446" s="77">
        <f>'مصرف تنتور اوپیوم'!AJ46</f>
        <v>0</v>
      </c>
      <c r="AQ446" s="77">
        <f>'مصرف تنتور اوپیوم'!AK46</f>
        <v>0</v>
      </c>
      <c r="AR446" s="77">
        <f>'مصرف تنتور اوپیوم'!AL46</f>
        <v>0</v>
      </c>
      <c r="AS446" s="77">
        <f>'مصرف تنتور اوپیوم'!AM46</f>
        <v>0</v>
      </c>
      <c r="AT446" s="77">
        <f>'مصرف تنتور اوپیوم'!AN46</f>
        <v>0</v>
      </c>
    </row>
    <row r="447" spans="1:46" x14ac:dyDescent="0.3">
      <c r="A447" s="77" t="str">
        <f>"T"&amp;'مصرف تنتور اوپیوم'!A47</f>
        <v>T0</v>
      </c>
      <c r="B447" s="77">
        <f>'مصرف تنتور اوپیوم'!B47</f>
        <v>0</v>
      </c>
      <c r="C447" s="77">
        <f>'مصرف تنتور اوپیوم'!C47</f>
        <v>0</v>
      </c>
      <c r="D447" s="77">
        <f>'مصرف تنتور اوپیوم'!D47</f>
        <v>0</v>
      </c>
      <c r="E447" s="77">
        <f>'مصرف تنتور اوپیوم'!E47</f>
        <v>0</v>
      </c>
      <c r="F447" s="77">
        <f>'مصرف تنتور اوپیوم'!F47</f>
        <v>0</v>
      </c>
      <c r="G447" s="77">
        <f>'مصرف تنتور اوپیوم'!G47</f>
        <v>0</v>
      </c>
      <c r="H447" s="77">
        <f>'بیماران تنتور اوپیوم'!B47</f>
        <v>0</v>
      </c>
      <c r="I447" s="77">
        <f>'بیماران تنتور اوپیوم'!C47</f>
        <v>0</v>
      </c>
      <c r="J447" s="77">
        <f>'بیماران تنتور اوپیوم'!D47</f>
        <v>0</v>
      </c>
      <c r="K447" s="77">
        <f>'بیماران تنتور اوپیوم'!F47</f>
        <v>0</v>
      </c>
      <c r="L447" s="77">
        <f>'بیماران تنتور اوپیوم'!G47</f>
        <v>0</v>
      </c>
      <c r="M447" s="77">
        <f>'بیماران تنتور اوپیوم'!H47</f>
        <v>0</v>
      </c>
      <c r="N447" s="77">
        <f>'بیماران تنتور اوپیوم'!I47</f>
        <v>0</v>
      </c>
      <c r="O447" s="77">
        <f>'مصرف تنتور اوپیوم'!I47</f>
        <v>0</v>
      </c>
      <c r="P447" s="77">
        <f>'مصرف تنتور اوپیوم'!J47</f>
        <v>0</v>
      </c>
      <c r="Q447" s="77">
        <f>'مصرف تنتور اوپیوم'!K47</f>
        <v>0</v>
      </c>
      <c r="R447" s="77">
        <f>'مصرف تنتور اوپیوم'!L47</f>
        <v>0</v>
      </c>
      <c r="S447" s="77">
        <f>'مصرف تنتور اوپیوم'!M47</f>
        <v>0</v>
      </c>
      <c r="T447" s="77">
        <f>'مصرف تنتور اوپیوم'!N47</f>
        <v>0</v>
      </c>
      <c r="U447" s="77">
        <f>'مصرف تنتور اوپیوم'!O47</f>
        <v>0</v>
      </c>
      <c r="V447" s="77">
        <f>'مصرف تنتور اوپیوم'!P47</f>
        <v>0</v>
      </c>
      <c r="W447" s="77">
        <f>'مصرف تنتور اوپیوم'!Q47</f>
        <v>0</v>
      </c>
      <c r="X447" s="77">
        <f>'مصرف تنتور اوپیوم'!R47</f>
        <v>0</v>
      </c>
      <c r="Y447" s="77">
        <f>'مصرف تنتور اوپیوم'!S47</f>
        <v>0</v>
      </c>
      <c r="Z447" s="77">
        <f>'مصرف تنتور اوپیوم'!T47</f>
        <v>0</v>
      </c>
      <c r="AA447" s="77">
        <f>'مصرف تنتور اوپیوم'!U47</f>
        <v>0</v>
      </c>
      <c r="AB447" s="77">
        <f>'مصرف تنتور اوپیوم'!V47</f>
        <v>0</v>
      </c>
      <c r="AC447" s="77">
        <f>'مصرف تنتور اوپیوم'!W47</f>
        <v>0</v>
      </c>
      <c r="AD447" s="77">
        <f>'مصرف تنتور اوپیوم'!X47</f>
        <v>0</v>
      </c>
      <c r="AE447" s="77">
        <f>'مصرف تنتور اوپیوم'!Y47</f>
        <v>0</v>
      </c>
      <c r="AF447" s="77">
        <f>'مصرف تنتور اوپیوم'!Z47</f>
        <v>0</v>
      </c>
      <c r="AG447" s="77">
        <f>'مصرف تنتور اوپیوم'!AA47</f>
        <v>0</v>
      </c>
      <c r="AH447" s="77">
        <f>'مصرف تنتور اوپیوم'!AB47</f>
        <v>0</v>
      </c>
      <c r="AI447" s="77">
        <f>'مصرف تنتور اوپیوم'!AC47</f>
        <v>0</v>
      </c>
      <c r="AJ447" s="77">
        <f>'مصرف تنتور اوپیوم'!AD47</f>
        <v>0</v>
      </c>
      <c r="AK447" s="77">
        <f>'مصرف تنتور اوپیوم'!AE47</f>
        <v>0</v>
      </c>
      <c r="AL447" s="77">
        <f>'مصرف تنتور اوپیوم'!AF47</f>
        <v>0</v>
      </c>
      <c r="AM447" s="77">
        <f>'مصرف تنتور اوپیوم'!AG47</f>
        <v>0</v>
      </c>
      <c r="AN447" s="77">
        <f>'مصرف تنتور اوپیوم'!AH47</f>
        <v>0</v>
      </c>
      <c r="AO447" s="77">
        <f>'مصرف تنتور اوپیوم'!AI47</f>
        <v>0</v>
      </c>
      <c r="AP447" s="77">
        <f>'مصرف تنتور اوپیوم'!AJ47</f>
        <v>0</v>
      </c>
      <c r="AQ447" s="77">
        <f>'مصرف تنتور اوپیوم'!AK47</f>
        <v>0</v>
      </c>
      <c r="AR447" s="77">
        <f>'مصرف تنتور اوپیوم'!AL47</f>
        <v>0</v>
      </c>
      <c r="AS447" s="77">
        <f>'مصرف تنتور اوپیوم'!AM47</f>
        <v>0</v>
      </c>
      <c r="AT447" s="77">
        <f>'مصرف تنتور اوپیوم'!AN47</f>
        <v>0</v>
      </c>
    </row>
    <row r="448" spans="1:46" x14ac:dyDescent="0.3">
      <c r="A448" s="77" t="str">
        <f>"T"&amp;'مصرف تنتور اوپیوم'!A48</f>
        <v>T0</v>
      </c>
      <c r="B448" s="77">
        <f>'مصرف تنتور اوپیوم'!B48</f>
        <v>0</v>
      </c>
      <c r="C448" s="77">
        <f>'مصرف تنتور اوپیوم'!C48</f>
        <v>0</v>
      </c>
      <c r="D448" s="77">
        <f>'مصرف تنتور اوپیوم'!D48</f>
        <v>0</v>
      </c>
      <c r="E448" s="77">
        <f>'مصرف تنتور اوپیوم'!E48</f>
        <v>0</v>
      </c>
      <c r="F448" s="77">
        <f>'مصرف تنتور اوپیوم'!F48</f>
        <v>0</v>
      </c>
      <c r="G448" s="77">
        <f>'مصرف تنتور اوپیوم'!G48</f>
        <v>0</v>
      </c>
      <c r="H448" s="77">
        <f>'بیماران تنتور اوپیوم'!B48</f>
        <v>0</v>
      </c>
      <c r="I448" s="77">
        <f>'بیماران تنتور اوپیوم'!C48</f>
        <v>0</v>
      </c>
      <c r="J448" s="77">
        <f>'بیماران تنتور اوپیوم'!D48</f>
        <v>0</v>
      </c>
      <c r="K448" s="77">
        <f>'بیماران تنتور اوپیوم'!F48</f>
        <v>0</v>
      </c>
      <c r="L448" s="77">
        <f>'بیماران تنتور اوپیوم'!G48</f>
        <v>0</v>
      </c>
      <c r="M448" s="77">
        <f>'بیماران تنتور اوپیوم'!H48</f>
        <v>0</v>
      </c>
      <c r="N448" s="77">
        <f>'بیماران تنتور اوپیوم'!I48</f>
        <v>0</v>
      </c>
      <c r="O448" s="77">
        <f>'مصرف تنتور اوپیوم'!I48</f>
        <v>0</v>
      </c>
      <c r="P448" s="77">
        <f>'مصرف تنتور اوپیوم'!J48</f>
        <v>0</v>
      </c>
      <c r="Q448" s="77">
        <f>'مصرف تنتور اوپیوم'!K48</f>
        <v>0</v>
      </c>
      <c r="R448" s="77">
        <f>'مصرف تنتور اوپیوم'!L48</f>
        <v>0</v>
      </c>
      <c r="S448" s="77">
        <f>'مصرف تنتور اوپیوم'!M48</f>
        <v>0</v>
      </c>
      <c r="T448" s="77">
        <f>'مصرف تنتور اوپیوم'!N48</f>
        <v>0</v>
      </c>
      <c r="U448" s="77">
        <f>'مصرف تنتور اوپیوم'!O48</f>
        <v>0</v>
      </c>
      <c r="V448" s="77">
        <f>'مصرف تنتور اوپیوم'!P48</f>
        <v>0</v>
      </c>
      <c r="W448" s="77">
        <f>'مصرف تنتور اوپیوم'!Q48</f>
        <v>0</v>
      </c>
      <c r="X448" s="77">
        <f>'مصرف تنتور اوپیوم'!R48</f>
        <v>0</v>
      </c>
      <c r="Y448" s="77">
        <f>'مصرف تنتور اوپیوم'!S48</f>
        <v>0</v>
      </c>
      <c r="Z448" s="77">
        <f>'مصرف تنتور اوپیوم'!T48</f>
        <v>0</v>
      </c>
      <c r="AA448" s="77">
        <f>'مصرف تنتور اوپیوم'!U48</f>
        <v>0</v>
      </c>
      <c r="AB448" s="77">
        <f>'مصرف تنتور اوپیوم'!V48</f>
        <v>0</v>
      </c>
      <c r="AC448" s="77">
        <f>'مصرف تنتور اوپیوم'!W48</f>
        <v>0</v>
      </c>
      <c r="AD448" s="77">
        <f>'مصرف تنتور اوپیوم'!X48</f>
        <v>0</v>
      </c>
      <c r="AE448" s="77">
        <f>'مصرف تنتور اوپیوم'!Y48</f>
        <v>0</v>
      </c>
      <c r="AF448" s="77">
        <f>'مصرف تنتور اوپیوم'!Z48</f>
        <v>0</v>
      </c>
      <c r="AG448" s="77">
        <f>'مصرف تنتور اوپیوم'!AA48</f>
        <v>0</v>
      </c>
      <c r="AH448" s="77">
        <f>'مصرف تنتور اوپیوم'!AB48</f>
        <v>0</v>
      </c>
      <c r="AI448" s="77">
        <f>'مصرف تنتور اوپیوم'!AC48</f>
        <v>0</v>
      </c>
      <c r="AJ448" s="77">
        <f>'مصرف تنتور اوپیوم'!AD48</f>
        <v>0</v>
      </c>
      <c r="AK448" s="77">
        <f>'مصرف تنتور اوپیوم'!AE48</f>
        <v>0</v>
      </c>
      <c r="AL448" s="77">
        <f>'مصرف تنتور اوپیوم'!AF48</f>
        <v>0</v>
      </c>
      <c r="AM448" s="77">
        <f>'مصرف تنتور اوپیوم'!AG48</f>
        <v>0</v>
      </c>
      <c r="AN448" s="77">
        <f>'مصرف تنتور اوپیوم'!AH48</f>
        <v>0</v>
      </c>
      <c r="AO448" s="77">
        <f>'مصرف تنتور اوپیوم'!AI48</f>
        <v>0</v>
      </c>
      <c r="AP448" s="77">
        <f>'مصرف تنتور اوپیوم'!AJ48</f>
        <v>0</v>
      </c>
      <c r="AQ448" s="77">
        <f>'مصرف تنتور اوپیوم'!AK48</f>
        <v>0</v>
      </c>
      <c r="AR448" s="77">
        <f>'مصرف تنتور اوپیوم'!AL48</f>
        <v>0</v>
      </c>
      <c r="AS448" s="77">
        <f>'مصرف تنتور اوپیوم'!AM48</f>
        <v>0</v>
      </c>
      <c r="AT448" s="77">
        <f>'مصرف تنتور اوپیوم'!AN48</f>
        <v>0</v>
      </c>
    </row>
    <row r="449" spans="1:46" x14ac:dyDescent="0.3">
      <c r="A449" s="77" t="str">
        <f>"T"&amp;'مصرف تنتور اوپیوم'!A49</f>
        <v>T0</v>
      </c>
      <c r="B449" s="77">
        <f>'مصرف تنتور اوپیوم'!B49</f>
        <v>0</v>
      </c>
      <c r="C449" s="77">
        <f>'مصرف تنتور اوپیوم'!C49</f>
        <v>0</v>
      </c>
      <c r="D449" s="77">
        <f>'مصرف تنتور اوپیوم'!D49</f>
        <v>0</v>
      </c>
      <c r="E449" s="77">
        <f>'مصرف تنتور اوپیوم'!E49</f>
        <v>0</v>
      </c>
      <c r="F449" s="77">
        <f>'مصرف تنتور اوپیوم'!F49</f>
        <v>0</v>
      </c>
      <c r="G449" s="77">
        <f>'مصرف تنتور اوپیوم'!G49</f>
        <v>0</v>
      </c>
      <c r="H449" s="77">
        <f>'بیماران تنتور اوپیوم'!B49</f>
        <v>0</v>
      </c>
      <c r="I449" s="77">
        <f>'بیماران تنتور اوپیوم'!C49</f>
        <v>0</v>
      </c>
      <c r="J449" s="77">
        <f>'بیماران تنتور اوپیوم'!D49</f>
        <v>0</v>
      </c>
      <c r="K449" s="77">
        <f>'بیماران تنتور اوپیوم'!F49</f>
        <v>0</v>
      </c>
      <c r="L449" s="77">
        <f>'بیماران تنتور اوپیوم'!G49</f>
        <v>0</v>
      </c>
      <c r="M449" s="77">
        <f>'بیماران تنتور اوپیوم'!H49</f>
        <v>0</v>
      </c>
      <c r="N449" s="77">
        <f>'بیماران تنتور اوپیوم'!I49</f>
        <v>0</v>
      </c>
      <c r="O449" s="77">
        <f>'مصرف تنتور اوپیوم'!I49</f>
        <v>0</v>
      </c>
      <c r="P449" s="77">
        <f>'مصرف تنتور اوپیوم'!J49</f>
        <v>0</v>
      </c>
      <c r="Q449" s="77">
        <f>'مصرف تنتور اوپیوم'!K49</f>
        <v>0</v>
      </c>
      <c r="R449" s="77">
        <f>'مصرف تنتور اوپیوم'!L49</f>
        <v>0</v>
      </c>
      <c r="S449" s="77">
        <f>'مصرف تنتور اوپیوم'!M49</f>
        <v>0</v>
      </c>
      <c r="T449" s="77">
        <f>'مصرف تنتور اوپیوم'!N49</f>
        <v>0</v>
      </c>
      <c r="U449" s="77">
        <f>'مصرف تنتور اوپیوم'!O49</f>
        <v>0</v>
      </c>
      <c r="V449" s="77">
        <f>'مصرف تنتور اوپیوم'!P49</f>
        <v>0</v>
      </c>
      <c r="W449" s="77">
        <f>'مصرف تنتور اوپیوم'!Q49</f>
        <v>0</v>
      </c>
      <c r="X449" s="77">
        <f>'مصرف تنتور اوپیوم'!R49</f>
        <v>0</v>
      </c>
      <c r="Y449" s="77">
        <f>'مصرف تنتور اوپیوم'!S49</f>
        <v>0</v>
      </c>
      <c r="Z449" s="77">
        <f>'مصرف تنتور اوپیوم'!T49</f>
        <v>0</v>
      </c>
      <c r="AA449" s="77">
        <f>'مصرف تنتور اوپیوم'!U49</f>
        <v>0</v>
      </c>
      <c r="AB449" s="77">
        <f>'مصرف تنتور اوپیوم'!V49</f>
        <v>0</v>
      </c>
      <c r="AC449" s="77">
        <f>'مصرف تنتور اوپیوم'!W49</f>
        <v>0</v>
      </c>
      <c r="AD449" s="77">
        <f>'مصرف تنتور اوپیوم'!X49</f>
        <v>0</v>
      </c>
      <c r="AE449" s="77">
        <f>'مصرف تنتور اوپیوم'!Y49</f>
        <v>0</v>
      </c>
      <c r="AF449" s="77">
        <f>'مصرف تنتور اوپیوم'!Z49</f>
        <v>0</v>
      </c>
      <c r="AG449" s="77">
        <f>'مصرف تنتور اوپیوم'!AA49</f>
        <v>0</v>
      </c>
      <c r="AH449" s="77">
        <f>'مصرف تنتور اوپیوم'!AB49</f>
        <v>0</v>
      </c>
      <c r="AI449" s="77">
        <f>'مصرف تنتور اوپیوم'!AC49</f>
        <v>0</v>
      </c>
      <c r="AJ449" s="77">
        <f>'مصرف تنتور اوپیوم'!AD49</f>
        <v>0</v>
      </c>
      <c r="AK449" s="77">
        <f>'مصرف تنتور اوپیوم'!AE49</f>
        <v>0</v>
      </c>
      <c r="AL449" s="77">
        <f>'مصرف تنتور اوپیوم'!AF49</f>
        <v>0</v>
      </c>
      <c r="AM449" s="77">
        <f>'مصرف تنتور اوپیوم'!AG49</f>
        <v>0</v>
      </c>
      <c r="AN449" s="77">
        <f>'مصرف تنتور اوپیوم'!AH49</f>
        <v>0</v>
      </c>
      <c r="AO449" s="77">
        <f>'مصرف تنتور اوپیوم'!AI49</f>
        <v>0</v>
      </c>
      <c r="AP449" s="77">
        <f>'مصرف تنتور اوپیوم'!AJ49</f>
        <v>0</v>
      </c>
      <c r="AQ449" s="77">
        <f>'مصرف تنتور اوپیوم'!AK49</f>
        <v>0</v>
      </c>
      <c r="AR449" s="77">
        <f>'مصرف تنتور اوپیوم'!AL49</f>
        <v>0</v>
      </c>
      <c r="AS449" s="77">
        <f>'مصرف تنتور اوپیوم'!AM49</f>
        <v>0</v>
      </c>
      <c r="AT449" s="77">
        <f>'مصرف تنتور اوپیوم'!AN49</f>
        <v>0</v>
      </c>
    </row>
    <row r="450" spans="1:46" x14ac:dyDescent="0.3">
      <c r="A450" s="77" t="str">
        <f>"T"&amp;'مصرف تنتور اوپیوم'!A50</f>
        <v>T0</v>
      </c>
      <c r="B450" s="77">
        <f>'مصرف تنتور اوپیوم'!B50</f>
        <v>0</v>
      </c>
      <c r="C450" s="77">
        <f>'مصرف تنتور اوپیوم'!C50</f>
        <v>0</v>
      </c>
      <c r="D450" s="77">
        <f>'مصرف تنتور اوپیوم'!D50</f>
        <v>0</v>
      </c>
      <c r="E450" s="77">
        <f>'مصرف تنتور اوپیوم'!E50</f>
        <v>0</v>
      </c>
      <c r="F450" s="77">
        <f>'مصرف تنتور اوپیوم'!F50</f>
        <v>0</v>
      </c>
      <c r="G450" s="77">
        <f>'مصرف تنتور اوپیوم'!G50</f>
        <v>0</v>
      </c>
      <c r="H450" s="77">
        <f>'بیماران تنتور اوپیوم'!B50</f>
        <v>0</v>
      </c>
      <c r="I450" s="77">
        <f>'بیماران تنتور اوپیوم'!C50</f>
        <v>0</v>
      </c>
      <c r="J450" s="77">
        <f>'بیماران تنتور اوپیوم'!D50</f>
        <v>0</v>
      </c>
      <c r="K450" s="77">
        <f>'بیماران تنتور اوپیوم'!F50</f>
        <v>0</v>
      </c>
      <c r="L450" s="77">
        <f>'بیماران تنتور اوپیوم'!G50</f>
        <v>0</v>
      </c>
      <c r="M450" s="77">
        <f>'بیماران تنتور اوپیوم'!H50</f>
        <v>0</v>
      </c>
      <c r="N450" s="77">
        <f>'بیماران تنتور اوپیوم'!I50</f>
        <v>0</v>
      </c>
      <c r="O450" s="77">
        <f>'مصرف تنتور اوپیوم'!I50</f>
        <v>0</v>
      </c>
      <c r="P450" s="77">
        <f>'مصرف تنتور اوپیوم'!J50</f>
        <v>0</v>
      </c>
      <c r="Q450" s="77">
        <f>'مصرف تنتور اوپیوم'!K50</f>
        <v>0</v>
      </c>
      <c r="R450" s="77">
        <f>'مصرف تنتور اوپیوم'!L50</f>
        <v>0</v>
      </c>
      <c r="S450" s="77">
        <f>'مصرف تنتور اوپیوم'!M50</f>
        <v>0</v>
      </c>
      <c r="T450" s="77">
        <f>'مصرف تنتور اوپیوم'!N50</f>
        <v>0</v>
      </c>
      <c r="U450" s="77">
        <f>'مصرف تنتور اوپیوم'!O50</f>
        <v>0</v>
      </c>
      <c r="V450" s="77">
        <f>'مصرف تنتور اوپیوم'!P50</f>
        <v>0</v>
      </c>
      <c r="W450" s="77">
        <f>'مصرف تنتور اوپیوم'!Q50</f>
        <v>0</v>
      </c>
      <c r="X450" s="77">
        <f>'مصرف تنتور اوپیوم'!R50</f>
        <v>0</v>
      </c>
      <c r="Y450" s="77">
        <f>'مصرف تنتور اوپیوم'!S50</f>
        <v>0</v>
      </c>
      <c r="Z450" s="77">
        <f>'مصرف تنتور اوپیوم'!T50</f>
        <v>0</v>
      </c>
      <c r="AA450" s="77">
        <f>'مصرف تنتور اوپیوم'!U50</f>
        <v>0</v>
      </c>
      <c r="AB450" s="77">
        <f>'مصرف تنتور اوپیوم'!V50</f>
        <v>0</v>
      </c>
      <c r="AC450" s="77">
        <f>'مصرف تنتور اوپیوم'!W50</f>
        <v>0</v>
      </c>
      <c r="AD450" s="77">
        <f>'مصرف تنتور اوپیوم'!X50</f>
        <v>0</v>
      </c>
      <c r="AE450" s="77">
        <f>'مصرف تنتور اوپیوم'!Y50</f>
        <v>0</v>
      </c>
      <c r="AF450" s="77">
        <f>'مصرف تنتور اوپیوم'!Z50</f>
        <v>0</v>
      </c>
      <c r="AG450" s="77">
        <f>'مصرف تنتور اوپیوم'!AA50</f>
        <v>0</v>
      </c>
      <c r="AH450" s="77">
        <f>'مصرف تنتور اوپیوم'!AB50</f>
        <v>0</v>
      </c>
      <c r="AI450" s="77">
        <f>'مصرف تنتور اوپیوم'!AC50</f>
        <v>0</v>
      </c>
      <c r="AJ450" s="77">
        <f>'مصرف تنتور اوپیوم'!AD50</f>
        <v>0</v>
      </c>
      <c r="AK450" s="77">
        <f>'مصرف تنتور اوپیوم'!AE50</f>
        <v>0</v>
      </c>
      <c r="AL450" s="77">
        <f>'مصرف تنتور اوپیوم'!AF50</f>
        <v>0</v>
      </c>
      <c r="AM450" s="77">
        <f>'مصرف تنتور اوپیوم'!AG50</f>
        <v>0</v>
      </c>
      <c r="AN450" s="77">
        <f>'مصرف تنتور اوپیوم'!AH50</f>
        <v>0</v>
      </c>
      <c r="AO450" s="77">
        <f>'مصرف تنتور اوپیوم'!AI50</f>
        <v>0</v>
      </c>
      <c r="AP450" s="77">
        <f>'مصرف تنتور اوپیوم'!AJ50</f>
        <v>0</v>
      </c>
      <c r="AQ450" s="77">
        <f>'مصرف تنتور اوپیوم'!AK50</f>
        <v>0</v>
      </c>
      <c r="AR450" s="77">
        <f>'مصرف تنتور اوپیوم'!AL50</f>
        <v>0</v>
      </c>
      <c r="AS450" s="77">
        <f>'مصرف تنتور اوپیوم'!AM50</f>
        <v>0</v>
      </c>
      <c r="AT450" s="77">
        <f>'مصرف تنتور اوپیوم'!AN50</f>
        <v>0</v>
      </c>
    </row>
    <row r="451" spans="1:46" x14ac:dyDescent="0.3">
      <c r="A451" s="77" t="str">
        <f>"T"&amp;'مصرف تنتور اوپیوم'!A51</f>
        <v>T0</v>
      </c>
      <c r="B451" s="77">
        <f>'مصرف تنتور اوپیوم'!B51</f>
        <v>0</v>
      </c>
      <c r="C451" s="77">
        <f>'مصرف تنتور اوپیوم'!C51</f>
        <v>0</v>
      </c>
      <c r="D451" s="77">
        <f>'مصرف تنتور اوپیوم'!D51</f>
        <v>0</v>
      </c>
      <c r="E451" s="77">
        <f>'مصرف تنتور اوپیوم'!E51</f>
        <v>0</v>
      </c>
      <c r="F451" s="77">
        <f>'مصرف تنتور اوپیوم'!F51</f>
        <v>0</v>
      </c>
      <c r="G451" s="77">
        <f>'مصرف تنتور اوپیوم'!G51</f>
        <v>0</v>
      </c>
      <c r="H451" s="77">
        <f>'بیماران تنتور اوپیوم'!B51</f>
        <v>0</v>
      </c>
      <c r="I451" s="77">
        <f>'بیماران تنتور اوپیوم'!C51</f>
        <v>0</v>
      </c>
      <c r="J451" s="77">
        <f>'بیماران تنتور اوپیوم'!D51</f>
        <v>0</v>
      </c>
      <c r="K451" s="77">
        <f>'بیماران تنتور اوپیوم'!F51</f>
        <v>0</v>
      </c>
      <c r="L451" s="77">
        <f>'بیماران تنتور اوپیوم'!G51</f>
        <v>0</v>
      </c>
      <c r="M451" s="77">
        <f>'بیماران تنتور اوپیوم'!H51</f>
        <v>0</v>
      </c>
      <c r="N451" s="77">
        <f>'بیماران تنتور اوپیوم'!I51</f>
        <v>0</v>
      </c>
      <c r="O451" s="77">
        <f>'مصرف تنتور اوپیوم'!I51</f>
        <v>0</v>
      </c>
      <c r="P451" s="77">
        <f>'مصرف تنتور اوپیوم'!J51</f>
        <v>0</v>
      </c>
      <c r="Q451" s="77">
        <f>'مصرف تنتور اوپیوم'!K51</f>
        <v>0</v>
      </c>
      <c r="R451" s="77">
        <f>'مصرف تنتور اوپیوم'!L51</f>
        <v>0</v>
      </c>
      <c r="S451" s="77">
        <f>'مصرف تنتور اوپیوم'!M51</f>
        <v>0</v>
      </c>
      <c r="T451" s="77">
        <f>'مصرف تنتور اوپیوم'!N51</f>
        <v>0</v>
      </c>
      <c r="U451" s="77">
        <f>'مصرف تنتور اوپیوم'!O51</f>
        <v>0</v>
      </c>
      <c r="V451" s="77">
        <f>'مصرف تنتور اوپیوم'!P51</f>
        <v>0</v>
      </c>
      <c r="W451" s="77">
        <f>'مصرف تنتور اوپیوم'!Q51</f>
        <v>0</v>
      </c>
      <c r="X451" s="77">
        <f>'مصرف تنتور اوپیوم'!R51</f>
        <v>0</v>
      </c>
      <c r="Y451" s="77">
        <f>'مصرف تنتور اوپیوم'!S51</f>
        <v>0</v>
      </c>
      <c r="Z451" s="77">
        <f>'مصرف تنتور اوپیوم'!T51</f>
        <v>0</v>
      </c>
      <c r="AA451" s="77">
        <f>'مصرف تنتور اوپیوم'!U51</f>
        <v>0</v>
      </c>
      <c r="AB451" s="77">
        <f>'مصرف تنتور اوپیوم'!V51</f>
        <v>0</v>
      </c>
      <c r="AC451" s="77">
        <f>'مصرف تنتور اوپیوم'!W51</f>
        <v>0</v>
      </c>
      <c r="AD451" s="77">
        <f>'مصرف تنتور اوپیوم'!X51</f>
        <v>0</v>
      </c>
      <c r="AE451" s="77">
        <f>'مصرف تنتور اوپیوم'!Y51</f>
        <v>0</v>
      </c>
      <c r="AF451" s="77">
        <f>'مصرف تنتور اوپیوم'!Z51</f>
        <v>0</v>
      </c>
      <c r="AG451" s="77">
        <f>'مصرف تنتور اوپیوم'!AA51</f>
        <v>0</v>
      </c>
      <c r="AH451" s="77">
        <f>'مصرف تنتور اوپیوم'!AB51</f>
        <v>0</v>
      </c>
      <c r="AI451" s="77">
        <f>'مصرف تنتور اوپیوم'!AC51</f>
        <v>0</v>
      </c>
      <c r="AJ451" s="77">
        <f>'مصرف تنتور اوپیوم'!AD51</f>
        <v>0</v>
      </c>
      <c r="AK451" s="77">
        <f>'مصرف تنتور اوپیوم'!AE51</f>
        <v>0</v>
      </c>
      <c r="AL451" s="77">
        <f>'مصرف تنتور اوپیوم'!AF51</f>
        <v>0</v>
      </c>
      <c r="AM451" s="77">
        <f>'مصرف تنتور اوپیوم'!AG51</f>
        <v>0</v>
      </c>
      <c r="AN451" s="77">
        <f>'مصرف تنتور اوپیوم'!AH51</f>
        <v>0</v>
      </c>
      <c r="AO451" s="77">
        <f>'مصرف تنتور اوپیوم'!AI51</f>
        <v>0</v>
      </c>
      <c r="AP451" s="77">
        <f>'مصرف تنتور اوپیوم'!AJ51</f>
        <v>0</v>
      </c>
      <c r="AQ451" s="77">
        <f>'مصرف تنتور اوپیوم'!AK51</f>
        <v>0</v>
      </c>
      <c r="AR451" s="77">
        <f>'مصرف تنتور اوپیوم'!AL51</f>
        <v>0</v>
      </c>
      <c r="AS451" s="77">
        <f>'مصرف تنتور اوپیوم'!AM51</f>
        <v>0</v>
      </c>
      <c r="AT451" s="77">
        <f>'مصرف تنتور اوپیوم'!AN51</f>
        <v>0</v>
      </c>
    </row>
    <row r="452" spans="1:46" x14ac:dyDescent="0.3">
      <c r="A452" s="77" t="str">
        <f>"T"&amp;'مصرف تنتور اوپیوم'!A52</f>
        <v>T0</v>
      </c>
      <c r="B452" s="77">
        <f>'مصرف تنتور اوپیوم'!B52</f>
        <v>0</v>
      </c>
      <c r="C452" s="77">
        <f>'مصرف تنتور اوپیوم'!C52</f>
        <v>0</v>
      </c>
      <c r="D452" s="77">
        <f>'مصرف تنتور اوپیوم'!D52</f>
        <v>0</v>
      </c>
      <c r="E452" s="77">
        <f>'مصرف تنتور اوپیوم'!E52</f>
        <v>0</v>
      </c>
      <c r="F452" s="77">
        <f>'مصرف تنتور اوپیوم'!F52</f>
        <v>0</v>
      </c>
      <c r="G452" s="77">
        <f>'مصرف تنتور اوپیوم'!G52</f>
        <v>0</v>
      </c>
      <c r="H452" s="77">
        <f>'بیماران تنتور اوپیوم'!B52</f>
        <v>0</v>
      </c>
      <c r="I452" s="77">
        <f>'بیماران تنتور اوپیوم'!C52</f>
        <v>0</v>
      </c>
      <c r="J452" s="77">
        <f>'بیماران تنتور اوپیوم'!D52</f>
        <v>0</v>
      </c>
      <c r="K452" s="77">
        <f>'بیماران تنتور اوپیوم'!F52</f>
        <v>0</v>
      </c>
      <c r="L452" s="77">
        <f>'بیماران تنتور اوپیوم'!G52</f>
        <v>0</v>
      </c>
      <c r="M452" s="77">
        <f>'بیماران تنتور اوپیوم'!H52</f>
        <v>0</v>
      </c>
      <c r="N452" s="77">
        <f>'بیماران تنتور اوپیوم'!I52</f>
        <v>0</v>
      </c>
      <c r="O452" s="77">
        <f>'مصرف تنتور اوپیوم'!I52</f>
        <v>0</v>
      </c>
      <c r="P452" s="77">
        <f>'مصرف تنتور اوپیوم'!J52</f>
        <v>0</v>
      </c>
      <c r="Q452" s="77">
        <f>'مصرف تنتور اوپیوم'!K52</f>
        <v>0</v>
      </c>
      <c r="R452" s="77">
        <f>'مصرف تنتور اوپیوم'!L52</f>
        <v>0</v>
      </c>
      <c r="S452" s="77">
        <f>'مصرف تنتور اوپیوم'!M52</f>
        <v>0</v>
      </c>
      <c r="T452" s="77">
        <f>'مصرف تنتور اوپیوم'!N52</f>
        <v>0</v>
      </c>
      <c r="U452" s="77">
        <f>'مصرف تنتور اوپیوم'!O52</f>
        <v>0</v>
      </c>
      <c r="V452" s="77">
        <f>'مصرف تنتور اوپیوم'!P52</f>
        <v>0</v>
      </c>
      <c r="W452" s="77">
        <f>'مصرف تنتور اوپیوم'!Q52</f>
        <v>0</v>
      </c>
      <c r="X452" s="77">
        <f>'مصرف تنتور اوپیوم'!R52</f>
        <v>0</v>
      </c>
      <c r="Y452" s="77">
        <f>'مصرف تنتور اوپیوم'!S52</f>
        <v>0</v>
      </c>
      <c r="Z452" s="77">
        <f>'مصرف تنتور اوپیوم'!T52</f>
        <v>0</v>
      </c>
      <c r="AA452" s="77">
        <f>'مصرف تنتور اوپیوم'!U52</f>
        <v>0</v>
      </c>
      <c r="AB452" s="77">
        <f>'مصرف تنتور اوپیوم'!V52</f>
        <v>0</v>
      </c>
      <c r="AC452" s="77">
        <f>'مصرف تنتور اوپیوم'!W52</f>
        <v>0</v>
      </c>
      <c r="AD452" s="77">
        <f>'مصرف تنتور اوپیوم'!X52</f>
        <v>0</v>
      </c>
      <c r="AE452" s="77">
        <f>'مصرف تنتور اوپیوم'!Y52</f>
        <v>0</v>
      </c>
      <c r="AF452" s="77">
        <f>'مصرف تنتور اوپیوم'!Z52</f>
        <v>0</v>
      </c>
      <c r="AG452" s="77">
        <f>'مصرف تنتور اوپیوم'!AA52</f>
        <v>0</v>
      </c>
      <c r="AH452" s="77">
        <f>'مصرف تنتور اوپیوم'!AB52</f>
        <v>0</v>
      </c>
      <c r="AI452" s="77">
        <f>'مصرف تنتور اوپیوم'!AC52</f>
        <v>0</v>
      </c>
      <c r="AJ452" s="77">
        <f>'مصرف تنتور اوپیوم'!AD52</f>
        <v>0</v>
      </c>
      <c r="AK452" s="77">
        <f>'مصرف تنتور اوپیوم'!AE52</f>
        <v>0</v>
      </c>
      <c r="AL452" s="77">
        <f>'مصرف تنتور اوپیوم'!AF52</f>
        <v>0</v>
      </c>
      <c r="AM452" s="77">
        <f>'مصرف تنتور اوپیوم'!AG52</f>
        <v>0</v>
      </c>
      <c r="AN452" s="77">
        <f>'مصرف تنتور اوپیوم'!AH52</f>
        <v>0</v>
      </c>
      <c r="AO452" s="77">
        <f>'مصرف تنتور اوپیوم'!AI52</f>
        <v>0</v>
      </c>
      <c r="AP452" s="77">
        <f>'مصرف تنتور اوپیوم'!AJ52</f>
        <v>0</v>
      </c>
      <c r="AQ452" s="77">
        <f>'مصرف تنتور اوپیوم'!AK52</f>
        <v>0</v>
      </c>
      <c r="AR452" s="77">
        <f>'مصرف تنتور اوپیوم'!AL52</f>
        <v>0</v>
      </c>
      <c r="AS452" s="77">
        <f>'مصرف تنتور اوپیوم'!AM52</f>
        <v>0</v>
      </c>
      <c r="AT452" s="77">
        <f>'مصرف تنتور اوپیوم'!AN52</f>
        <v>0</v>
      </c>
    </row>
    <row r="453" spans="1:46" x14ac:dyDescent="0.3">
      <c r="A453" s="77" t="str">
        <f>"T"&amp;'مصرف تنتور اوپیوم'!A53</f>
        <v>T0</v>
      </c>
      <c r="B453" s="77">
        <f>'مصرف تنتور اوپیوم'!B53</f>
        <v>0</v>
      </c>
      <c r="C453" s="77">
        <f>'مصرف تنتور اوپیوم'!C53</f>
        <v>0</v>
      </c>
      <c r="D453" s="77">
        <f>'مصرف تنتور اوپیوم'!D53</f>
        <v>0</v>
      </c>
      <c r="E453" s="77">
        <f>'مصرف تنتور اوپیوم'!E53</f>
        <v>0</v>
      </c>
      <c r="F453" s="77">
        <f>'مصرف تنتور اوپیوم'!F53</f>
        <v>0</v>
      </c>
      <c r="G453" s="77">
        <f>'مصرف تنتور اوپیوم'!G53</f>
        <v>0</v>
      </c>
      <c r="H453" s="77">
        <f>'بیماران تنتور اوپیوم'!B53</f>
        <v>0</v>
      </c>
      <c r="I453" s="77">
        <f>'بیماران تنتور اوپیوم'!C53</f>
        <v>0</v>
      </c>
      <c r="J453" s="77">
        <f>'بیماران تنتور اوپیوم'!D53</f>
        <v>0</v>
      </c>
      <c r="K453" s="77">
        <f>'بیماران تنتور اوپیوم'!F53</f>
        <v>0</v>
      </c>
      <c r="L453" s="77">
        <f>'بیماران تنتور اوپیوم'!G53</f>
        <v>0</v>
      </c>
      <c r="M453" s="77">
        <f>'بیماران تنتور اوپیوم'!H53</f>
        <v>0</v>
      </c>
      <c r="N453" s="77">
        <f>'بیماران تنتور اوپیوم'!I53</f>
        <v>0</v>
      </c>
      <c r="O453" s="77">
        <f>'مصرف تنتور اوپیوم'!I53</f>
        <v>0</v>
      </c>
      <c r="P453" s="77">
        <f>'مصرف تنتور اوپیوم'!J53</f>
        <v>0</v>
      </c>
      <c r="Q453" s="77">
        <f>'مصرف تنتور اوپیوم'!K53</f>
        <v>0</v>
      </c>
      <c r="R453" s="77">
        <f>'مصرف تنتور اوپیوم'!L53</f>
        <v>0</v>
      </c>
      <c r="S453" s="77">
        <f>'مصرف تنتور اوپیوم'!M53</f>
        <v>0</v>
      </c>
      <c r="T453" s="77">
        <f>'مصرف تنتور اوپیوم'!N53</f>
        <v>0</v>
      </c>
      <c r="U453" s="77">
        <f>'مصرف تنتور اوپیوم'!O53</f>
        <v>0</v>
      </c>
      <c r="V453" s="77">
        <f>'مصرف تنتور اوپیوم'!P53</f>
        <v>0</v>
      </c>
      <c r="W453" s="77">
        <f>'مصرف تنتور اوپیوم'!Q53</f>
        <v>0</v>
      </c>
      <c r="X453" s="77">
        <f>'مصرف تنتور اوپیوم'!R53</f>
        <v>0</v>
      </c>
      <c r="Y453" s="77">
        <f>'مصرف تنتور اوپیوم'!S53</f>
        <v>0</v>
      </c>
      <c r="Z453" s="77">
        <f>'مصرف تنتور اوپیوم'!T53</f>
        <v>0</v>
      </c>
      <c r="AA453" s="77">
        <f>'مصرف تنتور اوپیوم'!U53</f>
        <v>0</v>
      </c>
      <c r="AB453" s="77">
        <f>'مصرف تنتور اوپیوم'!V53</f>
        <v>0</v>
      </c>
      <c r="AC453" s="77">
        <f>'مصرف تنتور اوپیوم'!W53</f>
        <v>0</v>
      </c>
      <c r="AD453" s="77">
        <f>'مصرف تنتور اوپیوم'!X53</f>
        <v>0</v>
      </c>
      <c r="AE453" s="77">
        <f>'مصرف تنتور اوپیوم'!Y53</f>
        <v>0</v>
      </c>
      <c r="AF453" s="77">
        <f>'مصرف تنتور اوپیوم'!Z53</f>
        <v>0</v>
      </c>
      <c r="AG453" s="77">
        <f>'مصرف تنتور اوپیوم'!AA53</f>
        <v>0</v>
      </c>
      <c r="AH453" s="77">
        <f>'مصرف تنتور اوپیوم'!AB53</f>
        <v>0</v>
      </c>
      <c r="AI453" s="77">
        <f>'مصرف تنتور اوپیوم'!AC53</f>
        <v>0</v>
      </c>
      <c r="AJ453" s="77">
        <f>'مصرف تنتور اوپیوم'!AD53</f>
        <v>0</v>
      </c>
      <c r="AK453" s="77">
        <f>'مصرف تنتور اوپیوم'!AE53</f>
        <v>0</v>
      </c>
      <c r="AL453" s="77">
        <f>'مصرف تنتور اوپیوم'!AF53</f>
        <v>0</v>
      </c>
      <c r="AM453" s="77">
        <f>'مصرف تنتور اوپیوم'!AG53</f>
        <v>0</v>
      </c>
      <c r="AN453" s="77">
        <f>'مصرف تنتور اوپیوم'!AH53</f>
        <v>0</v>
      </c>
      <c r="AO453" s="77">
        <f>'مصرف تنتور اوپیوم'!AI53</f>
        <v>0</v>
      </c>
      <c r="AP453" s="77">
        <f>'مصرف تنتور اوپیوم'!AJ53</f>
        <v>0</v>
      </c>
      <c r="AQ453" s="77">
        <f>'مصرف تنتور اوپیوم'!AK53</f>
        <v>0</v>
      </c>
      <c r="AR453" s="77">
        <f>'مصرف تنتور اوپیوم'!AL53</f>
        <v>0</v>
      </c>
      <c r="AS453" s="77">
        <f>'مصرف تنتور اوپیوم'!AM53</f>
        <v>0</v>
      </c>
      <c r="AT453" s="77">
        <f>'مصرف تنتور اوپیوم'!AN53</f>
        <v>0</v>
      </c>
    </row>
    <row r="454" spans="1:46" x14ac:dyDescent="0.3">
      <c r="A454" s="77" t="str">
        <f>"T"&amp;'مصرف تنتور اوپیوم'!A54</f>
        <v>T0</v>
      </c>
      <c r="B454" s="77">
        <f>'مصرف تنتور اوپیوم'!B54</f>
        <v>0</v>
      </c>
      <c r="C454" s="77">
        <f>'مصرف تنتور اوپیوم'!C54</f>
        <v>0</v>
      </c>
      <c r="D454" s="77">
        <f>'مصرف تنتور اوپیوم'!D54</f>
        <v>0</v>
      </c>
      <c r="E454" s="77">
        <f>'مصرف تنتور اوپیوم'!E54</f>
        <v>0</v>
      </c>
      <c r="F454" s="77">
        <f>'مصرف تنتور اوپیوم'!F54</f>
        <v>0</v>
      </c>
      <c r="G454" s="77">
        <f>'مصرف تنتور اوپیوم'!G54</f>
        <v>0</v>
      </c>
      <c r="H454" s="77">
        <f>'بیماران تنتور اوپیوم'!B54</f>
        <v>0</v>
      </c>
      <c r="I454" s="77">
        <f>'بیماران تنتور اوپیوم'!C54</f>
        <v>0</v>
      </c>
      <c r="J454" s="77">
        <f>'بیماران تنتور اوپیوم'!D54</f>
        <v>0</v>
      </c>
      <c r="K454" s="77">
        <f>'بیماران تنتور اوپیوم'!F54</f>
        <v>0</v>
      </c>
      <c r="L454" s="77">
        <f>'بیماران تنتور اوپیوم'!G54</f>
        <v>0</v>
      </c>
      <c r="M454" s="77">
        <f>'بیماران تنتور اوپیوم'!H54</f>
        <v>0</v>
      </c>
      <c r="N454" s="77">
        <f>'بیماران تنتور اوپیوم'!I54</f>
        <v>0</v>
      </c>
      <c r="O454" s="77">
        <f>'مصرف تنتور اوپیوم'!I54</f>
        <v>0</v>
      </c>
      <c r="P454" s="77">
        <f>'مصرف تنتور اوپیوم'!J54</f>
        <v>0</v>
      </c>
      <c r="Q454" s="77">
        <f>'مصرف تنتور اوپیوم'!K54</f>
        <v>0</v>
      </c>
      <c r="R454" s="77">
        <f>'مصرف تنتور اوپیوم'!L54</f>
        <v>0</v>
      </c>
      <c r="S454" s="77">
        <f>'مصرف تنتور اوپیوم'!M54</f>
        <v>0</v>
      </c>
      <c r="T454" s="77">
        <f>'مصرف تنتور اوپیوم'!N54</f>
        <v>0</v>
      </c>
      <c r="U454" s="77">
        <f>'مصرف تنتور اوپیوم'!O54</f>
        <v>0</v>
      </c>
      <c r="V454" s="77">
        <f>'مصرف تنتور اوپیوم'!P54</f>
        <v>0</v>
      </c>
      <c r="W454" s="77">
        <f>'مصرف تنتور اوپیوم'!Q54</f>
        <v>0</v>
      </c>
      <c r="X454" s="77">
        <f>'مصرف تنتور اوپیوم'!R54</f>
        <v>0</v>
      </c>
      <c r="Y454" s="77">
        <f>'مصرف تنتور اوپیوم'!S54</f>
        <v>0</v>
      </c>
      <c r="Z454" s="77">
        <f>'مصرف تنتور اوپیوم'!T54</f>
        <v>0</v>
      </c>
      <c r="AA454" s="77">
        <f>'مصرف تنتور اوپیوم'!U54</f>
        <v>0</v>
      </c>
      <c r="AB454" s="77">
        <f>'مصرف تنتور اوپیوم'!V54</f>
        <v>0</v>
      </c>
      <c r="AC454" s="77">
        <f>'مصرف تنتور اوپیوم'!W54</f>
        <v>0</v>
      </c>
      <c r="AD454" s="77">
        <f>'مصرف تنتور اوپیوم'!X54</f>
        <v>0</v>
      </c>
      <c r="AE454" s="77">
        <f>'مصرف تنتور اوپیوم'!Y54</f>
        <v>0</v>
      </c>
      <c r="AF454" s="77">
        <f>'مصرف تنتور اوپیوم'!Z54</f>
        <v>0</v>
      </c>
      <c r="AG454" s="77">
        <f>'مصرف تنتور اوپیوم'!AA54</f>
        <v>0</v>
      </c>
      <c r="AH454" s="77">
        <f>'مصرف تنتور اوپیوم'!AB54</f>
        <v>0</v>
      </c>
      <c r="AI454" s="77">
        <f>'مصرف تنتور اوپیوم'!AC54</f>
        <v>0</v>
      </c>
      <c r="AJ454" s="77">
        <f>'مصرف تنتور اوپیوم'!AD54</f>
        <v>0</v>
      </c>
      <c r="AK454" s="77">
        <f>'مصرف تنتور اوپیوم'!AE54</f>
        <v>0</v>
      </c>
      <c r="AL454" s="77">
        <f>'مصرف تنتور اوپیوم'!AF54</f>
        <v>0</v>
      </c>
      <c r="AM454" s="77">
        <f>'مصرف تنتور اوپیوم'!AG54</f>
        <v>0</v>
      </c>
      <c r="AN454" s="77">
        <f>'مصرف تنتور اوپیوم'!AH54</f>
        <v>0</v>
      </c>
      <c r="AO454" s="77">
        <f>'مصرف تنتور اوپیوم'!AI54</f>
        <v>0</v>
      </c>
      <c r="AP454" s="77">
        <f>'مصرف تنتور اوپیوم'!AJ54</f>
        <v>0</v>
      </c>
      <c r="AQ454" s="77">
        <f>'مصرف تنتور اوپیوم'!AK54</f>
        <v>0</v>
      </c>
      <c r="AR454" s="77">
        <f>'مصرف تنتور اوپیوم'!AL54</f>
        <v>0</v>
      </c>
      <c r="AS454" s="77">
        <f>'مصرف تنتور اوپیوم'!AM54</f>
        <v>0</v>
      </c>
      <c r="AT454" s="77">
        <f>'مصرف تنتور اوپیوم'!AN54</f>
        <v>0</v>
      </c>
    </row>
    <row r="455" spans="1:46" x14ac:dyDescent="0.3">
      <c r="A455" s="77" t="str">
        <f>"T"&amp;'مصرف تنتور اوپیوم'!A55</f>
        <v>T0</v>
      </c>
      <c r="B455" s="77">
        <f>'مصرف تنتور اوپیوم'!B55</f>
        <v>0</v>
      </c>
      <c r="C455" s="77">
        <f>'مصرف تنتور اوپیوم'!C55</f>
        <v>0</v>
      </c>
      <c r="D455" s="77">
        <f>'مصرف تنتور اوپیوم'!D55</f>
        <v>0</v>
      </c>
      <c r="E455" s="77">
        <f>'مصرف تنتور اوپیوم'!E55</f>
        <v>0</v>
      </c>
      <c r="F455" s="77">
        <f>'مصرف تنتور اوپیوم'!F55</f>
        <v>0</v>
      </c>
      <c r="G455" s="77">
        <f>'مصرف تنتور اوپیوم'!G55</f>
        <v>0</v>
      </c>
      <c r="H455" s="77">
        <f>'بیماران تنتور اوپیوم'!B55</f>
        <v>0</v>
      </c>
      <c r="I455" s="77">
        <f>'بیماران تنتور اوپیوم'!C55</f>
        <v>0</v>
      </c>
      <c r="J455" s="77">
        <f>'بیماران تنتور اوپیوم'!D55</f>
        <v>0</v>
      </c>
      <c r="K455" s="77">
        <f>'بیماران تنتور اوپیوم'!F55</f>
        <v>0</v>
      </c>
      <c r="L455" s="77">
        <f>'بیماران تنتور اوپیوم'!G55</f>
        <v>0</v>
      </c>
      <c r="M455" s="77">
        <f>'بیماران تنتور اوپیوم'!H55</f>
        <v>0</v>
      </c>
      <c r="N455" s="77">
        <f>'بیماران تنتور اوپیوم'!I55</f>
        <v>0</v>
      </c>
      <c r="O455" s="77">
        <f>'مصرف تنتور اوپیوم'!I55</f>
        <v>0</v>
      </c>
      <c r="P455" s="77">
        <f>'مصرف تنتور اوپیوم'!J55</f>
        <v>0</v>
      </c>
      <c r="Q455" s="77">
        <f>'مصرف تنتور اوپیوم'!K55</f>
        <v>0</v>
      </c>
      <c r="R455" s="77">
        <f>'مصرف تنتور اوپیوم'!L55</f>
        <v>0</v>
      </c>
      <c r="S455" s="77">
        <f>'مصرف تنتور اوپیوم'!M55</f>
        <v>0</v>
      </c>
      <c r="T455" s="77">
        <f>'مصرف تنتور اوپیوم'!N55</f>
        <v>0</v>
      </c>
      <c r="U455" s="77">
        <f>'مصرف تنتور اوپیوم'!O55</f>
        <v>0</v>
      </c>
      <c r="V455" s="77">
        <f>'مصرف تنتور اوپیوم'!P55</f>
        <v>0</v>
      </c>
      <c r="W455" s="77">
        <f>'مصرف تنتور اوپیوم'!Q55</f>
        <v>0</v>
      </c>
      <c r="X455" s="77">
        <f>'مصرف تنتور اوپیوم'!R55</f>
        <v>0</v>
      </c>
      <c r="Y455" s="77">
        <f>'مصرف تنتور اوپیوم'!S55</f>
        <v>0</v>
      </c>
      <c r="Z455" s="77">
        <f>'مصرف تنتور اوپیوم'!T55</f>
        <v>0</v>
      </c>
      <c r="AA455" s="77">
        <f>'مصرف تنتور اوپیوم'!U55</f>
        <v>0</v>
      </c>
      <c r="AB455" s="77">
        <f>'مصرف تنتور اوپیوم'!V55</f>
        <v>0</v>
      </c>
      <c r="AC455" s="77">
        <f>'مصرف تنتور اوپیوم'!W55</f>
        <v>0</v>
      </c>
      <c r="AD455" s="77">
        <f>'مصرف تنتور اوپیوم'!X55</f>
        <v>0</v>
      </c>
      <c r="AE455" s="77">
        <f>'مصرف تنتور اوپیوم'!Y55</f>
        <v>0</v>
      </c>
      <c r="AF455" s="77">
        <f>'مصرف تنتور اوپیوم'!Z55</f>
        <v>0</v>
      </c>
      <c r="AG455" s="77">
        <f>'مصرف تنتور اوپیوم'!AA55</f>
        <v>0</v>
      </c>
      <c r="AH455" s="77">
        <f>'مصرف تنتور اوپیوم'!AB55</f>
        <v>0</v>
      </c>
      <c r="AI455" s="77">
        <f>'مصرف تنتور اوپیوم'!AC55</f>
        <v>0</v>
      </c>
      <c r="AJ455" s="77">
        <f>'مصرف تنتور اوپیوم'!AD55</f>
        <v>0</v>
      </c>
      <c r="AK455" s="77">
        <f>'مصرف تنتور اوپیوم'!AE55</f>
        <v>0</v>
      </c>
      <c r="AL455" s="77">
        <f>'مصرف تنتور اوپیوم'!AF55</f>
        <v>0</v>
      </c>
      <c r="AM455" s="77">
        <f>'مصرف تنتور اوپیوم'!AG55</f>
        <v>0</v>
      </c>
      <c r="AN455" s="77">
        <f>'مصرف تنتور اوپیوم'!AH55</f>
        <v>0</v>
      </c>
      <c r="AO455" s="77">
        <f>'مصرف تنتور اوپیوم'!AI55</f>
        <v>0</v>
      </c>
      <c r="AP455" s="77">
        <f>'مصرف تنتور اوپیوم'!AJ55</f>
        <v>0</v>
      </c>
      <c r="AQ455" s="77">
        <f>'مصرف تنتور اوپیوم'!AK55</f>
        <v>0</v>
      </c>
      <c r="AR455" s="77">
        <f>'مصرف تنتور اوپیوم'!AL55</f>
        <v>0</v>
      </c>
      <c r="AS455" s="77">
        <f>'مصرف تنتور اوپیوم'!AM55</f>
        <v>0</v>
      </c>
      <c r="AT455" s="77">
        <f>'مصرف تنتور اوپیوم'!AN55</f>
        <v>0</v>
      </c>
    </row>
    <row r="456" spans="1:46" x14ac:dyDescent="0.3">
      <c r="A456" s="77" t="str">
        <f>"T"&amp;'مصرف تنتور اوپیوم'!A56</f>
        <v>T0</v>
      </c>
      <c r="B456" s="77">
        <f>'مصرف تنتور اوپیوم'!B56</f>
        <v>0</v>
      </c>
      <c r="C456" s="77">
        <f>'مصرف تنتور اوپیوم'!C56</f>
        <v>0</v>
      </c>
      <c r="D456" s="77">
        <f>'مصرف تنتور اوپیوم'!D56</f>
        <v>0</v>
      </c>
      <c r="E456" s="77">
        <f>'مصرف تنتور اوپیوم'!E56</f>
        <v>0</v>
      </c>
      <c r="F456" s="77">
        <f>'مصرف تنتور اوپیوم'!F56</f>
        <v>0</v>
      </c>
      <c r="G456" s="77">
        <f>'مصرف تنتور اوپیوم'!G56</f>
        <v>0</v>
      </c>
      <c r="H456" s="77">
        <f>'بیماران تنتور اوپیوم'!B56</f>
        <v>0</v>
      </c>
      <c r="I456" s="77">
        <f>'بیماران تنتور اوپیوم'!C56</f>
        <v>0</v>
      </c>
      <c r="J456" s="77">
        <f>'بیماران تنتور اوپیوم'!D56</f>
        <v>0</v>
      </c>
      <c r="K456" s="77">
        <f>'بیماران تنتور اوپیوم'!F56</f>
        <v>0</v>
      </c>
      <c r="L456" s="77">
        <f>'بیماران تنتور اوپیوم'!G56</f>
        <v>0</v>
      </c>
      <c r="M456" s="77">
        <f>'بیماران تنتور اوپیوم'!H56</f>
        <v>0</v>
      </c>
      <c r="N456" s="77">
        <f>'بیماران تنتور اوپیوم'!I56</f>
        <v>0</v>
      </c>
      <c r="O456" s="77">
        <f>'مصرف تنتور اوپیوم'!I56</f>
        <v>0</v>
      </c>
      <c r="P456" s="77">
        <f>'مصرف تنتور اوپیوم'!J56</f>
        <v>0</v>
      </c>
      <c r="Q456" s="77">
        <f>'مصرف تنتور اوپیوم'!K56</f>
        <v>0</v>
      </c>
      <c r="R456" s="77">
        <f>'مصرف تنتور اوپیوم'!L56</f>
        <v>0</v>
      </c>
      <c r="S456" s="77">
        <f>'مصرف تنتور اوپیوم'!M56</f>
        <v>0</v>
      </c>
      <c r="T456" s="77">
        <f>'مصرف تنتور اوپیوم'!N56</f>
        <v>0</v>
      </c>
      <c r="U456" s="77">
        <f>'مصرف تنتور اوپیوم'!O56</f>
        <v>0</v>
      </c>
      <c r="V456" s="77">
        <f>'مصرف تنتور اوپیوم'!P56</f>
        <v>0</v>
      </c>
      <c r="W456" s="77">
        <f>'مصرف تنتور اوپیوم'!Q56</f>
        <v>0</v>
      </c>
      <c r="X456" s="77">
        <f>'مصرف تنتور اوپیوم'!R56</f>
        <v>0</v>
      </c>
      <c r="Y456" s="77">
        <f>'مصرف تنتور اوپیوم'!S56</f>
        <v>0</v>
      </c>
      <c r="Z456" s="77">
        <f>'مصرف تنتور اوپیوم'!T56</f>
        <v>0</v>
      </c>
      <c r="AA456" s="77">
        <f>'مصرف تنتور اوپیوم'!U56</f>
        <v>0</v>
      </c>
      <c r="AB456" s="77">
        <f>'مصرف تنتور اوپیوم'!V56</f>
        <v>0</v>
      </c>
      <c r="AC456" s="77">
        <f>'مصرف تنتور اوپیوم'!W56</f>
        <v>0</v>
      </c>
      <c r="AD456" s="77">
        <f>'مصرف تنتور اوپیوم'!X56</f>
        <v>0</v>
      </c>
      <c r="AE456" s="77">
        <f>'مصرف تنتور اوپیوم'!Y56</f>
        <v>0</v>
      </c>
      <c r="AF456" s="77">
        <f>'مصرف تنتور اوپیوم'!Z56</f>
        <v>0</v>
      </c>
      <c r="AG456" s="77">
        <f>'مصرف تنتور اوپیوم'!AA56</f>
        <v>0</v>
      </c>
      <c r="AH456" s="77">
        <f>'مصرف تنتور اوپیوم'!AB56</f>
        <v>0</v>
      </c>
      <c r="AI456" s="77">
        <f>'مصرف تنتور اوپیوم'!AC56</f>
        <v>0</v>
      </c>
      <c r="AJ456" s="77">
        <f>'مصرف تنتور اوپیوم'!AD56</f>
        <v>0</v>
      </c>
      <c r="AK456" s="77">
        <f>'مصرف تنتور اوپیوم'!AE56</f>
        <v>0</v>
      </c>
      <c r="AL456" s="77">
        <f>'مصرف تنتور اوپیوم'!AF56</f>
        <v>0</v>
      </c>
      <c r="AM456" s="77">
        <f>'مصرف تنتور اوپیوم'!AG56</f>
        <v>0</v>
      </c>
      <c r="AN456" s="77">
        <f>'مصرف تنتور اوپیوم'!AH56</f>
        <v>0</v>
      </c>
      <c r="AO456" s="77">
        <f>'مصرف تنتور اوپیوم'!AI56</f>
        <v>0</v>
      </c>
      <c r="AP456" s="77">
        <f>'مصرف تنتور اوپیوم'!AJ56</f>
        <v>0</v>
      </c>
      <c r="AQ456" s="77">
        <f>'مصرف تنتور اوپیوم'!AK56</f>
        <v>0</v>
      </c>
      <c r="AR456" s="77">
        <f>'مصرف تنتور اوپیوم'!AL56</f>
        <v>0</v>
      </c>
      <c r="AS456" s="77">
        <f>'مصرف تنتور اوپیوم'!AM56</f>
        <v>0</v>
      </c>
      <c r="AT456" s="77">
        <f>'مصرف تنتور اوپیوم'!AN56</f>
        <v>0</v>
      </c>
    </row>
    <row r="457" spans="1:46" x14ac:dyDescent="0.3">
      <c r="A457" s="77" t="str">
        <f>"T"&amp;'مصرف تنتور اوپیوم'!A57</f>
        <v>T0</v>
      </c>
      <c r="B457" s="77">
        <f>'مصرف تنتور اوپیوم'!B57</f>
        <v>0</v>
      </c>
      <c r="C457" s="77">
        <f>'مصرف تنتور اوپیوم'!C57</f>
        <v>0</v>
      </c>
      <c r="D457" s="77">
        <f>'مصرف تنتور اوپیوم'!D57</f>
        <v>0</v>
      </c>
      <c r="E457" s="77">
        <f>'مصرف تنتور اوپیوم'!E57</f>
        <v>0</v>
      </c>
      <c r="F457" s="77">
        <f>'مصرف تنتور اوپیوم'!F57</f>
        <v>0</v>
      </c>
      <c r="G457" s="77">
        <f>'مصرف تنتور اوپیوم'!G57</f>
        <v>0</v>
      </c>
      <c r="H457" s="77">
        <f>'بیماران تنتور اوپیوم'!B57</f>
        <v>0</v>
      </c>
      <c r="I457" s="77">
        <f>'بیماران تنتور اوپیوم'!C57</f>
        <v>0</v>
      </c>
      <c r="J457" s="77">
        <f>'بیماران تنتور اوپیوم'!D57</f>
        <v>0</v>
      </c>
      <c r="K457" s="77">
        <f>'بیماران تنتور اوپیوم'!F57</f>
        <v>0</v>
      </c>
      <c r="L457" s="77">
        <f>'بیماران تنتور اوپیوم'!G57</f>
        <v>0</v>
      </c>
      <c r="M457" s="77">
        <f>'بیماران تنتور اوپیوم'!H57</f>
        <v>0</v>
      </c>
      <c r="N457" s="77">
        <f>'بیماران تنتور اوپیوم'!I57</f>
        <v>0</v>
      </c>
      <c r="O457" s="77">
        <f>'مصرف تنتور اوپیوم'!I57</f>
        <v>0</v>
      </c>
      <c r="P457" s="77">
        <f>'مصرف تنتور اوپیوم'!J57</f>
        <v>0</v>
      </c>
      <c r="Q457" s="77">
        <f>'مصرف تنتور اوپیوم'!K57</f>
        <v>0</v>
      </c>
      <c r="R457" s="77">
        <f>'مصرف تنتور اوپیوم'!L57</f>
        <v>0</v>
      </c>
      <c r="S457" s="77">
        <f>'مصرف تنتور اوپیوم'!M57</f>
        <v>0</v>
      </c>
      <c r="T457" s="77">
        <f>'مصرف تنتور اوپیوم'!N57</f>
        <v>0</v>
      </c>
      <c r="U457" s="77">
        <f>'مصرف تنتور اوپیوم'!O57</f>
        <v>0</v>
      </c>
      <c r="V457" s="77">
        <f>'مصرف تنتور اوپیوم'!P57</f>
        <v>0</v>
      </c>
      <c r="W457" s="77">
        <f>'مصرف تنتور اوپیوم'!Q57</f>
        <v>0</v>
      </c>
      <c r="X457" s="77">
        <f>'مصرف تنتور اوپیوم'!R57</f>
        <v>0</v>
      </c>
      <c r="Y457" s="77">
        <f>'مصرف تنتور اوپیوم'!S57</f>
        <v>0</v>
      </c>
      <c r="Z457" s="77">
        <f>'مصرف تنتور اوپیوم'!T57</f>
        <v>0</v>
      </c>
      <c r="AA457" s="77">
        <f>'مصرف تنتور اوپیوم'!U57</f>
        <v>0</v>
      </c>
      <c r="AB457" s="77">
        <f>'مصرف تنتور اوپیوم'!V57</f>
        <v>0</v>
      </c>
      <c r="AC457" s="77">
        <f>'مصرف تنتور اوپیوم'!W57</f>
        <v>0</v>
      </c>
      <c r="AD457" s="77">
        <f>'مصرف تنتور اوپیوم'!X57</f>
        <v>0</v>
      </c>
      <c r="AE457" s="77">
        <f>'مصرف تنتور اوپیوم'!Y57</f>
        <v>0</v>
      </c>
      <c r="AF457" s="77">
        <f>'مصرف تنتور اوپیوم'!Z57</f>
        <v>0</v>
      </c>
      <c r="AG457" s="77">
        <f>'مصرف تنتور اوپیوم'!AA57</f>
        <v>0</v>
      </c>
      <c r="AH457" s="77">
        <f>'مصرف تنتور اوپیوم'!AB57</f>
        <v>0</v>
      </c>
      <c r="AI457" s="77">
        <f>'مصرف تنتور اوپیوم'!AC57</f>
        <v>0</v>
      </c>
      <c r="AJ457" s="77">
        <f>'مصرف تنتور اوپیوم'!AD57</f>
        <v>0</v>
      </c>
      <c r="AK457" s="77">
        <f>'مصرف تنتور اوپیوم'!AE57</f>
        <v>0</v>
      </c>
      <c r="AL457" s="77">
        <f>'مصرف تنتور اوپیوم'!AF57</f>
        <v>0</v>
      </c>
      <c r="AM457" s="77">
        <f>'مصرف تنتور اوپیوم'!AG57</f>
        <v>0</v>
      </c>
      <c r="AN457" s="77">
        <f>'مصرف تنتور اوپیوم'!AH57</f>
        <v>0</v>
      </c>
      <c r="AO457" s="77">
        <f>'مصرف تنتور اوپیوم'!AI57</f>
        <v>0</v>
      </c>
      <c r="AP457" s="77">
        <f>'مصرف تنتور اوپیوم'!AJ57</f>
        <v>0</v>
      </c>
      <c r="AQ457" s="77">
        <f>'مصرف تنتور اوپیوم'!AK57</f>
        <v>0</v>
      </c>
      <c r="AR457" s="77">
        <f>'مصرف تنتور اوپیوم'!AL57</f>
        <v>0</v>
      </c>
      <c r="AS457" s="77">
        <f>'مصرف تنتور اوپیوم'!AM57</f>
        <v>0</v>
      </c>
      <c r="AT457" s="77">
        <f>'مصرف تنتور اوپیوم'!AN57</f>
        <v>0</v>
      </c>
    </row>
    <row r="458" spans="1:46" x14ac:dyDescent="0.3">
      <c r="A458" s="77" t="str">
        <f>"T"&amp;'مصرف تنتور اوپیوم'!A58</f>
        <v>T0</v>
      </c>
      <c r="B458" s="77">
        <f>'مصرف تنتور اوپیوم'!B58</f>
        <v>0</v>
      </c>
      <c r="C458" s="77">
        <f>'مصرف تنتور اوپیوم'!C58</f>
        <v>0</v>
      </c>
      <c r="D458" s="77">
        <f>'مصرف تنتور اوپیوم'!D58</f>
        <v>0</v>
      </c>
      <c r="E458" s="77">
        <f>'مصرف تنتور اوپیوم'!E58</f>
        <v>0</v>
      </c>
      <c r="F458" s="77">
        <f>'مصرف تنتور اوپیوم'!F58</f>
        <v>0</v>
      </c>
      <c r="G458" s="77">
        <f>'مصرف تنتور اوپیوم'!G58</f>
        <v>0</v>
      </c>
      <c r="H458" s="77">
        <f>'بیماران تنتور اوپیوم'!B58</f>
        <v>0</v>
      </c>
      <c r="I458" s="77">
        <f>'بیماران تنتور اوپیوم'!C58</f>
        <v>0</v>
      </c>
      <c r="J458" s="77">
        <f>'بیماران تنتور اوپیوم'!D58</f>
        <v>0</v>
      </c>
      <c r="K458" s="77">
        <f>'بیماران تنتور اوپیوم'!F58</f>
        <v>0</v>
      </c>
      <c r="L458" s="77">
        <f>'بیماران تنتور اوپیوم'!G58</f>
        <v>0</v>
      </c>
      <c r="M458" s="77">
        <f>'بیماران تنتور اوپیوم'!H58</f>
        <v>0</v>
      </c>
      <c r="N458" s="77">
        <f>'بیماران تنتور اوپیوم'!I58</f>
        <v>0</v>
      </c>
      <c r="O458" s="77">
        <f>'مصرف تنتور اوپیوم'!I58</f>
        <v>0</v>
      </c>
      <c r="P458" s="77">
        <f>'مصرف تنتور اوپیوم'!J58</f>
        <v>0</v>
      </c>
      <c r="Q458" s="77">
        <f>'مصرف تنتور اوپیوم'!K58</f>
        <v>0</v>
      </c>
      <c r="R458" s="77">
        <f>'مصرف تنتور اوپیوم'!L58</f>
        <v>0</v>
      </c>
      <c r="S458" s="77">
        <f>'مصرف تنتور اوپیوم'!M58</f>
        <v>0</v>
      </c>
      <c r="T458" s="77">
        <f>'مصرف تنتور اوپیوم'!N58</f>
        <v>0</v>
      </c>
      <c r="U458" s="77">
        <f>'مصرف تنتور اوپیوم'!O58</f>
        <v>0</v>
      </c>
      <c r="V458" s="77">
        <f>'مصرف تنتور اوپیوم'!P58</f>
        <v>0</v>
      </c>
      <c r="W458" s="77">
        <f>'مصرف تنتور اوپیوم'!Q58</f>
        <v>0</v>
      </c>
      <c r="X458" s="77">
        <f>'مصرف تنتور اوپیوم'!R58</f>
        <v>0</v>
      </c>
      <c r="Y458" s="77">
        <f>'مصرف تنتور اوپیوم'!S58</f>
        <v>0</v>
      </c>
      <c r="Z458" s="77">
        <f>'مصرف تنتور اوپیوم'!T58</f>
        <v>0</v>
      </c>
      <c r="AA458" s="77">
        <f>'مصرف تنتور اوپیوم'!U58</f>
        <v>0</v>
      </c>
      <c r="AB458" s="77">
        <f>'مصرف تنتور اوپیوم'!V58</f>
        <v>0</v>
      </c>
      <c r="AC458" s="77">
        <f>'مصرف تنتور اوپیوم'!W58</f>
        <v>0</v>
      </c>
      <c r="AD458" s="77">
        <f>'مصرف تنتور اوپیوم'!X58</f>
        <v>0</v>
      </c>
      <c r="AE458" s="77">
        <f>'مصرف تنتور اوپیوم'!Y58</f>
        <v>0</v>
      </c>
      <c r="AF458" s="77">
        <f>'مصرف تنتور اوپیوم'!Z58</f>
        <v>0</v>
      </c>
      <c r="AG458" s="77">
        <f>'مصرف تنتور اوپیوم'!AA58</f>
        <v>0</v>
      </c>
      <c r="AH458" s="77">
        <f>'مصرف تنتور اوپیوم'!AB58</f>
        <v>0</v>
      </c>
      <c r="AI458" s="77">
        <f>'مصرف تنتور اوپیوم'!AC58</f>
        <v>0</v>
      </c>
      <c r="AJ458" s="77">
        <f>'مصرف تنتور اوپیوم'!AD58</f>
        <v>0</v>
      </c>
      <c r="AK458" s="77">
        <f>'مصرف تنتور اوپیوم'!AE58</f>
        <v>0</v>
      </c>
      <c r="AL458" s="77">
        <f>'مصرف تنتور اوپیوم'!AF58</f>
        <v>0</v>
      </c>
      <c r="AM458" s="77">
        <f>'مصرف تنتور اوپیوم'!AG58</f>
        <v>0</v>
      </c>
      <c r="AN458" s="77">
        <f>'مصرف تنتور اوپیوم'!AH58</f>
        <v>0</v>
      </c>
      <c r="AO458" s="77">
        <f>'مصرف تنتور اوپیوم'!AI58</f>
        <v>0</v>
      </c>
      <c r="AP458" s="77">
        <f>'مصرف تنتور اوپیوم'!AJ58</f>
        <v>0</v>
      </c>
      <c r="AQ458" s="77">
        <f>'مصرف تنتور اوپیوم'!AK58</f>
        <v>0</v>
      </c>
      <c r="AR458" s="77">
        <f>'مصرف تنتور اوپیوم'!AL58</f>
        <v>0</v>
      </c>
      <c r="AS458" s="77">
        <f>'مصرف تنتور اوپیوم'!AM58</f>
        <v>0</v>
      </c>
      <c r="AT458" s="77">
        <f>'مصرف تنتور اوپیوم'!AN58</f>
        <v>0</v>
      </c>
    </row>
    <row r="459" spans="1:46" x14ac:dyDescent="0.3">
      <c r="A459" s="77" t="str">
        <f>"T"&amp;'مصرف تنتور اوپیوم'!A59</f>
        <v>T0</v>
      </c>
      <c r="B459" s="77">
        <f>'مصرف تنتور اوپیوم'!B59</f>
        <v>0</v>
      </c>
      <c r="C459" s="77">
        <f>'مصرف تنتور اوپیوم'!C59</f>
        <v>0</v>
      </c>
      <c r="D459" s="77">
        <f>'مصرف تنتور اوپیوم'!D59</f>
        <v>0</v>
      </c>
      <c r="E459" s="77">
        <f>'مصرف تنتور اوپیوم'!E59</f>
        <v>0</v>
      </c>
      <c r="F459" s="77">
        <f>'مصرف تنتور اوپیوم'!F59</f>
        <v>0</v>
      </c>
      <c r="G459" s="77">
        <f>'مصرف تنتور اوپیوم'!G59</f>
        <v>0</v>
      </c>
      <c r="H459" s="77">
        <f>'بیماران تنتور اوپیوم'!B59</f>
        <v>0</v>
      </c>
      <c r="I459" s="77">
        <f>'بیماران تنتور اوپیوم'!C59</f>
        <v>0</v>
      </c>
      <c r="J459" s="77">
        <f>'بیماران تنتور اوپیوم'!D59</f>
        <v>0</v>
      </c>
      <c r="K459" s="77">
        <f>'بیماران تنتور اوپیوم'!F59</f>
        <v>0</v>
      </c>
      <c r="L459" s="77">
        <f>'بیماران تنتور اوپیوم'!G59</f>
        <v>0</v>
      </c>
      <c r="M459" s="77">
        <f>'بیماران تنتور اوپیوم'!H59</f>
        <v>0</v>
      </c>
      <c r="N459" s="77">
        <f>'بیماران تنتور اوپیوم'!I59</f>
        <v>0</v>
      </c>
      <c r="O459" s="77">
        <f>'مصرف تنتور اوپیوم'!I59</f>
        <v>0</v>
      </c>
      <c r="P459" s="77">
        <f>'مصرف تنتور اوپیوم'!J59</f>
        <v>0</v>
      </c>
      <c r="Q459" s="77">
        <f>'مصرف تنتور اوپیوم'!K59</f>
        <v>0</v>
      </c>
      <c r="R459" s="77">
        <f>'مصرف تنتور اوپیوم'!L59</f>
        <v>0</v>
      </c>
      <c r="S459" s="77">
        <f>'مصرف تنتور اوپیوم'!M59</f>
        <v>0</v>
      </c>
      <c r="T459" s="77">
        <f>'مصرف تنتور اوپیوم'!N59</f>
        <v>0</v>
      </c>
      <c r="U459" s="77">
        <f>'مصرف تنتور اوپیوم'!O59</f>
        <v>0</v>
      </c>
      <c r="V459" s="77">
        <f>'مصرف تنتور اوپیوم'!P59</f>
        <v>0</v>
      </c>
      <c r="W459" s="77">
        <f>'مصرف تنتور اوپیوم'!Q59</f>
        <v>0</v>
      </c>
      <c r="X459" s="77">
        <f>'مصرف تنتور اوپیوم'!R59</f>
        <v>0</v>
      </c>
      <c r="Y459" s="77">
        <f>'مصرف تنتور اوپیوم'!S59</f>
        <v>0</v>
      </c>
      <c r="Z459" s="77">
        <f>'مصرف تنتور اوپیوم'!T59</f>
        <v>0</v>
      </c>
      <c r="AA459" s="77">
        <f>'مصرف تنتور اوپیوم'!U59</f>
        <v>0</v>
      </c>
      <c r="AB459" s="77">
        <f>'مصرف تنتور اوپیوم'!V59</f>
        <v>0</v>
      </c>
      <c r="AC459" s="77">
        <f>'مصرف تنتور اوپیوم'!W59</f>
        <v>0</v>
      </c>
      <c r="AD459" s="77">
        <f>'مصرف تنتور اوپیوم'!X59</f>
        <v>0</v>
      </c>
      <c r="AE459" s="77">
        <f>'مصرف تنتور اوپیوم'!Y59</f>
        <v>0</v>
      </c>
      <c r="AF459" s="77">
        <f>'مصرف تنتور اوپیوم'!Z59</f>
        <v>0</v>
      </c>
      <c r="AG459" s="77">
        <f>'مصرف تنتور اوپیوم'!AA59</f>
        <v>0</v>
      </c>
      <c r="AH459" s="77">
        <f>'مصرف تنتور اوپیوم'!AB59</f>
        <v>0</v>
      </c>
      <c r="AI459" s="77">
        <f>'مصرف تنتور اوپیوم'!AC59</f>
        <v>0</v>
      </c>
      <c r="AJ459" s="77">
        <f>'مصرف تنتور اوپیوم'!AD59</f>
        <v>0</v>
      </c>
      <c r="AK459" s="77">
        <f>'مصرف تنتور اوپیوم'!AE59</f>
        <v>0</v>
      </c>
      <c r="AL459" s="77">
        <f>'مصرف تنتور اوپیوم'!AF59</f>
        <v>0</v>
      </c>
      <c r="AM459" s="77">
        <f>'مصرف تنتور اوپیوم'!AG59</f>
        <v>0</v>
      </c>
      <c r="AN459" s="77">
        <f>'مصرف تنتور اوپیوم'!AH59</f>
        <v>0</v>
      </c>
      <c r="AO459" s="77">
        <f>'مصرف تنتور اوپیوم'!AI59</f>
        <v>0</v>
      </c>
      <c r="AP459" s="77">
        <f>'مصرف تنتور اوپیوم'!AJ59</f>
        <v>0</v>
      </c>
      <c r="AQ459" s="77">
        <f>'مصرف تنتور اوپیوم'!AK59</f>
        <v>0</v>
      </c>
      <c r="AR459" s="77">
        <f>'مصرف تنتور اوپیوم'!AL59</f>
        <v>0</v>
      </c>
      <c r="AS459" s="77">
        <f>'مصرف تنتور اوپیوم'!AM59</f>
        <v>0</v>
      </c>
      <c r="AT459" s="77">
        <f>'مصرف تنتور اوپیوم'!AN59</f>
        <v>0</v>
      </c>
    </row>
    <row r="460" spans="1:46" x14ac:dyDescent="0.3">
      <c r="A460" s="77" t="str">
        <f>"T"&amp;'مصرف تنتور اوپیوم'!A60</f>
        <v>T0</v>
      </c>
      <c r="B460" s="77">
        <f>'مصرف تنتور اوپیوم'!B60</f>
        <v>0</v>
      </c>
      <c r="C460" s="77">
        <f>'مصرف تنتور اوپیوم'!C60</f>
        <v>0</v>
      </c>
      <c r="D460" s="77">
        <f>'مصرف تنتور اوپیوم'!D60</f>
        <v>0</v>
      </c>
      <c r="E460" s="77">
        <f>'مصرف تنتور اوپیوم'!E60</f>
        <v>0</v>
      </c>
      <c r="F460" s="77">
        <f>'مصرف تنتور اوپیوم'!F60</f>
        <v>0</v>
      </c>
      <c r="G460" s="77">
        <f>'مصرف تنتور اوپیوم'!G60</f>
        <v>0</v>
      </c>
      <c r="H460" s="77">
        <f>'بیماران تنتور اوپیوم'!B60</f>
        <v>0</v>
      </c>
      <c r="I460" s="77">
        <f>'بیماران تنتور اوپیوم'!C60</f>
        <v>0</v>
      </c>
      <c r="J460" s="77">
        <f>'بیماران تنتور اوپیوم'!D60</f>
        <v>0</v>
      </c>
      <c r="K460" s="77">
        <f>'بیماران تنتور اوپیوم'!F60</f>
        <v>0</v>
      </c>
      <c r="L460" s="77">
        <f>'بیماران تنتور اوپیوم'!G60</f>
        <v>0</v>
      </c>
      <c r="M460" s="77">
        <f>'بیماران تنتور اوپیوم'!H60</f>
        <v>0</v>
      </c>
      <c r="N460" s="77">
        <f>'بیماران تنتور اوپیوم'!I60</f>
        <v>0</v>
      </c>
      <c r="O460" s="77">
        <f>'مصرف تنتور اوپیوم'!I60</f>
        <v>0</v>
      </c>
      <c r="P460" s="77">
        <f>'مصرف تنتور اوپیوم'!J60</f>
        <v>0</v>
      </c>
      <c r="Q460" s="77">
        <f>'مصرف تنتور اوپیوم'!K60</f>
        <v>0</v>
      </c>
      <c r="R460" s="77">
        <f>'مصرف تنتور اوپیوم'!L60</f>
        <v>0</v>
      </c>
      <c r="S460" s="77">
        <f>'مصرف تنتور اوپیوم'!M60</f>
        <v>0</v>
      </c>
      <c r="T460" s="77">
        <f>'مصرف تنتور اوپیوم'!N60</f>
        <v>0</v>
      </c>
      <c r="U460" s="77">
        <f>'مصرف تنتور اوپیوم'!O60</f>
        <v>0</v>
      </c>
      <c r="V460" s="77">
        <f>'مصرف تنتور اوپیوم'!P60</f>
        <v>0</v>
      </c>
      <c r="W460" s="77">
        <f>'مصرف تنتور اوپیوم'!Q60</f>
        <v>0</v>
      </c>
      <c r="X460" s="77">
        <f>'مصرف تنتور اوپیوم'!R60</f>
        <v>0</v>
      </c>
      <c r="Y460" s="77">
        <f>'مصرف تنتور اوپیوم'!S60</f>
        <v>0</v>
      </c>
      <c r="Z460" s="77">
        <f>'مصرف تنتور اوپیوم'!T60</f>
        <v>0</v>
      </c>
      <c r="AA460" s="77">
        <f>'مصرف تنتور اوپیوم'!U60</f>
        <v>0</v>
      </c>
      <c r="AB460" s="77">
        <f>'مصرف تنتور اوپیوم'!V60</f>
        <v>0</v>
      </c>
      <c r="AC460" s="77">
        <f>'مصرف تنتور اوپیوم'!W60</f>
        <v>0</v>
      </c>
      <c r="AD460" s="77">
        <f>'مصرف تنتور اوپیوم'!X60</f>
        <v>0</v>
      </c>
      <c r="AE460" s="77">
        <f>'مصرف تنتور اوپیوم'!Y60</f>
        <v>0</v>
      </c>
      <c r="AF460" s="77">
        <f>'مصرف تنتور اوپیوم'!Z60</f>
        <v>0</v>
      </c>
      <c r="AG460" s="77">
        <f>'مصرف تنتور اوپیوم'!AA60</f>
        <v>0</v>
      </c>
      <c r="AH460" s="77">
        <f>'مصرف تنتور اوپیوم'!AB60</f>
        <v>0</v>
      </c>
      <c r="AI460" s="77">
        <f>'مصرف تنتور اوپیوم'!AC60</f>
        <v>0</v>
      </c>
      <c r="AJ460" s="77">
        <f>'مصرف تنتور اوپیوم'!AD60</f>
        <v>0</v>
      </c>
      <c r="AK460" s="77">
        <f>'مصرف تنتور اوپیوم'!AE60</f>
        <v>0</v>
      </c>
      <c r="AL460" s="77">
        <f>'مصرف تنتور اوپیوم'!AF60</f>
        <v>0</v>
      </c>
      <c r="AM460" s="77">
        <f>'مصرف تنتور اوپیوم'!AG60</f>
        <v>0</v>
      </c>
      <c r="AN460" s="77">
        <f>'مصرف تنتور اوپیوم'!AH60</f>
        <v>0</v>
      </c>
      <c r="AO460" s="77">
        <f>'مصرف تنتور اوپیوم'!AI60</f>
        <v>0</v>
      </c>
      <c r="AP460" s="77">
        <f>'مصرف تنتور اوپیوم'!AJ60</f>
        <v>0</v>
      </c>
      <c r="AQ460" s="77">
        <f>'مصرف تنتور اوپیوم'!AK60</f>
        <v>0</v>
      </c>
      <c r="AR460" s="77">
        <f>'مصرف تنتور اوپیوم'!AL60</f>
        <v>0</v>
      </c>
      <c r="AS460" s="77">
        <f>'مصرف تنتور اوپیوم'!AM60</f>
        <v>0</v>
      </c>
      <c r="AT460" s="77">
        <f>'مصرف تنتور اوپیوم'!AN60</f>
        <v>0</v>
      </c>
    </row>
    <row r="461" spans="1:46" x14ac:dyDescent="0.3">
      <c r="A461" s="77" t="str">
        <f>"T"&amp;'مصرف تنتور اوپیوم'!A61</f>
        <v>T0</v>
      </c>
      <c r="B461" s="77">
        <f>'مصرف تنتور اوپیوم'!B61</f>
        <v>0</v>
      </c>
      <c r="C461" s="77">
        <f>'مصرف تنتور اوپیوم'!C61</f>
        <v>0</v>
      </c>
      <c r="D461" s="77">
        <f>'مصرف تنتور اوپیوم'!D61</f>
        <v>0</v>
      </c>
      <c r="E461" s="77">
        <f>'مصرف تنتور اوپیوم'!E61</f>
        <v>0</v>
      </c>
      <c r="F461" s="77">
        <f>'مصرف تنتور اوپیوم'!F61</f>
        <v>0</v>
      </c>
      <c r="G461" s="77">
        <f>'مصرف تنتور اوپیوم'!G61</f>
        <v>0</v>
      </c>
      <c r="H461" s="77">
        <f>'بیماران تنتور اوپیوم'!B61</f>
        <v>0</v>
      </c>
      <c r="I461" s="77">
        <f>'بیماران تنتور اوپیوم'!C61</f>
        <v>0</v>
      </c>
      <c r="J461" s="77">
        <f>'بیماران تنتور اوپیوم'!D61</f>
        <v>0</v>
      </c>
      <c r="K461" s="77">
        <f>'بیماران تنتور اوپیوم'!F61</f>
        <v>0</v>
      </c>
      <c r="L461" s="77">
        <f>'بیماران تنتور اوپیوم'!G61</f>
        <v>0</v>
      </c>
      <c r="M461" s="77">
        <f>'بیماران تنتور اوپیوم'!H61</f>
        <v>0</v>
      </c>
      <c r="N461" s="77">
        <f>'بیماران تنتور اوپیوم'!I61</f>
        <v>0</v>
      </c>
      <c r="O461" s="77">
        <f>'مصرف تنتور اوپیوم'!I61</f>
        <v>0</v>
      </c>
      <c r="P461" s="77">
        <f>'مصرف تنتور اوپیوم'!J61</f>
        <v>0</v>
      </c>
      <c r="Q461" s="77">
        <f>'مصرف تنتور اوپیوم'!K61</f>
        <v>0</v>
      </c>
      <c r="R461" s="77">
        <f>'مصرف تنتور اوپیوم'!L61</f>
        <v>0</v>
      </c>
      <c r="S461" s="77">
        <f>'مصرف تنتور اوپیوم'!M61</f>
        <v>0</v>
      </c>
      <c r="T461" s="77">
        <f>'مصرف تنتور اوپیوم'!N61</f>
        <v>0</v>
      </c>
      <c r="U461" s="77">
        <f>'مصرف تنتور اوپیوم'!O61</f>
        <v>0</v>
      </c>
      <c r="V461" s="77">
        <f>'مصرف تنتور اوپیوم'!P61</f>
        <v>0</v>
      </c>
      <c r="W461" s="77">
        <f>'مصرف تنتور اوپیوم'!Q61</f>
        <v>0</v>
      </c>
      <c r="X461" s="77">
        <f>'مصرف تنتور اوپیوم'!R61</f>
        <v>0</v>
      </c>
      <c r="Y461" s="77">
        <f>'مصرف تنتور اوپیوم'!S61</f>
        <v>0</v>
      </c>
      <c r="Z461" s="77">
        <f>'مصرف تنتور اوپیوم'!T61</f>
        <v>0</v>
      </c>
      <c r="AA461" s="77">
        <f>'مصرف تنتور اوپیوم'!U61</f>
        <v>0</v>
      </c>
      <c r="AB461" s="77">
        <f>'مصرف تنتور اوپیوم'!V61</f>
        <v>0</v>
      </c>
      <c r="AC461" s="77">
        <f>'مصرف تنتور اوپیوم'!W61</f>
        <v>0</v>
      </c>
      <c r="AD461" s="77">
        <f>'مصرف تنتور اوپیوم'!X61</f>
        <v>0</v>
      </c>
      <c r="AE461" s="77">
        <f>'مصرف تنتور اوپیوم'!Y61</f>
        <v>0</v>
      </c>
      <c r="AF461" s="77">
        <f>'مصرف تنتور اوپیوم'!Z61</f>
        <v>0</v>
      </c>
      <c r="AG461" s="77">
        <f>'مصرف تنتور اوپیوم'!AA61</f>
        <v>0</v>
      </c>
      <c r="AH461" s="77">
        <f>'مصرف تنتور اوپیوم'!AB61</f>
        <v>0</v>
      </c>
      <c r="AI461" s="77">
        <f>'مصرف تنتور اوپیوم'!AC61</f>
        <v>0</v>
      </c>
      <c r="AJ461" s="77">
        <f>'مصرف تنتور اوپیوم'!AD61</f>
        <v>0</v>
      </c>
      <c r="AK461" s="77">
        <f>'مصرف تنتور اوپیوم'!AE61</f>
        <v>0</v>
      </c>
      <c r="AL461" s="77">
        <f>'مصرف تنتور اوپیوم'!AF61</f>
        <v>0</v>
      </c>
      <c r="AM461" s="77">
        <f>'مصرف تنتور اوپیوم'!AG61</f>
        <v>0</v>
      </c>
      <c r="AN461" s="77">
        <f>'مصرف تنتور اوپیوم'!AH61</f>
        <v>0</v>
      </c>
      <c r="AO461" s="77">
        <f>'مصرف تنتور اوپیوم'!AI61</f>
        <v>0</v>
      </c>
      <c r="AP461" s="77">
        <f>'مصرف تنتور اوپیوم'!AJ61</f>
        <v>0</v>
      </c>
      <c r="AQ461" s="77">
        <f>'مصرف تنتور اوپیوم'!AK61</f>
        <v>0</v>
      </c>
      <c r="AR461" s="77">
        <f>'مصرف تنتور اوپیوم'!AL61</f>
        <v>0</v>
      </c>
      <c r="AS461" s="77">
        <f>'مصرف تنتور اوپیوم'!AM61</f>
        <v>0</v>
      </c>
      <c r="AT461" s="77">
        <f>'مصرف تنتور اوپیوم'!AN61</f>
        <v>0</v>
      </c>
    </row>
    <row r="462" spans="1:46" x14ac:dyDescent="0.3">
      <c r="A462" s="77" t="str">
        <f>"T"&amp;'مصرف تنتور اوپیوم'!A62</f>
        <v>T0</v>
      </c>
      <c r="B462" s="77">
        <f>'مصرف تنتور اوپیوم'!B62</f>
        <v>0</v>
      </c>
      <c r="C462" s="77">
        <f>'مصرف تنتور اوپیوم'!C62</f>
        <v>0</v>
      </c>
      <c r="D462" s="77">
        <f>'مصرف تنتور اوپیوم'!D62</f>
        <v>0</v>
      </c>
      <c r="E462" s="77">
        <f>'مصرف تنتور اوپیوم'!E62</f>
        <v>0</v>
      </c>
      <c r="F462" s="77">
        <f>'مصرف تنتور اوپیوم'!F62</f>
        <v>0</v>
      </c>
      <c r="G462" s="77">
        <f>'مصرف تنتور اوپیوم'!G62</f>
        <v>0</v>
      </c>
      <c r="H462" s="77">
        <f>'بیماران تنتور اوپیوم'!B62</f>
        <v>0</v>
      </c>
      <c r="I462" s="77">
        <f>'بیماران تنتور اوپیوم'!C62</f>
        <v>0</v>
      </c>
      <c r="J462" s="77">
        <f>'بیماران تنتور اوپیوم'!D62</f>
        <v>0</v>
      </c>
      <c r="K462" s="77">
        <f>'بیماران تنتور اوپیوم'!F62</f>
        <v>0</v>
      </c>
      <c r="L462" s="77">
        <f>'بیماران تنتور اوپیوم'!G62</f>
        <v>0</v>
      </c>
      <c r="M462" s="77">
        <f>'بیماران تنتور اوپیوم'!H62</f>
        <v>0</v>
      </c>
      <c r="N462" s="77">
        <f>'بیماران تنتور اوپیوم'!I62</f>
        <v>0</v>
      </c>
      <c r="O462" s="77">
        <f>'مصرف تنتور اوپیوم'!I62</f>
        <v>0</v>
      </c>
      <c r="P462" s="77">
        <f>'مصرف تنتور اوپیوم'!J62</f>
        <v>0</v>
      </c>
      <c r="Q462" s="77">
        <f>'مصرف تنتور اوپیوم'!K62</f>
        <v>0</v>
      </c>
      <c r="R462" s="77">
        <f>'مصرف تنتور اوپیوم'!L62</f>
        <v>0</v>
      </c>
      <c r="S462" s="77">
        <f>'مصرف تنتور اوپیوم'!M62</f>
        <v>0</v>
      </c>
      <c r="T462" s="77">
        <f>'مصرف تنتور اوپیوم'!N62</f>
        <v>0</v>
      </c>
      <c r="U462" s="77">
        <f>'مصرف تنتور اوپیوم'!O62</f>
        <v>0</v>
      </c>
      <c r="V462" s="77">
        <f>'مصرف تنتور اوپیوم'!P62</f>
        <v>0</v>
      </c>
      <c r="W462" s="77">
        <f>'مصرف تنتور اوپیوم'!Q62</f>
        <v>0</v>
      </c>
      <c r="X462" s="77">
        <f>'مصرف تنتور اوپیوم'!R62</f>
        <v>0</v>
      </c>
      <c r="Y462" s="77">
        <f>'مصرف تنتور اوپیوم'!S62</f>
        <v>0</v>
      </c>
      <c r="Z462" s="77">
        <f>'مصرف تنتور اوپیوم'!T62</f>
        <v>0</v>
      </c>
      <c r="AA462" s="77">
        <f>'مصرف تنتور اوپیوم'!U62</f>
        <v>0</v>
      </c>
      <c r="AB462" s="77">
        <f>'مصرف تنتور اوپیوم'!V62</f>
        <v>0</v>
      </c>
      <c r="AC462" s="77">
        <f>'مصرف تنتور اوپیوم'!W62</f>
        <v>0</v>
      </c>
      <c r="AD462" s="77">
        <f>'مصرف تنتور اوپیوم'!X62</f>
        <v>0</v>
      </c>
      <c r="AE462" s="77">
        <f>'مصرف تنتور اوپیوم'!Y62</f>
        <v>0</v>
      </c>
      <c r="AF462" s="77">
        <f>'مصرف تنتور اوپیوم'!Z62</f>
        <v>0</v>
      </c>
      <c r="AG462" s="77">
        <f>'مصرف تنتور اوپیوم'!AA62</f>
        <v>0</v>
      </c>
      <c r="AH462" s="77">
        <f>'مصرف تنتور اوپیوم'!AB62</f>
        <v>0</v>
      </c>
      <c r="AI462" s="77">
        <f>'مصرف تنتور اوپیوم'!AC62</f>
        <v>0</v>
      </c>
      <c r="AJ462" s="77">
        <f>'مصرف تنتور اوپیوم'!AD62</f>
        <v>0</v>
      </c>
      <c r="AK462" s="77">
        <f>'مصرف تنتور اوپیوم'!AE62</f>
        <v>0</v>
      </c>
      <c r="AL462" s="77">
        <f>'مصرف تنتور اوپیوم'!AF62</f>
        <v>0</v>
      </c>
      <c r="AM462" s="77">
        <f>'مصرف تنتور اوپیوم'!AG62</f>
        <v>0</v>
      </c>
      <c r="AN462" s="77">
        <f>'مصرف تنتور اوپیوم'!AH62</f>
        <v>0</v>
      </c>
      <c r="AO462" s="77">
        <f>'مصرف تنتور اوپیوم'!AI62</f>
        <v>0</v>
      </c>
      <c r="AP462" s="77">
        <f>'مصرف تنتور اوپیوم'!AJ62</f>
        <v>0</v>
      </c>
      <c r="AQ462" s="77">
        <f>'مصرف تنتور اوپیوم'!AK62</f>
        <v>0</v>
      </c>
      <c r="AR462" s="77">
        <f>'مصرف تنتور اوپیوم'!AL62</f>
        <v>0</v>
      </c>
      <c r="AS462" s="77">
        <f>'مصرف تنتور اوپیوم'!AM62</f>
        <v>0</v>
      </c>
      <c r="AT462" s="77">
        <f>'مصرف تنتور اوپیوم'!AN62</f>
        <v>0</v>
      </c>
    </row>
    <row r="463" spans="1:46" x14ac:dyDescent="0.3">
      <c r="A463" s="77" t="str">
        <f>"T"&amp;'مصرف تنتور اوپیوم'!A63</f>
        <v>T0</v>
      </c>
      <c r="B463" s="77">
        <f>'مصرف تنتور اوپیوم'!B63</f>
        <v>0</v>
      </c>
      <c r="C463" s="77">
        <f>'مصرف تنتور اوپیوم'!C63</f>
        <v>0</v>
      </c>
      <c r="D463" s="77">
        <f>'مصرف تنتور اوپیوم'!D63</f>
        <v>0</v>
      </c>
      <c r="E463" s="77">
        <f>'مصرف تنتور اوپیوم'!E63</f>
        <v>0</v>
      </c>
      <c r="F463" s="77">
        <f>'مصرف تنتور اوپیوم'!F63</f>
        <v>0</v>
      </c>
      <c r="G463" s="77">
        <f>'مصرف تنتور اوپیوم'!G63</f>
        <v>0</v>
      </c>
      <c r="H463" s="77">
        <f>'بیماران تنتور اوپیوم'!B63</f>
        <v>0</v>
      </c>
      <c r="I463" s="77">
        <f>'بیماران تنتور اوپیوم'!C63</f>
        <v>0</v>
      </c>
      <c r="J463" s="77">
        <f>'بیماران تنتور اوپیوم'!D63</f>
        <v>0</v>
      </c>
      <c r="K463" s="77">
        <f>'بیماران تنتور اوپیوم'!F63</f>
        <v>0</v>
      </c>
      <c r="L463" s="77">
        <f>'بیماران تنتور اوپیوم'!G63</f>
        <v>0</v>
      </c>
      <c r="M463" s="77">
        <f>'بیماران تنتور اوپیوم'!H63</f>
        <v>0</v>
      </c>
      <c r="N463" s="77">
        <f>'بیماران تنتور اوپیوم'!I63</f>
        <v>0</v>
      </c>
      <c r="O463" s="77">
        <f>'مصرف تنتور اوپیوم'!I63</f>
        <v>0</v>
      </c>
      <c r="P463" s="77">
        <f>'مصرف تنتور اوپیوم'!J63</f>
        <v>0</v>
      </c>
      <c r="Q463" s="77">
        <f>'مصرف تنتور اوپیوم'!K63</f>
        <v>0</v>
      </c>
      <c r="R463" s="77">
        <f>'مصرف تنتور اوپیوم'!L63</f>
        <v>0</v>
      </c>
      <c r="S463" s="77">
        <f>'مصرف تنتور اوپیوم'!M63</f>
        <v>0</v>
      </c>
      <c r="T463" s="77">
        <f>'مصرف تنتور اوپیوم'!N63</f>
        <v>0</v>
      </c>
      <c r="U463" s="77">
        <f>'مصرف تنتور اوپیوم'!O63</f>
        <v>0</v>
      </c>
      <c r="V463" s="77">
        <f>'مصرف تنتور اوپیوم'!P63</f>
        <v>0</v>
      </c>
      <c r="W463" s="77">
        <f>'مصرف تنتور اوپیوم'!Q63</f>
        <v>0</v>
      </c>
      <c r="X463" s="77">
        <f>'مصرف تنتور اوپیوم'!R63</f>
        <v>0</v>
      </c>
      <c r="Y463" s="77">
        <f>'مصرف تنتور اوپیوم'!S63</f>
        <v>0</v>
      </c>
      <c r="Z463" s="77">
        <f>'مصرف تنتور اوپیوم'!T63</f>
        <v>0</v>
      </c>
      <c r="AA463" s="77">
        <f>'مصرف تنتور اوپیوم'!U63</f>
        <v>0</v>
      </c>
      <c r="AB463" s="77">
        <f>'مصرف تنتور اوپیوم'!V63</f>
        <v>0</v>
      </c>
      <c r="AC463" s="77">
        <f>'مصرف تنتور اوپیوم'!W63</f>
        <v>0</v>
      </c>
      <c r="AD463" s="77">
        <f>'مصرف تنتور اوپیوم'!X63</f>
        <v>0</v>
      </c>
      <c r="AE463" s="77">
        <f>'مصرف تنتور اوپیوم'!Y63</f>
        <v>0</v>
      </c>
      <c r="AF463" s="77">
        <f>'مصرف تنتور اوپیوم'!Z63</f>
        <v>0</v>
      </c>
      <c r="AG463" s="77">
        <f>'مصرف تنتور اوپیوم'!AA63</f>
        <v>0</v>
      </c>
      <c r="AH463" s="77">
        <f>'مصرف تنتور اوپیوم'!AB63</f>
        <v>0</v>
      </c>
      <c r="AI463" s="77">
        <f>'مصرف تنتور اوپیوم'!AC63</f>
        <v>0</v>
      </c>
      <c r="AJ463" s="77">
        <f>'مصرف تنتور اوپیوم'!AD63</f>
        <v>0</v>
      </c>
      <c r="AK463" s="77">
        <f>'مصرف تنتور اوپیوم'!AE63</f>
        <v>0</v>
      </c>
      <c r="AL463" s="77">
        <f>'مصرف تنتور اوپیوم'!AF63</f>
        <v>0</v>
      </c>
      <c r="AM463" s="77">
        <f>'مصرف تنتور اوپیوم'!AG63</f>
        <v>0</v>
      </c>
      <c r="AN463" s="77">
        <f>'مصرف تنتور اوپیوم'!AH63</f>
        <v>0</v>
      </c>
      <c r="AO463" s="77">
        <f>'مصرف تنتور اوپیوم'!AI63</f>
        <v>0</v>
      </c>
      <c r="AP463" s="77">
        <f>'مصرف تنتور اوپیوم'!AJ63</f>
        <v>0</v>
      </c>
      <c r="AQ463" s="77">
        <f>'مصرف تنتور اوپیوم'!AK63</f>
        <v>0</v>
      </c>
      <c r="AR463" s="77">
        <f>'مصرف تنتور اوپیوم'!AL63</f>
        <v>0</v>
      </c>
      <c r="AS463" s="77">
        <f>'مصرف تنتور اوپیوم'!AM63</f>
        <v>0</v>
      </c>
      <c r="AT463" s="77">
        <f>'مصرف تنتور اوپیوم'!AN63</f>
        <v>0</v>
      </c>
    </row>
    <row r="464" spans="1:46" x14ac:dyDescent="0.3">
      <c r="A464" s="77" t="str">
        <f>"T"&amp;'مصرف تنتور اوپیوم'!A64</f>
        <v>T0</v>
      </c>
      <c r="B464" s="77">
        <f>'مصرف تنتور اوپیوم'!B64</f>
        <v>0</v>
      </c>
      <c r="C464" s="77">
        <f>'مصرف تنتور اوپیوم'!C64</f>
        <v>0</v>
      </c>
      <c r="D464" s="77">
        <f>'مصرف تنتور اوپیوم'!D64</f>
        <v>0</v>
      </c>
      <c r="E464" s="77">
        <f>'مصرف تنتور اوپیوم'!E64</f>
        <v>0</v>
      </c>
      <c r="F464" s="77">
        <f>'مصرف تنتور اوپیوم'!F64</f>
        <v>0</v>
      </c>
      <c r="G464" s="77">
        <f>'مصرف تنتور اوپیوم'!G64</f>
        <v>0</v>
      </c>
      <c r="H464" s="77">
        <f>'بیماران تنتور اوپیوم'!B64</f>
        <v>0</v>
      </c>
      <c r="I464" s="77">
        <f>'بیماران تنتور اوپیوم'!C64</f>
        <v>0</v>
      </c>
      <c r="J464" s="77">
        <f>'بیماران تنتور اوپیوم'!D64</f>
        <v>0</v>
      </c>
      <c r="K464" s="77">
        <f>'بیماران تنتور اوپیوم'!F64</f>
        <v>0</v>
      </c>
      <c r="L464" s="77">
        <f>'بیماران تنتور اوپیوم'!G64</f>
        <v>0</v>
      </c>
      <c r="M464" s="77">
        <f>'بیماران تنتور اوپیوم'!H64</f>
        <v>0</v>
      </c>
      <c r="N464" s="77">
        <f>'بیماران تنتور اوپیوم'!I64</f>
        <v>0</v>
      </c>
      <c r="O464" s="77">
        <f>'مصرف تنتور اوپیوم'!I64</f>
        <v>0</v>
      </c>
      <c r="P464" s="77">
        <f>'مصرف تنتور اوپیوم'!J64</f>
        <v>0</v>
      </c>
      <c r="Q464" s="77">
        <f>'مصرف تنتور اوپیوم'!K64</f>
        <v>0</v>
      </c>
      <c r="R464" s="77">
        <f>'مصرف تنتور اوپیوم'!L64</f>
        <v>0</v>
      </c>
      <c r="S464" s="77">
        <f>'مصرف تنتور اوپیوم'!M64</f>
        <v>0</v>
      </c>
      <c r="T464" s="77">
        <f>'مصرف تنتور اوپیوم'!N64</f>
        <v>0</v>
      </c>
      <c r="U464" s="77">
        <f>'مصرف تنتور اوپیوم'!O64</f>
        <v>0</v>
      </c>
      <c r="V464" s="77">
        <f>'مصرف تنتور اوپیوم'!P64</f>
        <v>0</v>
      </c>
      <c r="W464" s="77">
        <f>'مصرف تنتور اوپیوم'!Q64</f>
        <v>0</v>
      </c>
      <c r="X464" s="77">
        <f>'مصرف تنتور اوپیوم'!R64</f>
        <v>0</v>
      </c>
      <c r="Y464" s="77">
        <f>'مصرف تنتور اوپیوم'!S64</f>
        <v>0</v>
      </c>
      <c r="Z464" s="77">
        <f>'مصرف تنتور اوپیوم'!T64</f>
        <v>0</v>
      </c>
      <c r="AA464" s="77">
        <f>'مصرف تنتور اوپیوم'!U64</f>
        <v>0</v>
      </c>
      <c r="AB464" s="77">
        <f>'مصرف تنتور اوپیوم'!V64</f>
        <v>0</v>
      </c>
      <c r="AC464" s="77">
        <f>'مصرف تنتور اوپیوم'!W64</f>
        <v>0</v>
      </c>
      <c r="AD464" s="77">
        <f>'مصرف تنتور اوپیوم'!X64</f>
        <v>0</v>
      </c>
      <c r="AE464" s="77">
        <f>'مصرف تنتور اوپیوم'!Y64</f>
        <v>0</v>
      </c>
      <c r="AF464" s="77">
        <f>'مصرف تنتور اوپیوم'!Z64</f>
        <v>0</v>
      </c>
      <c r="AG464" s="77">
        <f>'مصرف تنتور اوپیوم'!AA64</f>
        <v>0</v>
      </c>
      <c r="AH464" s="77">
        <f>'مصرف تنتور اوپیوم'!AB64</f>
        <v>0</v>
      </c>
      <c r="AI464" s="77">
        <f>'مصرف تنتور اوپیوم'!AC64</f>
        <v>0</v>
      </c>
      <c r="AJ464" s="77">
        <f>'مصرف تنتور اوپیوم'!AD64</f>
        <v>0</v>
      </c>
      <c r="AK464" s="77">
        <f>'مصرف تنتور اوپیوم'!AE64</f>
        <v>0</v>
      </c>
      <c r="AL464" s="77">
        <f>'مصرف تنتور اوپیوم'!AF64</f>
        <v>0</v>
      </c>
      <c r="AM464" s="77">
        <f>'مصرف تنتور اوپیوم'!AG64</f>
        <v>0</v>
      </c>
      <c r="AN464" s="77">
        <f>'مصرف تنتور اوپیوم'!AH64</f>
        <v>0</v>
      </c>
      <c r="AO464" s="77">
        <f>'مصرف تنتور اوپیوم'!AI64</f>
        <v>0</v>
      </c>
      <c r="AP464" s="77">
        <f>'مصرف تنتور اوپیوم'!AJ64</f>
        <v>0</v>
      </c>
      <c r="AQ464" s="77">
        <f>'مصرف تنتور اوپیوم'!AK64</f>
        <v>0</v>
      </c>
      <c r="AR464" s="77">
        <f>'مصرف تنتور اوپیوم'!AL64</f>
        <v>0</v>
      </c>
      <c r="AS464" s="77">
        <f>'مصرف تنتور اوپیوم'!AM64</f>
        <v>0</v>
      </c>
      <c r="AT464" s="77">
        <f>'مصرف تنتور اوپیوم'!AN64</f>
        <v>0</v>
      </c>
    </row>
    <row r="465" spans="1:46" x14ac:dyDescent="0.3">
      <c r="A465" s="77" t="str">
        <f>"T"&amp;'مصرف تنتور اوپیوم'!A65</f>
        <v>T0</v>
      </c>
      <c r="B465" s="77">
        <f>'مصرف تنتور اوپیوم'!B65</f>
        <v>0</v>
      </c>
      <c r="C465" s="77">
        <f>'مصرف تنتور اوپیوم'!C65</f>
        <v>0</v>
      </c>
      <c r="D465" s="77">
        <f>'مصرف تنتور اوپیوم'!D65</f>
        <v>0</v>
      </c>
      <c r="E465" s="77">
        <f>'مصرف تنتور اوپیوم'!E65</f>
        <v>0</v>
      </c>
      <c r="F465" s="77">
        <f>'مصرف تنتور اوپیوم'!F65</f>
        <v>0</v>
      </c>
      <c r="G465" s="77">
        <f>'مصرف تنتور اوپیوم'!G65</f>
        <v>0</v>
      </c>
      <c r="H465" s="77">
        <f>'بیماران تنتور اوپیوم'!B65</f>
        <v>0</v>
      </c>
      <c r="I465" s="77">
        <f>'بیماران تنتور اوپیوم'!C65</f>
        <v>0</v>
      </c>
      <c r="J465" s="77">
        <f>'بیماران تنتور اوپیوم'!D65</f>
        <v>0</v>
      </c>
      <c r="K465" s="77">
        <f>'بیماران تنتور اوپیوم'!F65</f>
        <v>0</v>
      </c>
      <c r="L465" s="77">
        <f>'بیماران تنتور اوپیوم'!G65</f>
        <v>0</v>
      </c>
      <c r="M465" s="77">
        <f>'بیماران تنتور اوپیوم'!H65</f>
        <v>0</v>
      </c>
      <c r="N465" s="77">
        <f>'بیماران تنتور اوپیوم'!I65</f>
        <v>0</v>
      </c>
      <c r="O465" s="77">
        <f>'مصرف تنتور اوپیوم'!I65</f>
        <v>0</v>
      </c>
      <c r="P465" s="77">
        <f>'مصرف تنتور اوپیوم'!J65</f>
        <v>0</v>
      </c>
      <c r="Q465" s="77">
        <f>'مصرف تنتور اوپیوم'!K65</f>
        <v>0</v>
      </c>
      <c r="R465" s="77">
        <f>'مصرف تنتور اوپیوم'!L65</f>
        <v>0</v>
      </c>
      <c r="S465" s="77">
        <f>'مصرف تنتور اوپیوم'!M65</f>
        <v>0</v>
      </c>
      <c r="T465" s="77">
        <f>'مصرف تنتور اوپیوم'!N65</f>
        <v>0</v>
      </c>
      <c r="U465" s="77">
        <f>'مصرف تنتور اوپیوم'!O65</f>
        <v>0</v>
      </c>
      <c r="V465" s="77">
        <f>'مصرف تنتور اوپیوم'!P65</f>
        <v>0</v>
      </c>
      <c r="W465" s="77">
        <f>'مصرف تنتور اوپیوم'!Q65</f>
        <v>0</v>
      </c>
      <c r="X465" s="77">
        <f>'مصرف تنتور اوپیوم'!R65</f>
        <v>0</v>
      </c>
      <c r="Y465" s="77">
        <f>'مصرف تنتور اوپیوم'!S65</f>
        <v>0</v>
      </c>
      <c r="Z465" s="77">
        <f>'مصرف تنتور اوپیوم'!T65</f>
        <v>0</v>
      </c>
      <c r="AA465" s="77">
        <f>'مصرف تنتور اوپیوم'!U65</f>
        <v>0</v>
      </c>
      <c r="AB465" s="77">
        <f>'مصرف تنتور اوپیوم'!V65</f>
        <v>0</v>
      </c>
      <c r="AC465" s="77">
        <f>'مصرف تنتور اوپیوم'!W65</f>
        <v>0</v>
      </c>
      <c r="AD465" s="77">
        <f>'مصرف تنتور اوپیوم'!X65</f>
        <v>0</v>
      </c>
      <c r="AE465" s="77">
        <f>'مصرف تنتور اوپیوم'!Y65</f>
        <v>0</v>
      </c>
      <c r="AF465" s="77">
        <f>'مصرف تنتور اوپیوم'!Z65</f>
        <v>0</v>
      </c>
      <c r="AG465" s="77">
        <f>'مصرف تنتور اوپیوم'!AA65</f>
        <v>0</v>
      </c>
      <c r="AH465" s="77">
        <f>'مصرف تنتور اوپیوم'!AB65</f>
        <v>0</v>
      </c>
      <c r="AI465" s="77">
        <f>'مصرف تنتور اوپیوم'!AC65</f>
        <v>0</v>
      </c>
      <c r="AJ465" s="77">
        <f>'مصرف تنتور اوپیوم'!AD65</f>
        <v>0</v>
      </c>
      <c r="AK465" s="77">
        <f>'مصرف تنتور اوپیوم'!AE65</f>
        <v>0</v>
      </c>
      <c r="AL465" s="77">
        <f>'مصرف تنتور اوپیوم'!AF65</f>
        <v>0</v>
      </c>
      <c r="AM465" s="77">
        <f>'مصرف تنتور اوپیوم'!AG65</f>
        <v>0</v>
      </c>
      <c r="AN465" s="77">
        <f>'مصرف تنتور اوپیوم'!AH65</f>
        <v>0</v>
      </c>
      <c r="AO465" s="77">
        <f>'مصرف تنتور اوپیوم'!AI65</f>
        <v>0</v>
      </c>
      <c r="AP465" s="77">
        <f>'مصرف تنتور اوپیوم'!AJ65</f>
        <v>0</v>
      </c>
      <c r="AQ465" s="77">
        <f>'مصرف تنتور اوپیوم'!AK65</f>
        <v>0</v>
      </c>
      <c r="AR465" s="77">
        <f>'مصرف تنتور اوپیوم'!AL65</f>
        <v>0</v>
      </c>
      <c r="AS465" s="77">
        <f>'مصرف تنتور اوپیوم'!AM65</f>
        <v>0</v>
      </c>
      <c r="AT465" s="77">
        <f>'مصرف تنتور اوپیوم'!AN65</f>
        <v>0</v>
      </c>
    </row>
    <row r="466" spans="1:46" x14ac:dyDescent="0.3">
      <c r="A466" s="77" t="str">
        <f>"T"&amp;'مصرف تنتور اوپیوم'!A66</f>
        <v>T0</v>
      </c>
      <c r="B466" s="77">
        <f>'مصرف تنتور اوپیوم'!B66</f>
        <v>0</v>
      </c>
      <c r="C466" s="77">
        <f>'مصرف تنتور اوپیوم'!C66</f>
        <v>0</v>
      </c>
      <c r="D466" s="77">
        <f>'مصرف تنتور اوپیوم'!D66</f>
        <v>0</v>
      </c>
      <c r="E466" s="77">
        <f>'مصرف تنتور اوپیوم'!E66</f>
        <v>0</v>
      </c>
      <c r="F466" s="77">
        <f>'مصرف تنتور اوپیوم'!F66</f>
        <v>0</v>
      </c>
      <c r="G466" s="77">
        <f>'مصرف تنتور اوپیوم'!G66</f>
        <v>0</v>
      </c>
      <c r="H466" s="77">
        <f>'بیماران تنتور اوپیوم'!B66</f>
        <v>0</v>
      </c>
      <c r="I466" s="77">
        <f>'بیماران تنتور اوپیوم'!C66</f>
        <v>0</v>
      </c>
      <c r="J466" s="77">
        <f>'بیماران تنتور اوپیوم'!D66</f>
        <v>0</v>
      </c>
      <c r="K466" s="77">
        <f>'بیماران تنتور اوپیوم'!F66</f>
        <v>0</v>
      </c>
      <c r="L466" s="77">
        <f>'بیماران تنتور اوپیوم'!G66</f>
        <v>0</v>
      </c>
      <c r="M466" s="77">
        <f>'بیماران تنتور اوپیوم'!H66</f>
        <v>0</v>
      </c>
      <c r="N466" s="77">
        <f>'بیماران تنتور اوپیوم'!I66</f>
        <v>0</v>
      </c>
      <c r="O466" s="77">
        <f>'مصرف تنتور اوپیوم'!I66</f>
        <v>0</v>
      </c>
      <c r="P466" s="77">
        <f>'مصرف تنتور اوپیوم'!J66</f>
        <v>0</v>
      </c>
      <c r="Q466" s="77">
        <f>'مصرف تنتور اوپیوم'!K66</f>
        <v>0</v>
      </c>
      <c r="R466" s="77">
        <f>'مصرف تنتور اوپیوم'!L66</f>
        <v>0</v>
      </c>
      <c r="S466" s="77">
        <f>'مصرف تنتور اوپیوم'!M66</f>
        <v>0</v>
      </c>
      <c r="T466" s="77">
        <f>'مصرف تنتور اوپیوم'!N66</f>
        <v>0</v>
      </c>
      <c r="U466" s="77">
        <f>'مصرف تنتور اوپیوم'!O66</f>
        <v>0</v>
      </c>
      <c r="V466" s="77">
        <f>'مصرف تنتور اوپیوم'!P66</f>
        <v>0</v>
      </c>
      <c r="W466" s="77">
        <f>'مصرف تنتور اوپیوم'!Q66</f>
        <v>0</v>
      </c>
      <c r="X466" s="77">
        <f>'مصرف تنتور اوپیوم'!R66</f>
        <v>0</v>
      </c>
      <c r="Y466" s="77">
        <f>'مصرف تنتور اوپیوم'!S66</f>
        <v>0</v>
      </c>
      <c r="Z466" s="77">
        <f>'مصرف تنتور اوپیوم'!T66</f>
        <v>0</v>
      </c>
      <c r="AA466" s="77">
        <f>'مصرف تنتور اوپیوم'!U66</f>
        <v>0</v>
      </c>
      <c r="AB466" s="77">
        <f>'مصرف تنتور اوپیوم'!V66</f>
        <v>0</v>
      </c>
      <c r="AC466" s="77">
        <f>'مصرف تنتور اوپیوم'!W66</f>
        <v>0</v>
      </c>
      <c r="AD466" s="77">
        <f>'مصرف تنتور اوپیوم'!X66</f>
        <v>0</v>
      </c>
      <c r="AE466" s="77">
        <f>'مصرف تنتور اوپیوم'!Y66</f>
        <v>0</v>
      </c>
      <c r="AF466" s="77">
        <f>'مصرف تنتور اوپیوم'!Z66</f>
        <v>0</v>
      </c>
      <c r="AG466" s="77">
        <f>'مصرف تنتور اوپیوم'!AA66</f>
        <v>0</v>
      </c>
      <c r="AH466" s="77">
        <f>'مصرف تنتور اوپیوم'!AB66</f>
        <v>0</v>
      </c>
      <c r="AI466" s="77">
        <f>'مصرف تنتور اوپیوم'!AC66</f>
        <v>0</v>
      </c>
      <c r="AJ466" s="77">
        <f>'مصرف تنتور اوپیوم'!AD66</f>
        <v>0</v>
      </c>
      <c r="AK466" s="77">
        <f>'مصرف تنتور اوپیوم'!AE66</f>
        <v>0</v>
      </c>
      <c r="AL466" s="77">
        <f>'مصرف تنتور اوپیوم'!AF66</f>
        <v>0</v>
      </c>
      <c r="AM466" s="77">
        <f>'مصرف تنتور اوپیوم'!AG66</f>
        <v>0</v>
      </c>
      <c r="AN466" s="77">
        <f>'مصرف تنتور اوپیوم'!AH66</f>
        <v>0</v>
      </c>
      <c r="AO466" s="77">
        <f>'مصرف تنتور اوپیوم'!AI66</f>
        <v>0</v>
      </c>
      <c r="AP466" s="77">
        <f>'مصرف تنتور اوپیوم'!AJ66</f>
        <v>0</v>
      </c>
      <c r="AQ466" s="77">
        <f>'مصرف تنتور اوپیوم'!AK66</f>
        <v>0</v>
      </c>
      <c r="AR466" s="77">
        <f>'مصرف تنتور اوپیوم'!AL66</f>
        <v>0</v>
      </c>
      <c r="AS466" s="77">
        <f>'مصرف تنتور اوپیوم'!AM66</f>
        <v>0</v>
      </c>
      <c r="AT466" s="77">
        <f>'مصرف تنتور اوپیوم'!AN66</f>
        <v>0</v>
      </c>
    </row>
    <row r="467" spans="1:46" x14ac:dyDescent="0.3">
      <c r="A467" s="77" t="str">
        <f>"T"&amp;'مصرف تنتور اوپیوم'!A67</f>
        <v>T0</v>
      </c>
      <c r="B467" s="77">
        <f>'مصرف تنتور اوپیوم'!B67</f>
        <v>0</v>
      </c>
      <c r="C467" s="77">
        <f>'مصرف تنتور اوپیوم'!C67</f>
        <v>0</v>
      </c>
      <c r="D467" s="77">
        <f>'مصرف تنتور اوپیوم'!D67</f>
        <v>0</v>
      </c>
      <c r="E467" s="77">
        <f>'مصرف تنتور اوپیوم'!E67</f>
        <v>0</v>
      </c>
      <c r="F467" s="77">
        <f>'مصرف تنتور اوپیوم'!F67</f>
        <v>0</v>
      </c>
      <c r="G467" s="77">
        <f>'مصرف تنتور اوپیوم'!G67</f>
        <v>0</v>
      </c>
      <c r="H467" s="77">
        <f>'بیماران تنتور اوپیوم'!B67</f>
        <v>0</v>
      </c>
      <c r="I467" s="77">
        <f>'بیماران تنتور اوپیوم'!C67</f>
        <v>0</v>
      </c>
      <c r="J467" s="77">
        <f>'بیماران تنتور اوپیوم'!D67</f>
        <v>0</v>
      </c>
      <c r="K467" s="77">
        <f>'بیماران تنتور اوپیوم'!F67</f>
        <v>0</v>
      </c>
      <c r="L467" s="77">
        <f>'بیماران تنتور اوپیوم'!G67</f>
        <v>0</v>
      </c>
      <c r="M467" s="77">
        <f>'بیماران تنتور اوپیوم'!H67</f>
        <v>0</v>
      </c>
      <c r="N467" s="77">
        <f>'بیماران تنتور اوپیوم'!I67</f>
        <v>0</v>
      </c>
      <c r="O467" s="77">
        <f>'مصرف تنتور اوپیوم'!I67</f>
        <v>0</v>
      </c>
      <c r="P467" s="77">
        <f>'مصرف تنتور اوپیوم'!J67</f>
        <v>0</v>
      </c>
      <c r="Q467" s="77">
        <f>'مصرف تنتور اوپیوم'!K67</f>
        <v>0</v>
      </c>
      <c r="R467" s="77">
        <f>'مصرف تنتور اوپیوم'!L67</f>
        <v>0</v>
      </c>
      <c r="S467" s="77">
        <f>'مصرف تنتور اوپیوم'!M67</f>
        <v>0</v>
      </c>
      <c r="T467" s="77">
        <f>'مصرف تنتور اوپیوم'!N67</f>
        <v>0</v>
      </c>
      <c r="U467" s="77">
        <f>'مصرف تنتور اوپیوم'!O67</f>
        <v>0</v>
      </c>
      <c r="V467" s="77">
        <f>'مصرف تنتور اوپیوم'!P67</f>
        <v>0</v>
      </c>
      <c r="W467" s="77">
        <f>'مصرف تنتور اوپیوم'!Q67</f>
        <v>0</v>
      </c>
      <c r="X467" s="77">
        <f>'مصرف تنتور اوپیوم'!R67</f>
        <v>0</v>
      </c>
      <c r="Y467" s="77">
        <f>'مصرف تنتور اوپیوم'!S67</f>
        <v>0</v>
      </c>
      <c r="Z467" s="77">
        <f>'مصرف تنتور اوپیوم'!T67</f>
        <v>0</v>
      </c>
      <c r="AA467" s="77">
        <f>'مصرف تنتور اوپیوم'!U67</f>
        <v>0</v>
      </c>
      <c r="AB467" s="77">
        <f>'مصرف تنتور اوپیوم'!V67</f>
        <v>0</v>
      </c>
      <c r="AC467" s="77">
        <f>'مصرف تنتور اوپیوم'!W67</f>
        <v>0</v>
      </c>
      <c r="AD467" s="77">
        <f>'مصرف تنتور اوپیوم'!X67</f>
        <v>0</v>
      </c>
      <c r="AE467" s="77">
        <f>'مصرف تنتور اوپیوم'!Y67</f>
        <v>0</v>
      </c>
      <c r="AF467" s="77">
        <f>'مصرف تنتور اوپیوم'!Z67</f>
        <v>0</v>
      </c>
      <c r="AG467" s="77">
        <f>'مصرف تنتور اوپیوم'!AA67</f>
        <v>0</v>
      </c>
      <c r="AH467" s="77">
        <f>'مصرف تنتور اوپیوم'!AB67</f>
        <v>0</v>
      </c>
      <c r="AI467" s="77">
        <f>'مصرف تنتور اوپیوم'!AC67</f>
        <v>0</v>
      </c>
      <c r="AJ467" s="77">
        <f>'مصرف تنتور اوپیوم'!AD67</f>
        <v>0</v>
      </c>
      <c r="AK467" s="77">
        <f>'مصرف تنتور اوپیوم'!AE67</f>
        <v>0</v>
      </c>
      <c r="AL467" s="77">
        <f>'مصرف تنتور اوپیوم'!AF67</f>
        <v>0</v>
      </c>
      <c r="AM467" s="77">
        <f>'مصرف تنتور اوپیوم'!AG67</f>
        <v>0</v>
      </c>
      <c r="AN467" s="77">
        <f>'مصرف تنتور اوپیوم'!AH67</f>
        <v>0</v>
      </c>
      <c r="AO467" s="77">
        <f>'مصرف تنتور اوپیوم'!AI67</f>
        <v>0</v>
      </c>
      <c r="AP467" s="77">
        <f>'مصرف تنتور اوپیوم'!AJ67</f>
        <v>0</v>
      </c>
      <c r="AQ467" s="77">
        <f>'مصرف تنتور اوپیوم'!AK67</f>
        <v>0</v>
      </c>
      <c r="AR467" s="77">
        <f>'مصرف تنتور اوپیوم'!AL67</f>
        <v>0</v>
      </c>
      <c r="AS467" s="77">
        <f>'مصرف تنتور اوپیوم'!AM67</f>
        <v>0</v>
      </c>
      <c r="AT467" s="77">
        <f>'مصرف تنتور اوپیوم'!AN67</f>
        <v>0</v>
      </c>
    </row>
    <row r="468" spans="1:46" x14ac:dyDescent="0.3">
      <c r="A468" s="77" t="str">
        <f>"T"&amp;'مصرف تنتور اوپیوم'!A68</f>
        <v>T0</v>
      </c>
      <c r="B468" s="77">
        <f>'مصرف تنتور اوپیوم'!B68</f>
        <v>0</v>
      </c>
      <c r="C468" s="77">
        <f>'مصرف تنتور اوپیوم'!C68</f>
        <v>0</v>
      </c>
      <c r="D468" s="77">
        <f>'مصرف تنتور اوپیوم'!D68</f>
        <v>0</v>
      </c>
      <c r="E468" s="77">
        <f>'مصرف تنتور اوپیوم'!E68</f>
        <v>0</v>
      </c>
      <c r="F468" s="77">
        <f>'مصرف تنتور اوپیوم'!F68</f>
        <v>0</v>
      </c>
      <c r="G468" s="77">
        <f>'مصرف تنتور اوپیوم'!G68</f>
        <v>0</v>
      </c>
      <c r="H468" s="77">
        <f>'بیماران تنتور اوپیوم'!B68</f>
        <v>0</v>
      </c>
      <c r="I468" s="77">
        <f>'بیماران تنتور اوپیوم'!C68</f>
        <v>0</v>
      </c>
      <c r="J468" s="77">
        <f>'بیماران تنتور اوپیوم'!D68</f>
        <v>0</v>
      </c>
      <c r="K468" s="77">
        <f>'بیماران تنتور اوپیوم'!F68</f>
        <v>0</v>
      </c>
      <c r="L468" s="77">
        <f>'بیماران تنتور اوپیوم'!G68</f>
        <v>0</v>
      </c>
      <c r="M468" s="77">
        <f>'بیماران تنتور اوپیوم'!H68</f>
        <v>0</v>
      </c>
      <c r="N468" s="77">
        <f>'بیماران تنتور اوپیوم'!I68</f>
        <v>0</v>
      </c>
      <c r="O468" s="77">
        <f>'مصرف تنتور اوپیوم'!I68</f>
        <v>0</v>
      </c>
      <c r="P468" s="77">
        <f>'مصرف تنتور اوپیوم'!J68</f>
        <v>0</v>
      </c>
      <c r="Q468" s="77">
        <f>'مصرف تنتور اوپیوم'!K68</f>
        <v>0</v>
      </c>
      <c r="R468" s="77">
        <f>'مصرف تنتور اوپیوم'!L68</f>
        <v>0</v>
      </c>
      <c r="S468" s="77">
        <f>'مصرف تنتور اوپیوم'!M68</f>
        <v>0</v>
      </c>
      <c r="T468" s="77">
        <f>'مصرف تنتور اوپیوم'!N68</f>
        <v>0</v>
      </c>
      <c r="U468" s="77">
        <f>'مصرف تنتور اوپیوم'!O68</f>
        <v>0</v>
      </c>
      <c r="V468" s="77">
        <f>'مصرف تنتور اوپیوم'!P68</f>
        <v>0</v>
      </c>
      <c r="W468" s="77">
        <f>'مصرف تنتور اوپیوم'!Q68</f>
        <v>0</v>
      </c>
      <c r="X468" s="77">
        <f>'مصرف تنتور اوپیوم'!R68</f>
        <v>0</v>
      </c>
      <c r="Y468" s="77">
        <f>'مصرف تنتور اوپیوم'!S68</f>
        <v>0</v>
      </c>
      <c r="Z468" s="77">
        <f>'مصرف تنتور اوپیوم'!T68</f>
        <v>0</v>
      </c>
      <c r="AA468" s="77">
        <f>'مصرف تنتور اوپیوم'!U68</f>
        <v>0</v>
      </c>
      <c r="AB468" s="77">
        <f>'مصرف تنتور اوپیوم'!V68</f>
        <v>0</v>
      </c>
      <c r="AC468" s="77">
        <f>'مصرف تنتور اوپیوم'!W68</f>
        <v>0</v>
      </c>
      <c r="AD468" s="77">
        <f>'مصرف تنتور اوپیوم'!X68</f>
        <v>0</v>
      </c>
      <c r="AE468" s="77">
        <f>'مصرف تنتور اوپیوم'!Y68</f>
        <v>0</v>
      </c>
      <c r="AF468" s="77">
        <f>'مصرف تنتور اوپیوم'!Z68</f>
        <v>0</v>
      </c>
      <c r="AG468" s="77">
        <f>'مصرف تنتور اوپیوم'!AA68</f>
        <v>0</v>
      </c>
      <c r="AH468" s="77">
        <f>'مصرف تنتور اوپیوم'!AB68</f>
        <v>0</v>
      </c>
      <c r="AI468" s="77">
        <f>'مصرف تنتور اوپیوم'!AC68</f>
        <v>0</v>
      </c>
      <c r="AJ468" s="77">
        <f>'مصرف تنتور اوپیوم'!AD68</f>
        <v>0</v>
      </c>
      <c r="AK468" s="77">
        <f>'مصرف تنتور اوپیوم'!AE68</f>
        <v>0</v>
      </c>
      <c r="AL468" s="77">
        <f>'مصرف تنتور اوپیوم'!AF68</f>
        <v>0</v>
      </c>
      <c r="AM468" s="77">
        <f>'مصرف تنتور اوپیوم'!AG68</f>
        <v>0</v>
      </c>
      <c r="AN468" s="77">
        <f>'مصرف تنتور اوپیوم'!AH68</f>
        <v>0</v>
      </c>
      <c r="AO468" s="77">
        <f>'مصرف تنتور اوپیوم'!AI68</f>
        <v>0</v>
      </c>
      <c r="AP468" s="77">
        <f>'مصرف تنتور اوپیوم'!AJ68</f>
        <v>0</v>
      </c>
      <c r="AQ468" s="77">
        <f>'مصرف تنتور اوپیوم'!AK68</f>
        <v>0</v>
      </c>
      <c r="AR468" s="77">
        <f>'مصرف تنتور اوپیوم'!AL68</f>
        <v>0</v>
      </c>
      <c r="AS468" s="77">
        <f>'مصرف تنتور اوپیوم'!AM68</f>
        <v>0</v>
      </c>
      <c r="AT468" s="77">
        <f>'مصرف تنتور اوپیوم'!AN68</f>
        <v>0</v>
      </c>
    </row>
    <row r="469" spans="1:46" x14ac:dyDescent="0.3">
      <c r="A469" s="77" t="str">
        <f>"T"&amp;'مصرف تنتور اوپیوم'!A69</f>
        <v>T0</v>
      </c>
      <c r="B469" s="77">
        <f>'مصرف تنتور اوپیوم'!B69</f>
        <v>0</v>
      </c>
      <c r="C469" s="77">
        <f>'مصرف تنتور اوپیوم'!C69</f>
        <v>0</v>
      </c>
      <c r="D469" s="77">
        <f>'مصرف تنتور اوپیوم'!D69</f>
        <v>0</v>
      </c>
      <c r="E469" s="77">
        <f>'مصرف تنتور اوپیوم'!E69</f>
        <v>0</v>
      </c>
      <c r="F469" s="77">
        <f>'مصرف تنتور اوپیوم'!F69</f>
        <v>0</v>
      </c>
      <c r="G469" s="77">
        <f>'مصرف تنتور اوپیوم'!G69</f>
        <v>0</v>
      </c>
      <c r="H469" s="77">
        <f>'بیماران تنتور اوپیوم'!B69</f>
        <v>0</v>
      </c>
      <c r="I469" s="77">
        <f>'بیماران تنتور اوپیوم'!C69</f>
        <v>0</v>
      </c>
      <c r="J469" s="77">
        <f>'بیماران تنتور اوپیوم'!D69</f>
        <v>0</v>
      </c>
      <c r="K469" s="77">
        <f>'بیماران تنتور اوپیوم'!F69</f>
        <v>0</v>
      </c>
      <c r="L469" s="77">
        <f>'بیماران تنتور اوپیوم'!G69</f>
        <v>0</v>
      </c>
      <c r="M469" s="77">
        <f>'بیماران تنتور اوپیوم'!H69</f>
        <v>0</v>
      </c>
      <c r="N469" s="77">
        <f>'بیماران تنتور اوپیوم'!I69</f>
        <v>0</v>
      </c>
      <c r="O469" s="77">
        <f>'مصرف تنتور اوپیوم'!I69</f>
        <v>0</v>
      </c>
      <c r="P469" s="77">
        <f>'مصرف تنتور اوپیوم'!J69</f>
        <v>0</v>
      </c>
      <c r="Q469" s="77">
        <f>'مصرف تنتور اوپیوم'!K69</f>
        <v>0</v>
      </c>
      <c r="R469" s="77">
        <f>'مصرف تنتور اوپیوم'!L69</f>
        <v>0</v>
      </c>
      <c r="S469" s="77">
        <f>'مصرف تنتور اوپیوم'!M69</f>
        <v>0</v>
      </c>
      <c r="T469" s="77">
        <f>'مصرف تنتور اوپیوم'!N69</f>
        <v>0</v>
      </c>
      <c r="U469" s="77">
        <f>'مصرف تنتور اوپیوم'!O69</f>
        <v>0</v>
      </c>
      <c r="V469" s="77">
        <f>'مصرف تنتور اوپیوم'!P69</f>
        <v>0</v>
      </c>
      <c r="W469" s="77">
        <f>'مصرف تنتور اوپیوم'!Q69</f>
        <v>0</v>
      </c>
      <c r="X469" s="77">
        <f>'مصرف تنتور اوپیوم'!R69</f>
        <v>0</v>
      </c>
      <c r="Y469" s="77">
        <f>'مصرف تنتور اوپیوم'!S69</f>
        <v>0</v>
      </c>
      <c r="Z469" s="77">
        <f>'مصرف تنتور اوپیوم'!T69</f>
        <v>0</v>
      </c>
      <c r="AA469" s="77">
        <f>'مصرف تنتور اوپیوم'!U69</f>
        <v>0</v>
      </c>
      <c r="AB469" s="77">
        <f>'مصرف تنتور اوپیوم'!V69</f>
        <v>0</v>
      </c>
      <c r="AC469" s="77">
        <f>'مصرف تنتور اوپیوم'!W69</f>
        <v>0</v>
      </c>
      <c r="AD469" s="77">
        <f>'مصرف تنتور اوپیوم'!X69</f>
        <v>0</v>
      </c>
      <c r="AE469" s="77">
        <f>'مصرف تنتور اوپیوم'!Y69</f>
        <v>0</v>
      </c>
      <c r="AF469" s="77">
        <f>'مصرف تنتور اوپیوم'!Z69</f>
        <v>0</v>
      </c>
      <c r="AG469" s="77">
        <f>'مصرف تنتور اوپیوم'!AA69</f>
        <v>0</v>
      </c>
      <c r="AH469" s="77">
        <f>'مصرف تنتور اوپیوم'!AB69</f>
        <v>0</v>
      </c>
      <c r="AI469" s="77">
        <f>'مصرف تنتور اوپیوم'!AC69</f>
        <v>0</v>
      </c>
      <c r="AJ469" s="77">
        <f>'مصرف تنتور اوپیوم'!AD69</f>
        <v>0</v>
      </c>
      <c r="AK469" s="77">
        <f>'مصرف تنتور اوپیوم'!AE69</f>
        <v>0</v>
      </c>
      <c r="AL469" s="77">
        <f>'مصرف تنتور اوپیوم'!AF69</f>
        <v>0</v>
      </c>
      <c r="AM469" s="77">
        <f>'مصرف تنتور اوپیوم'!AG69</f>
        <v>0</v>
      </c>
      <c r="AN469" s="77">
        <f>'مصرف تنتور اوپیوم'!AH69</f>
        <v>0</v>
      </c>
      <c r="AO469" s="77">
        <f>'مصرف تنتور اوپیوم'!AI69</f>
        <v>0</v>
      </c>
      <c r="AP469" s="77">
        <f>'مصرف تنتور اوپیوم'!AJ69</f>
        <v>0</v>
      </c>
      <c r="AQ469" s="77">
        <f>'مصرف تنتور اوپیوم'!AK69</f>
        <v>0</v>
      </c>
      <c r="AR469" s="77">
        <f>'مصرف تنتور اوپیوم'!AL69</f>
        <v>0</v>
      </c>
      <c r="AS469" s="77">
        <f>'مصرف تنتور اوپیوم'!AM69</f>
        <v>0</v>
      </c>
      <c r="AT469" s="77">
        <f>'مصرف تنتور اوپیوم'!AN69</f>
        <v>0</v>
      </c>
    </row>
    <row r="470" spans="1:46" x14ac:dyDescent="0.3">
      <c r="A470" s="77" t="str">
        <f>"T"&amp;'مصرف تنتور اوپیوم'!A70</f>
        <v>T0</v>
      </c>
      <c r="B470" s="77">
        <f>'مصرف تنتور اوپیوم'!B70</f>
        <v>0</v>
      </c>
      <c r="C470" s="77">
        <f>'مصرف تنتور اوپیوم'!C70</f>
        <v>0</v>
      </c>
      <c r="D470" s="77">
        <f>'مصرف تنتور اوپیوم'!D70</f>
        <v>0</v>
      </c>
      <c r="E470" s="77">
        <f>'مصرف تنتور اوپیوم'!E70</f>
        <v>0</v>
      </c>
      <c r="F470" s="77">
        <f>'مصرف تنتور اوپیوم'!F70</f>
        <v>0</v>
      </c>
      <c r="G470" s="77">
        <f>'مصرف تنتور اوپیوم'!G70</f>
        <v>0</v>
      </c>
      <c r="H470" s="77">
        <f>'بیماران تنتور اوپیوم'!B70</f>
        <v>0</v>
      </c>
      <c r="I470" s="77">
        <f>'بیماران تنتور اوپیوم'!C70</f>
        <v>0</v>
      </c>
      <c r="J470" s="77">
        <f>'بیماران تنتور اوپیوم'!D70</f>
        <v>0</v>
      </c>
      <c r="K470" s="77">
        <f>'بیماران تنتور اوپیوم'!F70</f>
        <v>0</v>
      </c>
      <c r="L470" s="77">
        <f>'بیماران تنتور اوپیوم'!G70</f>
        <v>0</v>
      </c>
      <c r="M470" s="77">
        <f>'بیماران تنتور اوپیوم'!H70</f>
        <v>0</v>
      </c>
      <c r="N470" s="77">
        <f>'بیماران تنتور اوپیوم'!I70</f>
        <v>0</v>
      </c>
      <c r="O470" s="77">
        <f>'مصرف تنتور اوپیوم'!I70</f>
        <v>0</v>
      </c>
      <c r="P470" s="77">
        <f>'مصرف تنتور اوپیوم'!J70</f>
        <v>0</v>
      </c>
      <c r="Q470" s="77">
        <f>'مصرف تنتور اوپیوم'!K70</f>
        <v>0</v>
      </c>
      <c r="R470" s="77">
        <f>'مصرف تنتور اوپیوم'!L70</f>
        <v>0</v>
      </c>
      <c r="S470" s="77">
        <f>'مصرف تنتور اوپیوم'!M70</f>
        <v>0</v>
      </c>
      <c r="T470" s="77">
        <f>'مصرف تنتور اوپیوم'!N70</f>
        <v>0</v>
      </c>
      <c r="U470" s="77">
        <f>'مصرف تنتور اوپیوم'!O70</f>
        <v>0</v>
      </c>
      <c r="V470" s="77">
        <f>'مصرف تنتور اوپیوم'!P70</f>
        <v>0</v>
      </c>
      <c r="W470" s="77">
        <f>'مصرف تنتور اوپیوم'!Q70</f>
        <v>0</v>
      </c>
      <c r="X470" s="77">
        <f>'مصرف تنتور اوپیوم'!R70</f>
        <v>0</v>
      </c>
      <c r="Y470" s="77">
        <f>'مصرف تنتور اوپیوم'!S70</f>
        <v>0</v>
      </c>
      <c r="Z470" s="77">
        <f>'مصرف تنتور اوپیوم'!T70</f>
        <v>0</v>
      </c>
      <c r="AA470" s="77">
        <f>'مصرف تنتور اوپیوم'!U70</f>
        <v>0</v>
      </c>
      <c r="AB470" s="77">
        <f>'مصرف تنتور اوپیوم'!V70</f>
        <v>0</v>
      </c>
      <c r="AC470" s="77">
        <f>'مصرف تنتور اوپیوم'!W70</f>
        <v>0</v>
      </c>
      <c r="AD470" s="77">
        <f>'مصرف تنتور اوپیوم'!X70</f>
        <v>0</v>
      </c>
      <c r="AE470" s="77">
        <f>'مصرف تنتور اوپیوم'!Y70</f>
        <v>0</v>
      </c>
      <c r="AF470" s="77">
        <f>'مصرف تنتور اوپیوم'!Z70</f>
        <v>0</v>
      </c>
      <c r="AG470" s="77">
        <f>'مصرف تنتور اوپیوم'!AA70</f>
        <v>0</v>
      </c>
      <c r="AH470" s="77">
        <f>'مصرف تنتور اوپیوم'!AB70</f>
        <v>0</v>
      </c>
      <c r="AI470" s="77">
        <f>'مصرف تنتور اوپیوم'!AC70</f>
        <v>0</v>
      </c>
      <c r="AJ470" s="77">
        <f>'مصرف تنتور اوپیوم'!AD70</f>
        <v>0</v>
      </c>
      <c r="AK470" s="77">
        <f>'مصرف تنتور اوپیوم'!AE70</f>
        <v>0</v>
      </c>
      <c r="AL470" s="77">
        <f>'مصرف تنتور اوپیوم'!AF70</f>
        <v>0</v>
      </c>
      <c r="AM470" s="77">
        <f>'مصرف تنتور اوپیوم'!AG70</f>
        <v>0</v>
      </c>
      <c r="AN470" s="77">
        <f>'مصرف تنتور اوپیوم'!AH70</f>
        <v>0</v>
      </c>
      <c r="AO470" s="77">
        <f>'مصرف تنتور اوپیوم'!AI70</f>
        <v>0</v>
      </c>
      <c r="AP470" s="77">
        <f>'مصرف تنتور اوپیوم'!AJ70</f>
        <v>0</v>
      </c>
      <c r="AQ470" s="77">
        <f>'مصرف تنتور اوپیوم'!AK70</f>
        <v>0</v>
      </c>
      <c r="AR470" s="77">
        <f>'مصرف تنتور اوپیوم'!AL70</f>
        <v>0</v>
      </c>
      <c r="AS470" s="77">
        <f>'مصرف تنتور اوپیوم'!AM70</f>
        <v>0</v>
      </c>
      <c r="AT470" s="77">
        <f>'مصرف تنتور اوپیوم'!AN70</f>
        <v>0</v>
      </c>
    </row>
    <row r="471" spans="1:46" x14ac:dyDescent="0.3">
      <c r="A471" s="77" t="str">
        <f>"T"&amp;'مصرف تنتور اوپیوم'!A71</f>
        <v>T0</v>
      </c>
      <c r="B471" s="77">
        <f>'مصرف تنتور اوپیوم'!B71</f>
        <v>0</v>
      </c>
      <c r="C471" s="77">
        <f>'مصرف تنتور اوپیوم'!C71</f>
        <v>0</v>
      </c>
      <c r="D471" s="77">
        <f>'مصرف تنتور اوپیوم'!D71</f>
        <v>0</v>
      </c>
      <c r="E471" s="77">
        <f>'مصرف تنتور اوپیوم'!E71</f>
        <v>0</v>
      </c>
      <c r="F471" s="77">
        <f>'مصرف تنتور اوپیوم'!F71</f>
        <v>0</v>
      </c>
      <c r="G471" s="77">
        <f>'مصرف تنتور اوپیوم'!G71</f>
        <v>0</v>
      </c>
      <c r="H471" s="77">
        <f>'بیماران تنتور اوپیوم'!B71</f>
        <v>0</v>
      </c>
      <c r="I471" s="77">
        <f>'بیماران تنتور اوپیوم'!C71</f>
        <v>0</v>
      </c>
      <c r="J471" s="77">
        <f>'بیماران تنتور اوپیوم'!D71</f>
        <v>0</v>
      </c>
      <c r="K471" s="77">
        <f>'بیماران تنتور اوپیوم'!F71</f>
        <v>0</v>
      </c>
      <c r="L471" s="77">
        <f>'بیماران تنتور اوپیوم'!G71</f>
        <v>0</v>
      </c>
      <c r="M471" s="77">
        <f>'بیماران تنتور اوپیوم'!H71</f>
        <v>0</v>
      </c>
      <c r="N471" s="77">
        <f>'بیماران تنتور اوپیوم'!I71</f>
        <v>0</v>
      </c>
      <c r="O471" s="77">
        <f>'مصرف تنتور اوپیوم'!I71</f>
        <v>0</v>
      </c>
      <c r="P471" s="77">
        <f>'مصرف تنتور اوپیوم'!J71</f>
        <v>0</v>
      </c>
      <c r="Q471" s="77">
        <f>'مصرف تنتور اوپیوم'!K71</f>
        <v>0</v>
      </c>
      <c r="R471" s="77">
        <f>'مصرف تنتور اوپیوم'!L71</f>
        <v>0</v>
      </c>
      <c r="S471" s="77">
        <f>'مصرف تنتور اوپیوم'!M71</f>
        <v>0</v>
      </c>
      <c r="T471" s="77">
        <f>'مصرف تنتور اوپیوم'!N71</f>
        <v>0</v>
      </c>
      <c r="U471" s="77">
        <f>'مصرف تنتور اوپیوم'!O71</f>
        <v>0</v>
      </c>
      <c r="V471" s="77">
        <f>'مصرف تنتور اوپیوم'!P71</f>
        <v>0</v>
      </c>
      <c r="W471" s="77">
        <f>'مصرف تنتور اوپیوم'!Q71</f>
        <v>0</v>
      </c>
      <c r="X471" s="77">
        <f>'مصرف تنتور اوپیوم'!R71</f>
        <v>0</v>
      </c>
      <c r="Y471" s="77">
        <f>'مصرف تنتور اوپیوم'!S71</f>
        <v>0</v>
      </c>
      <c r="Z471" s="77">
        <f>'مصرف تنتور اوپیوم'!T71</f>
        <v>0</v>
      </c>
      <c r="AA471" s="77">
        <f>'مصرف تنتور اوپیوم'!U71</f>
        <v>0</v>
      </c>
      <c r="AB471" s="77">
        <f>'مصرف تنتور اوپیوم'!V71</f>
        <v>0</v>
      </c>
      <c r="AC471" s="77">
        <f>'مصرف تنتور اوپیوم'!W71</f>
        <v>0</v>
      </c>
      <c r="AD471" s="77">
        <f>'مصرف تنتور اوپیوم'!X71</f>
        <v>0</v>
      </c>
      <c r="AE471" s="77">
        <f>'مصرف تنتور اوپیوم'!Y71</f>
        <v>0</v>
      </c>
      <c r="AF471" s="77">
        <f>'مصرف تنتور اوپیوم'!Z71</f>
        <v>0</v>
      </c>
      <c r="AG471" s="77">
        <f>'مصرف تنتور اوپیوم'!AA71</f>
        <v>0</v>
      </c>
      <c r="AH471" s="77">
        <f>'مصرف تنتور اوپیوم'!AB71</f>
        <v>0</v>
      </c>
      <c r="AI471" s="77">
        <f>'مصرف تنتور اوپیوم'!AC71</f>
        <v>0</v>
      </c>
      <c r="AJ471" s="77">
        <f>'مصرف تنتور اوپیوم'!AD71</f>
        <v>0</v>
      </c>
      <c r="AK471" s="77">
        <f>'مصرف تنتور اوپیوم'!AE71</f>
        <v>0</v>
      </c>
      <c r="AL471" s="77">
        <f>'مصرف تنتور اوپیوم'!AF71</f>
        <v>0</v>
      </c>
      <c r="AM471" s="77">
        <f>'مصرف تنتور اوپیوم'!AG71</f>
        <v>0</v>
      </c>
      <c r="AN471" s="77">
        <f>'مصرف تنتور اوپیوم'!AH71</f>
        <v>0</v>
      </c>
      <c r="AO471" s="77">
        <f>'مصرف تنتور اوپیوم'!AI71</f>
        <v>0</v>
      </c>
      <c r="AP471" s="77">
        <f>'مصرف تنتور اوپیوم'!AJ71</f>
        <v>0</v>
      </c>
      <c r="AQ471" s="77">
        <f>'مصرف تنتور اوپیوم'!AK71</f>
        <v>0</v>
      </c>
      <c r="AR471" s="77">
        <f>'مصرف تنتور اوپیوم'!AL71</f>
        <v>0</v>
      </c>
      <c r="AS471" s="77">
        <f>'مصرف تنتور اوپیوم'!AM71</f>
        <v>0</v>
      </c>
      <c r="AT471" s="77">
        <f>'مصرف تنتور اوپیوم'!AN71</f>
        <v>0</v>
      </c>
    </row>
    <row r="472" spans="1:46" x14ac:dyDescent="0.3">
      <c r="A472" s="77" t="str">
        <f>"T"&amp;'مصرف تنتور اوپیوم'!A72</f>
        <v>T0</v>
      </c>
      <c r="B472" s="77">
        <f>'مصرف تنتور اوپیوم'!B72</f>
        <v>0</v>
      </c>
      <c r="C472" s="77">
        <f>'مصرف تنتور اوپیوم'!C72</f>
        <v>0</v>
      </c>
      <c r="D472" s="77">
        <f>'مصرف تنتور اوپیوم'!D72</f>
        <v>0</v>
      </c>
      <c r="E472" s="77">
        <f>'مصرف تنتور اوپیوم'!E72</f>
        <v>0</v>
      </c>
      <c r="F472" s="77">
        <f>'مصرف تنتور اوپیوم'!F72</f>
        <v>0</v>
      </c>
      <c r="G472" s="77">
        <f>'مصرف تنتور اوپیوم'!G72</f>
        <v>0</v>
      </c>
      <c r="H472" s="77">
        <f>'بیماران تنتور اوپیوم'!B72</f>
        <v>0</v>
      </c>
      <c r="I472" s="77">
        <f>'بیماران تنتور اوپیوم'!C72</f>
        <v>0</v>
      </c>
      <c r="J472" s="77">
        <f>'بیماران تنتور اوپیوم'!D72</f>
        <v>0</v>
      </c>
      <c r="K472" s="77">
        <f>'بیماران تنتور اوپیوم'!F72</f>
        <v>0</v>
      </c>
      <c r="L472" s="77">
        <f>'بیماران تنتور اوپیوم'!G72</f>
        <v>0</v>
      </c>
      <c r="M472" s="77">
        <f>'بیماران تنتور اوپیوم'!H72</f>
        <v>0</v>
      </c>
      <c r="N472" s="77">
        <f>'بیماران تنتور اوپیوم'!I72</f>
        <v>0</v>
      </c>
      <c r="O472" s="77">
        <f>'مصرف تنتور اوپیوم'!I72</f>
        <v>0</v>
      </c>
      <c r="P472" s="77">
        <f>'مصرف تنتور اوپیوم'!J72</f>
        <v>0</v>
      </c>
      <c r="Q472" s="77">
        <f>'مصرف تنتور اوپیوم'!K72</f>
        <v>0</v>
      </c>
      <c r="R472" s="77">
        <f>'مصرف تنتور اوپیوم'!L72</f>
        <v>0</v>
      </c>
      <c r="S472" s="77">
        <f>'مصرف تنتور اوپیوم'!M72</f>
        <v>0</v>
      </c>
      <c r="T472" s="77">
        <f>'مصرف تنتور اوپیوم'!N72</f>
        <v>0</v>
      </c>
      <c r="U472" s="77">
        <f>'مصرف تنتور اوپیوم'!O72</f>
        <v>0</v>
      </c>
      <c r="V472" s="77">
        <f>'مصرف تنتور اوپیوم'!P72</f>
        <v>0</v>
      </c>
      <c r="W472" s="77">
        <f>'مصرف تنتور اوپیوم'!Q72</f>
        <v>0</v>
      </c>
      <c r="X472" s="77">
        <f>'مصرف تنتور اوپیوم'!R72</f>
        <v>0</v>
      </c>
      <c r="Y472" s="77">
        <f>'مصرف تنتور اوپیوم'!S72</f>
        <v>0</v>
      </c>
      <c r="Z472" s="77">
        <f>'مصرف تنتور اوپیوم'!T72</f>
        <v>0</v>
      </c>
      <c r="AA472" s="77">
        <f>'مصرف تنتور اوپیوم'!U72</f>
        <v>0</v>
      </c>
      <c r="AB472" s="77">
        <f>'مصرف تنتور اوپیوم'!V72</f>
        <v>0</v>
      </c>
      <c r="AC472" s="77">
        <f>'مصرف تنتور اوپیوم'!W72</f>
        <v>0</v>
      </c>
      <c r="AD472" s="77">
        <f>'مصرف تنتور اوپیوم'!X72</f>
        <v>0</v>
      </c>
      <c r="AE472" s="77">
        <f>'مصرف تنتور اوپیوم'!Y72</f>
        <v>0</v>
      </c>
      <c r="AF472" s="77">
        <f>'مصرف تنتور اوپیوم'!Z72</f>
        <v>0</v>
      </c>
      <c r="AG472" s="77">
        <f>'مصرف تنتور اوپیوم'!AA72</f>
        <v>0</v>
      </c>
      <c r="AH472" s="77">
        <f>'مصرف تنتور اوپیوم'!AB72</f>
        <v>0</v>
      </c>
      <c r="AI472" s="77">
        <f>'مصرف تنتور اوپیوم'!AC72</f>
        <v>0</v>
      </c>
      <c r="AJ472" s="77">
        <f>'مصرف تنتور اوپیوم'!AD72</f>
        <v>0</v>
      </c>
      <c r="AK472" s="77">
        <f>'مصرف تنتور اوپیوم'!AE72</f>
        <v>0</v>
      </c>
      <c r="AL472" s="77">
        <f>'مصرف تنتور اوپیوم'!AF72</f>
        <v>0</v>
      </c>
      <c r="AM472" s="77">
        <f>'مصرف تنتور اوپیوم'!AG72</f>
        <v>0</v>
      </c>
      <c r="AN472" s="77">
        <f>'مصرف تنتور اوپیوم'!AH72</f>
        <v>0</v>
      </c>
      <c r="AO472" s="77">
        <f>'مصرف تنتور اوپیوم'!AI72</f>
        <v>0</v>
      </c>
      <c r="AP472" s="77">
        <f>'مصرف تنتور اوپیوم'!AJ72</f>
        <v>0</v>
      </c>
      <c r="AQ472" s="77">
        <f>'مصرف تنتور اوپیوم'!AK72</f>
        <v>0</v>
      </c>
      <c r="AR472" s="77">
        <f>'مصرف تنتور اوپیوم'!AL72</f>
        <v>0</v>
      </c>
      <c r="AS472" s="77">
        <f>'مصرف تنتور اوپیوم'!AM72</f>
        <v>0</v>
      </c>
      <c r="AT472" s="77">
        <f>'مصرف تنتور اوپیوم'!AN72</f>
        <v>0</v>
      </c>
    </row>
    <row r="473" spans="1:46" x14ac:dyDescent="0.3">
      <c r="A473" s="77" t="str">
        <f>"T"&amp;'مصرف تنتور اوپیوم'!A73</f>
        <v>T0</v>
      </c>
      <c r="B473" s="77">
        <f>'مصرف تنتور اوپیوم'!B73</f>
        <v>0</v>
      </c>
      <c r="C473" s="77">
        <f>'مصرف تنتور اوپیوم'!C73</f>
        <v>0</v>
      </c>
      <c r="D473" s="77">
        <f>'مصرف تنتور اوپیوم'!D73</f>
        <v>0</v>
      </c>
      <c r="E473" s="77">
        <f>'مصرف تنتور اوپیوم'!E73</f>
        <v>0</v>
      </c>
      <c r="F473" s="77">
        <f>'مصرف تنتور اوپیوم'!F73</f>
        <v>0</v>
      </c>
      <c r="G473" s="77">
        <f>'مصرف تنتور اوپیوم'!G73</f>
        <v>0</v>
      </c>
      <c r="H473" s="77">
        <f>'بیماران تنتور اوپیوم'!B73</f>
        <v>0</v>
      </c>
      <c r="I473" s="77">
        <f>'بیماران تنتور اوپیوم'!C73</f>
        <v>0</v>
      </c>
      <c r="J473" s="77">
        <f>'بیماران تنتور اوپیوم'!D73</f>
        <v>0</v>
      </c>
      <c r="K473" s="77">
        <f>'بیماران تنتور اوپیوم'!F73</f>
        <v>0</v>
      </c>
      <c r="L473" s="77">
        <f>'بیماران تنتور اوپیوم'!G73</f>
        <v>0</v>
      </c>
      <c r="M473" s="77">
        <f>'بیماران تنتور اوپیوم'!H73</f>
        <v>0</v>
      </c>
      <c r="N473" s="77">
        <f>'بیماران تنتور اوپیوم'!I73</f>
        <v>0</v>
      </c>
      <c r="O473" s="77">
        <f>'مصرف تنتور اوپیوم'!I73</f>
        <v>0</v>
      </c>
      <c r="P473" s="77">
        <f>'مصرف تنتور اوپیوم'!J73</f>
        <v>0</v>
      </c>
      <c r="Q473" s="77">
        <f>'مصرف تنتور اوپیوم'!K73</f>
        <v>0</v>
      </c>
      <c r="R473" s="77">
        <f>'مصرف تنتور اوپیوم'!L73</f>
        <v>0</v>
      </c>
      <c r="S473" s="77">
        <f>'مصرف تنتور اوپیوم'!M73</f>
        <v>0</v>
      </c>
      <c r="T473" s="77">
        <f>'مصرف تنتور اوپیوم'!N73</f>
        <v>0</v>
      </c>
      <c r="U473" s="77">
        <f>'مصرف تنتور اوپیوم'!O73</f>
        <v>0</v>
      </c>
      <c r="V473" s="77">
        <f>'مصرف تنتور اوپیوم'!P73</f>
        <v>0</v>
      </c>
      <c r="W473" s="77">
        <f>'مصرف تنتور اوپیوم'!Q73</f>
        <v>0</v>
      </c>
      <c r="X473" s="77">
        <f>'مصرف تنتور اوپیوم'!R73</f>
        <v>0</v>
      </c>
      <c r="Y473" s="77">
        <f>'مصرف تنتور اوپیوم'!S73</f>
        <v>0</v>
      </c>
      <c r="Z473" s="77">
        <f>'مصرف تنتور اوپیوم'!T73</f>
        <v>0</v>
      </c>
      <c r="AA473" s="77">
        <f>'مصرف تنتور اوپیوم'!U73</f>
        <v>0</v>
      </c>
      <c r="AB473" s="77">
        <f>'مصرف تنتور اوپیوم'!V73</f>
        <v>0</v>
      </c>
      <c r="AC473" s="77">
        <f>'مصرف تنتور اوپیوم'!W73</f>
        <v>0</v>
      </c>
      <c r="AD473" s="77">
        <f>'مصرف تنتور اوپیوم'!X73</f>
        <v>0</v>
      </c>
      <c r="AE473" s="77">
        <f>'مصرف تنتور اوپیوم'!Y73</f>
        <v>0</v>
      </c>
      <c r="AF473" s="77">
        <f>'مصرف تنتور اوپیوم'!Z73</f>
        <v>0</v>
      </c>
      <c r="AG473" s="77">
        <f>'مصرف تنتور اوپیوم'!AA73</f>
        <v>0</v>
      </c>
      <c r="AH473" s="77">
        <f>'مصرف تنتور اوپیوم'!AB73</f>
        <v>0</v>
      </c>
      <c r="AI473" s="77">
        <f>'مصرف تنتور اوپیوم'!AC73</f>
        <v>0</v>
      </c>
      <c r="AJ473" s="77">
        <f>'مصرف تنتور اوپیوم'!AD73</f>
        <v>0</v>
      </c>
      <c r="AK473" s="77">
        <f>'مصرف تنتور اوپیوم'!AE73</f>
        <v>0</v>
      </c>
      <c r="AL473" s="77">
        <f>'مصرف تنتور اوپیوم'!AF73</f>
        <v>0</v>
      </c>
      <c r="AM473" s="77">
        <f>'مصرف تنتور اوپیوم'!AG73</f>
        <v>0</v>
      </c>
      <c r="AN473" s="77">
        <f>'مصرف تنتور اوپیوم'!AH73</f>
        <v>0</v>
      </c>
      <c r="AO473" s="77">
        <f>'مصرف تنتور اوپیوم'!AI73</f>
        <v>0</v>
      </c>
      <c r="AP473" s="77">
        <f>'مصرف تنتور اوپیوم'!AJ73</f>
        <v>0</v>
      </c>
      <c r="AQ473" s="77">
        <f>'مصرف تنتور اوپیوم'!AK73</f>
        <v>0</v>
      </c>
      <c r="AR473" s="77">
        <f>'مصرف تنتور اوپیوم'!AL73</f>
        <v>0</v>
      </c>
      <c r="AS473" s="77">
        <f>'مصرف تنتور اوپیوم'!AM73</f>
        <v>0</v>
      </c>
      <c r="AT473" s="77">
        <f>'مصرف تنتور اوپیوم'!AN73</f>
        <v>0</v>
      </c>
    </row>
    <row r="474" spans="1:46" x14ac:dyDescent="0.3">
      <c r="A474" s="77" t="str">
        <f>"T"&amp;'مصرف تنتور اوپیوم'!A74</f>
        <v>T0</v>
      </c>
      <c r="B474" s="77">
        <f>'مصرف تنتور اوپیوم'!B74</f>
        <v>0</v>
      </c>
      <c r="C474" s="77">
        <f>'مصرف تنتور اوپیوم'!C74</f>
        <v>0</v>
      </c>
      <c r="D474" s="77">
        <f>'مصرف تنتور اوپیوم'!D74</f>
        <v>0</v>
      </c>
      <c r="E474" s="77">
        <f>'مصرف تنتور اوپیوم'!E74</f>
        <v>0</v>
      </c>
      <c r="F474" s="77">
        <f>'مصرف تنتور اوپیوم'!F74</f>
        <v>0</v>
      </c>
      <c r="G474" s="77">
        <f>'مصرف تنتور اوپیوم'!G74</f>
        <v>0</v>
      </c>
      <c r="H474" s="77">
        <f>'بیماران تنتور اوپیوم'!B74</f>
        <v>0</v>
      </c>
      <c r="I474" s="77">
        <f>'بیماران تنتور اوپیوم'!C74</f>
        <v>0</v>
      </c>
      <c r="J474" s="77">
        <f>'بیماران تنتور اوپیوم'!D74</f>
        <v>0</v>
      </c>
      <c r="K474" s="77">
        <f>'بیماران تنتور اوپیوم'!F74</f>
        <v>0</v>
      </c>
      <c r="L474" s="77">
        <f>'بیماران تنتور اوپیوم'!G74</f>
        <v>0</v>
      </c>
      <c r="M474" s="77">
        <f>'بیماران تنتور اوپیوم'!H74</f>
        <v>0</v>
      </c>
      <c r="N474" s="77">
        <f>'بیماران تنتور اوپیوم'!I74</f>
        <v>0</v>
      </c>
      <c r="O474" s="77">
        <f>'مصرف تنتور اوپیوم'!I74</f>
        <v>0</v>
      </c>
      <c r="P474" s="77">
        <f>'مصرف تنتور اوپیوم'!J74</f>
        <v>0</v>
      </c>
      <c r="Q474" s="77">
        <f>'مصرف تنتور اوپیوم'!K74</f>
        <v>0</v>
      </c>
      <c r="R474" s="77">
        <f>'مصرف تنتور اوپیوم'!L74</f>
        <v>0</v>
      </c>
      <c r="S474" s="77">
        <f>'مصرف تنتور اوپیوم'!M74</f>
        <v>0</v>
      </c>
      <c r="T474" s="77">
        <f>'مصرف تنتور اوپیوم'!N74</f>
        <v>0</v>
      </c>
      <c r="U474" s="77">
        <f>'مصرف تنتور اوپیوم'!O74</f>
        <v>0</v>
      </c>
      <c r="V474" s="77">
        <f>'مصرف تنتور اوپیوم'!P74</f>
        <v>0</v>
      </c>
      <c r="W474" s="77">
        <f>'مصرف تنتور اوپیوم'!Q74</f>
        <v>0</v>
      </c>
      <c r="X474" s="77">
        <f>'مصرف تنتور اوپیوم'!R74</f>
        <v>0</v>
      </c>
      <c r="Y474" s="77">
        <f>'مصرف تنتور اوپیوم'!S74</f>
        <v>0</v>
      </c>
      <c r="Z474" s="77">
        <f>'مصرف تنتور اوپیوم'!T74</f>
        <v>0</v>
      </c>
      <c r="AA474" s="77">
        <f>'مصرف تنتور اوپیوم'!U74</f>
        <v>0</v>
      </c>
      <c r="AB474" s="77">
        <f>'مصرف تنتور اوپیوم'!V74</f>
        <v>0</v>
      </c>
      <c r="AC474" s="77">
        <f>'مصرف تنتور اوپیوم'!W74</f>
        <v>0</v>
      </c>
      <c r="AD474" s="77">
        <f>'مصرف تنتور اوپیوم'!X74</f>
        <v>0</v>
      </c>
      <c r="AE474" s="77">
        <f>'مصرف تنتور اوپیوم'!Y74</f>
        <v>0</v>
      </c>
      <c r="AF474" s="77">
        <f>'مصرف تنتور اوپیوم'!Z74</f>
        <v>0</v>
      </c>
      <c r="AG474" s="77">
        <f>'مصرف تنتور اوپیوم'!AA74</f>
        <v>0</v>
      </c>
      <c r="AH474" s="77">
        <f>'مصرف تنتور اوپیوم'!AB74</f>
        <v>0</v>
      </c>
      <c r="AI474" s="77">
        <f>'مصرف تنتور اوپیوم'!AC74</f>
        <v>0</v>
      </c>
      <c r="AJ474" s="77">
        <f>'مصرف تنتور اوپیوم'!AD74</f>
        <v>0</v>
      </c>
      <c r="AK474" s="77">
        <f>'مصرف تنتور اوپیوم'!AE74</f>
        <v>0</v>
      </c>
      <c r="AL474" s="77">
        <f>'مصرف تنتور اوپیوم'!AF74</f>
        <v>0</v>
      </c>
      <c r="AM474" s="77">
        <f>'مصرف تنتور اوپیوم'!AG74</f>
        <v>0</v>
      </c>
      <c r="AN474" s="77">
        <f>'مصرف تنتور اوپیوم'!AH74</f>
        <v>0</v>
      </c>
      <c r="AO474" s="77">
        <f>'مصرف تنتور اوپیوم'!AI74</f>
        <v>0</v>
      </c>
      <c r="AP474" s="77">
        <f>'مصرف تنتور اوپیوم'!AJ74</f>
        <v>0</v>
      </c>
      <c r="AQ474" s="77">
        <f>'مصرف تنتور اوپیوم'!AK74</f>
        <v>0</v>
      </c>
      <c r="AR474" s="77">
        <f>'مصرف تنتور اوپیوم'!AL74</f>
        <v>0</v>
      </c>
      <c r="AS474" s="77">
        <f>'مصرف تنتور اوپیوم'!AM74</f>
        <v>0</v>
      </c>
      <c r="AT474" s="77">
        <f>'مصرف تنتور اوپیوم'!AN74</f>
        <v>0</v>
      </c>
    </row>
    <row r="475" spans="1:46" x14ac:dyDescent="0.3">
      <c r="A475" s="77" t="str">
        <f>"T"&amp;'مصرف تنتور اوپیوم'!A75</f>
        <v>T0</v>
      </c>
      <c r="B475" s="77">
        <f>'مصرف تنتور اوپیوم'!B75</f>
        <v>0</v>
      </c>
      <c r="C475" s="77">
        <f>'مصرف تنتور اوپیوم'!C75</f>
        <v>0</v>
      </c>
      <c r="D475" s="77">
        <f>'مصرف تنتور اوپیوم'!D75</f>
        <v>0</v>
      </c>
      <c r="E475" s="77">
        <f>'مصرف تنتور اوپیوم'!E75</f>
        <v>0</v>
      </c>
      <c r="F475" s="77">
        <f>'مصرف تنتور اوپیوم'!F75</f>
        <v>0</v>
      </c>
      <c r="G475" s="77">
        <f>'مصرف تنتور اوپیوم'!G75</f>
        <v>0</v>
      </c>
      <c r="H475" s="77">
        <f>'بیماران تنتور اوپیوم'!B75</f>
        <v>0</v>
      </c>
      <c r="I475" s="77">
        <f>'بیماران تنتور اوپیوم'!C75</f>
        <v>0</v>
      </c>
      <c r="J475" s="77">
        <f>'بیماران تنتور اوپیوم'!D75</f>
        <v>0</v>
      </c>
      <c r="K475" s="77">
        <f>'بیماران تنتور اوپیوم'!F75</f>
        <v>0</v>
      </c>
      <c r="L475" s="77">
        <f>'بیماران تنتور اوپیوم'!G75</f>
        <v>0</v>
      </c>
      <c r="M475" s="77">
        <f>'بیماران تنتور اوپیوم'!H75</f>
        <v>0</v>
      </c>
      <c r="N475" s="77">
        <f>'بیماران تنتور اوپیوم'!I75</f>
        <v>0</v>
      </c>
      <c r="O475" s="77">
        <f>'مصرف تنتور اوپیوم'!I75</f>
        <v>0</v>
      </c>
      <c r="P475" s="77">
        <f>'مصرف تنتور اوپیوم'!J75</f>
        <v>0</v>
      </c>
      <c r="Q475" s="77">
        <f>'مصرف تنتور اوپیوم'!K75</f>
        <v>0</v>
      </c>
      <c r="R475" s="77">
        <f>'مصرف تنتور اوپیوم'!L75</f>
        <v>0</v>
      </c>
      <c r="S475" s="77">
        <f>'مصرف تنتور اوپیوم'!M75</f>
        <v>0</v>
      </c>
      <c r="T475" s="77">
        <f>'مصرف تنتور اوپیوم'!N75</f>
        <v>0</v>
      </c>
      <c r="U475" s="77">
        <f>'مصرف تنتور اوپیوم'!O75</f>
        <v>0</v>
      </c>
      <c r="V475" s="77">
        <f>'مصرف تنتور اوپیوم'!P75</f>
        <v>0</v>
      </c>
      <c r="W475" s="77">
        <f>'مصرف تنتور اوپیوم'!Q75</f>
        <v>0</v>
      </c>
      <c r="X475" s="77">
        <f>'مصرف تنتور اوپیوم'!R75</f>
        <v>0</v>
      </c>
      <c r="Y475" s="77">
        <f>'مصرف تنتور اوپیوم'!S75</f>
        <v>0</v>
      </c>
      <c r="Z475" s="77">
        <f>'مصرف تنتور اوپیوم'!T75</f>
        <v>0</v>
      </c>
      <c r="AA475" s="77">
        <f>'مصرف تنتور اوپیوم'!U75</f>
        <v>0</v>
      </c>
      <c r="AB475" s="77">
        <f>'مصرف تنتور اوپیوم'!V75</f>
        <v>0</v>
      </c>
      <c r="AC475" s="77">
        <f>'مصرف تنتور اوپیوم'!W75</f>
        <v>0</v>
      </c>
      <c r="AD475" s="77">
        <f>'مصرف تنتور اوپیوم'!X75</f>
        <v>0</v>
      </c>
      <c r="AE475" s="77">
        <f>'مصرف تنتور اوپیوم'!Y75</f>
        <v>0</v>
      </c>
      <c r="AF475" s="77">
        <f>'مصرف تنتور اوپیوم'!Z75</f>
        <v>0</v>
      </c>
      <c r="AG475" s="77">
        <f>'مصرف تنتور اوپیوم'!AA75</f>
        <v>0</v>
      </c>
      <c r="AH475" s="77">
        <f>'مصرف تنتور اوپیوم'!AB75</f>
        <v>0</v>
      </c>
      <c r="AI475" s="77">
        <f>'مصرف تنتور اوپیوم'!AC75</f>
        <v>0</v>
      </c>
      <c r="AJ475" s="77">
        <f>'مصرف تنتور اوپیوم'!AD75</f>
        <v>0</v>
      </c>
      <c r="AK475" s="77">
        <f>'مصرف تنتور اوپیوم'!AE75</f>
        <v>0</v>
      </c>
      <c r="AL475" s="77">
        <f>'مصرف تنتور اوپیوم'!AF75</f>
        <v>0</v>
      </c>
      <c r="AM475" s="77">
        <f>'مصرف تنتور اوپیوم'!AG75</f>
        <v>0</v>
      </c>
      <c r="AN475" s="77">
        <f>'مصرف تنتور اوپیوم'!AH75</f>
        <v>0</v>
      </c>
      <c r="AO475" s="77">
        <f>'مصرف تنتور اوپیوم'!AI75</f>
        <v>0</v>
      </c>
      <c r="AP475" s="77">
        <f>'مصرف تنتور اوپیوم'!AJ75</f>
        <v>0</v>
      </c>
      <c r="AQ475" s="77">
        <f>'مصرف تنتور اوپیوم'!AK75</f>
        <v>0</v>
      </c>
      <c r="AR475" s="77">
        <f>'مصرف تنتور اوپیوم'!AL75</f>
        <v>0</v>
      </c>
      <c r="AS475" s="77">
        <f>'مصرف تنتور اوپیوم'!AM75</f>
        <v>0</v>
      </c>
      <c r="AT475" s="77">
        <f>'مصرف تنتور اوپیوم'!AN75</f>
        <v>0</v>
      </c>
    </row>
    <row r="476" spans="1:46" x14ac:dyDescent="0.3">
      <c r="A476" s="77" t="str">
        <f>"T"&amp;'مصرف تنتور اوپیوم'!A76</f>
        <v>T0</v>
      </c>
      <c r="B476" s="77">
        <f>'مصرف تنتور اوپیوم'!B76</f>
        <v>0</v>
      </c>
      <c r="C476" s="77">
        <f>'مصرف تنتور اوپیوم'!C76</f>
        <v>0</v>
      </c>
      <c r="D476" s="77">
        <f>'مصرف تنتور اوپیوم'!D76</f>
        <v>0</v>
      </c>
      <c r="E476" s="77">
        <f>'مصرف تنتور اوپیوم'!E76</f>
        <v>0</v>
      </c>
      <c r="F476" s="77">
        <f>'مصرف تنتور اوپیوم'!F76</f>
        <v>0</v>
      </c>
      <c r="G476" s="77">
        <f>'مصرف تنتور اوپیوم'!G76</f>
        <v>0</v>
      </c>
      <c r="H476" s="77">
        <f>'بیماران تنتور اوپیوم'!B76</f>
        <v>0</v>
      </c>
      <c r="I476" s="77">
        <f>'بیماران تنتور اوپیوم'!C76</f>
        <v>0</v>
      </c>
      <c r="J476" s="77">
        <f>'بیماران تنتور اوپیوم'!D76</f>
        <v>0</v>
      </c>
      <c r="K476" s="77">
        <f>'بیماران تنتور اوپیوم'!F76</f>
        <v>0</v>
      </c>
      <c r="L476" s="77">
        <f>'بیماران تنتور اوپیوم'!G76</f>
        <v>0</v>
      </c>
      <c r="M476" s="77">
        <f>'بیماران تنتور اوپیوم'!H76</f>
        <v>0</v>
      </c>
      <c r="N476" s="77">
        <f>'بیماران تنتور اوپیوم'!I76</f>
        <v>0</v>
      </c>
      <c r="O476" s="77">
        <f>'مصرف تنتور اوپیوم'!I76</f>
        <v>0</v>
      </c>
      <c r="P476" s="77">
        <f>'مصرف تنتور اوپیوم'!J76</f>
        <v>0</v>
      </c>
      <c r="Q476" s="77">
        <f>'مصرف تنتور اوپیوم'!K76</f>
        <v>0</v>
      </c>
      <c r="R476" s="77">
        <f>'مصرف تنتور اوپیوم'!L76</f>
        <v>0</v>
      </c>
      <c r="S476" s="77">
        <f>'مصرف تنتور اوپیوم'!M76</f>
        <v>0</v>
      </c>
      <c r="T476" s="77">
        <f>'مصرف تنتور اوپیوم'!N76</f>
        <v>0</v>
      </c>
      <c r="U476" s="77">
        <f>'مصرف تنتور اوپیوم'!O76</f>
        <v>0</v>
      </c>
      <c r="V476" s="77">
        <f>'مصرف تنتور اوپیوم'!P76</f>
        <v>0</v>
      </c>
      <c r="W476" s="77">
        <f>'مصرف تنتور اوپیوم'!Q76</f>
        <v>0</v>
      </c>
      <c r="X476" s="77">
        <f>'مصرف تنتور اوپیوم'!R76</f>
        <v>0</v>
      </c>
      <c r="Y476" s="77">
        <f>'مصرف تنتور اوپیوم'!S76</f>
        <v>0</v>
      </c>
      <c r="Z476" s="77">
        <f>'مصرف تنتور اوپیوم'!T76</f>
        <v>0</v>
      </c>
      <c r="AA476" s="77">
        <f>'مصرف تنتور اوپیوم'!U76</f>
        <v>0</v>
      </c>
      <c r="AB476" s="77">
        <f>'مصرف تنتور اوپیوم'!V76</f>
        <v>0</v>
      </c>
      <c r="AC476" s="77">
        <f>'مصرف تنتور اوپیوم'!W76</f>
        <v>0</v>
      </c>
      <c r="AD476" s="77">
        <f>'مصرف تنتور اوپیوم'!X76</f>
        <v>0</v>
      </c>
      <c r="AE476" s="77">
        <f>'مصرف تنتور اوپیوم'!Y76</f>
        <v>0</v>
      </c>
      <c r="AF476" s="77">
        <f>'مصرف تنتور اوپیوم'!Z76</f>
        <v>0</v>
      </c>
      <c r="AG476" s="77">
        <f>'مصرف تنتور اوپیوم'!AA76</f>
        <v>0</v>
      </c>
      <c r="AH476" s="77">
        <f>'مصرف تنتور اوپیوم'!AB76</f>
        <v>0</v>
      </c>
      <c r="AI476" s="77">
        <f>'مصرف تنتور اوپیوم'!AC76</f>
        <v>0</v>
      </c>
      <c r="AJ476" s="77">
        <f>'مصرف تنتور اوپیوم'!AD76</f>
        <v>0</v>
      </c>
      <c r="AK476" s="77">
        <f>'مصرف تنتور اوپیوم'!AE76</f>
        <v>0</v>
      </c>
      <c r="AL476" s="77">
        <f>'مصرف تنتور اوپیوم'!AF76</f>
        <v>0</v>
      </c>
      <c r="AM476" s="77">
        <f>'مصرف تنتور اوپیوم'!AG76</f>
        <v>0</v>
      </c>
      <c r="AN476" s="77">
        <f>'مصرف تنتور اوپیوم'!AH76</f>
        <v>0</v>
      </c>
      <c r="AO476" s="77">
        <f>'مصرف تنتور اوپیوم'!AI76</f>
        <v>0</v>
      </c>
      <c r="AP476" s="77">
        <f>'مصرف تنتور اوپیوم'!AJ76</f>
        <v>0</v>
      </c>
      <c r="AQ476" s="77">
        <f>'مصرف تنتور اوپیوم'!AK76</f>
        <v>0</v>
      </c>
      <c r="AR476" s="77">
        <f>'مصرف تنتور اوپیوم'!AL76</f>
        <v>0</v>
      </c>
      <c r="AS476" s="77">
        <f>'مصرف تنتور اوپیوم'!AM76</f>
        <v>0</v>
      </c>
      <c r="AT476" s="77">
        <f>'مصرف تنتور اوپیوم'!AN76</f>
        <v>0</v>
      </c>
    </row>
    <row r="477" spans="1:46" x14ac:dyDescent="0.3">
      <c r="A477" s="77" t="str">
        <f>"T"&amp;'مصرف تنتور اوپیوم'!A77</f>
        <v>T0</v>
      </c>
      <c r="B477" s="77">
        <f>'مصرف تنتور اوپیوم'!B77</f>
        <v>0</v>
      </c>
      <c r="C477" s="77">
        <f>'مصرف تنتور اوپیوم'!C77</f>
        <v>0</v>
      </c>
      <c r="D477" s="77">
        <f>'مصرف تنتور اوپیوم'!D77</f>
        <v>0</v>
      </c>
      <c r="E477" s="77">
        <f>'مصرف تنتور اوپیوم'!E77</f>
        <v>0</v>
      </c>
      <c r="F477" s="77">
        <f>'مصرف تنتور اوپیوم'!F77</f>
        <v>0</v>
      </c>
      <c r="G477" s="77">
        <f>'مصرف تنتور اوپیوم'!G77</f>
        <v>0</v>
      </c>
      <c r="H477" s="77">
        <f>'بیماران تنتور اوپیوم'!B77</f>
        <v>0</v>
      </c>
      <c r="I477" s="77">
        <f>'بیماران تنتور اوپیوم'!C77</f>
        <v>0</v>
      </c>
      <c r="J477" s="77">
        <f>'بیماران تنتور اوپیوم'!D77</f>
        <v>0</v>
      </c>
      <c r="K477" s="77">
        <f>'بیماران تنتور اوپیوم'!F77</f>
        <v>0</v>
      </c>
      <c r="L477" s="77">
        <f>'بیماران تنتور اوپیوم'!G77</f>
        <v>0</v>
      </c>
      <c r="M477" s="77">
        <f>'بیماران تنتور اوپیوم'!H77</f>
        <v>0</v>
      </c>
      <c r="N477" s="77">
        <f>'بیماران تنتور اوپیوم'!I77</f>
        <v>0</v>
      </c>
      <c r="O477" s="77">
        <f>'مصرف تنتور اوپیوم'!I77</f>
        <v>0</v>
      </c>
      <c r="P477" s="77">
        <f>'مصرف تنتور اوپیوم'!J77</f>
        <v>0</v>
      </c>
      <c r="Q477" s="77">
        <f>'مصرف تنتور اوپیوم'!K77</f>
        <v>0</v>
      </c>
      <c r="R477" s="77">
        <f>'مصرف تنتور اوپیوم'!L77</f>
        <v>0</v>
      </c>
      <c r="S477" s="77">
        <f>'مصرف تنتور اوپیوم'!M77</f>
        <v>0</v>
      </c>
      <c r="T477" s="77">
        <f>'مصرف تنتور اوپیوم'!N77</f>
        <v>0</v>
      </c>
      <c r="U477" s="77">
        <f>'مصرف تنتور اوپیوم'!O77</f>
        <v>0</v>
      </c>
      <c r="V477" s="77">
        <f>'مصرف تنتور اوپیوم'!P77</f>
        <v>0</v>
      </c>
      <c r="W477" s="77">
        <f>'مصرف تنتور اوپیوم'!Q77</f>
        <v>0</v>
      </c>
      <c r="X477" s="77">
        <f>'مصرف تنتور اوپیوم'!R77</f>
        <v>0</v>
      </c>
      <c r="Y477" s="77">
        <f>'مصرف تنتور اوپیوم'!S77</f>
        <v>0</v>
      </c>
      <c r="Z477" s="77">
        <f>'مصرف تنتور اوپیوم'!T77</f>
        <v>0</v>
      </c>
      <c r="AA477" s="77">
        <f>'مصرف تنتور اوپیوم'!U77</f>
        <v>0</v>
      </c>
      <c r="AB477" s="77">
        <f>'مصرف تنتور اوپیوم'!V77</f>
        <v>0</v>
      </c>
      <c r="AC477" s="77">
        <f>'مصرف تنتور اوپیوم'!W77</f>
        <v>0</v>
      </c>
      <c r="AD477" s="77">
        <f>'مصرف تنتور اوپیوم'!X77</f>
        <v>0</v>
      </c>
      <c r="AE477" s="77">
        <f>'مصرف تنتور اوپیوم'!Y77</f>
        <v>0</v>
      </c>
      <c r="AF477" s="77">
        <f>'مصرف تنتور اوپیوم'!Z77</f>
        <v>0</v>
      </c>
      <c r="AG477" s="77">
        <f>'مصرف تنتور اوپیوم'!AA77</f>
        <v>0</v>
      </c>
      <c r="AH477" s="77">
        <f>'مصرف تنتور اوپیوم'!AB77</f>
        <v>0</v>
      </c>
      <c r="AI477" s="77">
        <f>'مصرف تنتور اوپیوم'!AC77</f>
        <v>0</v>
      </c>
      <c r="AJ477" s="77">
        <f>'مصرف تنتور اوپیوم'!AD77</f>
        <v>0</v>
      </c>
      <c r="AK477" s="77">
        <f>'مصرف تنتور اوپیوم'!AE77</f>
        <v>0</v>
      </c>
      <c r="AL477" s="77">
        <f>'مصرف تنتور اوپیوم'!AF77</f>
        <v>0</v>
      </c>
      <c r="AM477" s="77">
        <f>'مصرف تنتور اوپیوم'!AG77</f>
        <v>0</v>
      </c>
      <c r="AN477" s="77">
        <f>'مصرف تنتور اوپیوم'!AH77</f>
        <v>0</v>
      </c>
      <c r="AO477" s="77">
        <f>'مصرف تنتور اوپیوم'!AI77</f>
        <v>0</v>
      </c>
      <c r="AP477" s="77">
        <f>'مصرف تنتور اوپیوم'!AJ77</f>
        <v>0</v>
      </c>
      <c r="AQ477" s="77">
        <f>'مصرف تنتور اوپیوم'!AK77</f>
        <v>0</v>
      </c>
      <c r="AR477" s="77">
        <f>'مصرف تنتور اوپیوم'!AL77</f>
        <v>0</v>
      </c>
      <c r="AS477" s="77">
        <f>'مصرف تنتور اوپیوم'!AM77</f>
        <v>0</v>
      </c>
      <c r="AT477" s="77">
        <f>'مصرف تنتور اوپیوم'!AN77</f>
        <v>0</v>
      </c>
    </row>
    <row r="478" spans="1:46" x14ac:dyDescent="0.3">
      <c r="A478" s="77" t="str">
        <f>"T"&amp;'مصرف تنتور اوپیوم'!A78</f>
        <v>T0</v>
      </c>
      <c r="B478" s="77">
        <f>'مصرف تنتور اوپیوم'!B78</f>
        <v>0</v>
      </c>
      <c r="C478" s="77">
        <f>'مصرف تنتور اوپیوم'!C78</f>
        <v>0</v>
      </c>
      <c r="D478" s="77">
        <f>'مصرف تنتور اوپیوم'!D78</f>
        <v>0</v>
      </c>
      <c r="E478" s="77">
        <f>'مصرف تنتور اوپیوم'!E78</f>
        <v>0</v>
      </c>
      <c r="F478" s="77">
        <f>'مصرف تنتور اوپیوم'!F78</f>
        <v>0</v>
      </c>
      <c r="G478" s="77">
        <f>'مصرف تنتور اوپیوم'!G78</f>
        <v>0</v>
      </c>
      <c r="H478" s="77">
        <f>'بیماران تنتور اوپیوم'!B78</f>
        <v>0</v>
      </c>
      <c r="I478" s="77">
        <f>'بیماران تنتور اوپیوم'!C78</f>
        <v>0</v>
      </c>
      <c r="J478" s="77">
        <f>'بیماران تنتور اوپیوم'!D78</f>
        <v>0</v>
      </c>
      <c r="K478" s="77">
        <f>'بیماران تنتور اوپیوم'!F78</f>
        <v>0</v>
      </c>
      <c r="L478" s="77">
        <f>'بیماران تنتور اوپیوم'!G78</f>
        <v>0</v>
      </c>
      <c r="M478" s="77">
        <f>'بیماران تنتور اوپیوم'!H78</f>
        <v>0</v>
      </c>
      <c r="N478" s="77">
        <f>'بیماران تنتور اوپیوم'!I78</f>
        <v>0</v>
      </c>
      <c r="O478" s="77">
        <f>'مصرف تنتور اوپیوم'!I78</f>
        <v>0</v>
      </c>
      <c r="P478" s="77">
        <f>'مصرف تنتور اوپیوم'!J78</f>
        <v>0</v>
      </c>
      <c r="Q478" s="77">
        <f>'مصرف تنتور اوپیوم'!K78</f>
        <v>0</v>
      </c>
      <c r="R478" s="77">
        <f>'مصرف تنتور اوپیوم'!L78</f>
        <v>0</v>
      </c>
      <c r="S478" s="77">
        <f>'مصرف تنتور اوپیوم'!M78</f>
        <v>0</v>
      </c>
      <c r="T478" s="77">
        <f>'مصرف تنتور اوپیوم'!N78</f>
        <v>0</v>
      </c>
      <c r="U478" s="77">
        <f>'مصرف تنتور اوپیوم'!O78</f>
        <v>0</v>
      </c>
      <c r="V478" s="77">
        <f>'مصرف تنتور اوپیوم'!P78</f>
        <v>0</v>
      </c>
      <c r="W478" s="77">
        <f>'مصرف تنتور اوپیوم'!Q78</f>
        <v>0</v>
      </c>
      <c r="X478" s="77">
        <f>'مصرف تنتور اوپیوم'!R78</f>
        <v>0</v>
      </c>
      <c r="Y478" s="77">
        <f>'مصرف تنتور اوپیوم'!S78</f>
        <v>0</v>
      </c>
      <c r="Z478" s="77">
        <f>'مصرف تنتور اوپیوم'!T78</f>
        <v>0</v>
      </c>
      <c r="AA478" s="77">
        <f>'مصرف تنتور اوپیوم'!U78</f>
        <v>0</v>
      </c>
      <c r="AB478" s="77">
        <f>'مصرف تنتور اوپیوم'!V78</f>
        <v>0</v>
      </c>
      <c r="AC478" s="77">
        <f>'مصرف تنتور اوپیوم'!W78</f>
        <v>0</v>
      </c>
      <c r="AD478" s="77">
        <f>'مصرف تنتور اوپیوم'!X78</f>
        <v>0</v>
      </c>
      <c r="AE478" s="77">
        <f>'مصرف تنتور اوپیوم'!Y78</f>
        <v>0</v>
      </c>
      <c r="AF478" s="77">
        <f>'مصرف تنتور اوپیوم'!Z78</f>
        <v>0</v>
      </c>
      <c r="AG478" s="77">
        <f>'مصرف تنتور اوپیوم'!AA78</f>
        <v>0</v>
      </c>
      <c r="AH478" s="77">
        <f>'مصرف تنتور اوپیوم'!AB78</f>
        <v>0</v>
      </c>
      <c r="AI478" s="77">
        <f>'مصرف تنتور اوپیوم'!AC78</f>
        <v>0</v>
      </c>
      <c r="AJ478" s="77">
        <f>'مصرف تنتور اوپیوم'!AD78</f>
        <v>0</v>
      </c>
      <c r="AK478" s="77">
        <f>'مصرف تنتور اوپیوم'!AE78</f>
        <v>0</v>
      </c>
      <c r="AL478" s="77">
        <f>'مصرف تنتور اوپیوم'!AF78</f>
        <v>0</v>
      </c>
      <c r="AM478" s="77">
        <f>'مصرف تنتور اوپیوم'!AG78</f>
        <v>0</v>
      </c>
      <c r="AN478" s="77">
        <f>'مصرف تنتور اوپیوم'!AH78</f>
        <v>0</v>
      </c>
      <c r="AO478" s="77">
        <f>'مصرف تنتور اوپیوم'!AI78</f>
        <v>0</v>
      </c>
      <c r="AP478" s="77">
        <f>'مصرف تنتور اوپیوم'!AJ78</f>
        <v>0</v>
      </c>
      <c r="AQ478" s="77">
        <f>'مصرف تنتور اوپیوم'!AK78</f>
        <v>0</v>
      </c>
      <c r="AR478" s="77">
        <f>'مصرف تنتور اوپیوم'!AL78</f>
        <v>0</v>
      </c>
      <c r="AS478" s="77">
        <f>'مصرف تنتور اوپیوم'!AM78</f>
        <v>0</v>
      </c>
      <c r="AT478" s="77">
        <f>'مصرف تنتور اوپیوم'!AN78</f>
        <v>0</v>
      </c>
    </row>
    <row r="479" spans="1:46" x14ac:dyDescent="0.3">
      <c r="A479" s="77" t="str">
        <f>"T"&amp;'مصرف تنتور اوپیوم'!A79</f>
        <v>T0</v>
      </c>
      <c r="B479" s="77">
        <f>'مصرف تنتور اوپیوم'!B79</f>
        <v>0</v>
      </c>
      <c r="C479" s="77">
        <f>'مصرف تنتور اوپیوم'!C79</f>
        <v>0</v>
      </c>
      <c r="D479" s="77">
        <f>'مصرف تنتور اوپیوم'!D79</f>
        <v>0</v>
      </c>
      <c r="E479" s="77">
        <f>'مصرف تنتور اوپیوم'!E79</f>
        <v>0</v>
      </c>
      <c r="F479" s="77">
        <f>'مصرف تنتور اوپیوم'!F79</f>
        <v>0</v>
      </c>
      <c r="G479" s="77">
        <f>'مصرف تنتور اوپیوم'!G79</f>
        <v>0</v>
      </c>
      <c r="H479" s="77">
        <f>'بیماران تنتور اوپیوم'!B79</f>
        <v>0</v>
      </c>
      <c r="I479" s="77">
        <f>'بیماران تنتور اوپیوم'!C79</f>
        <v>0</v>
      </c>
      <c r="J479" s="77">
        <f>'بیماران تنتور اوپیوم'!D79</f>
        <v>0</v>
      </c>
      <c r="K479" s="77">
        <f>'بیماران تنتور اوپیوم'!F79</f>
        <v>0</v>
      </c>
      <c r="L479" s="77">
        <f>'بیماران تنتور اوپیوم'!G79</f>
        <v>0</v>
      </c>
      <c r="M479" s="77">
        <f>'بیماران تنتور اوپیوم'!H79</f>
        <v>0</v>
      </c>
      <c r="N479" s="77">
        <f>'بیماران تنتور اوپیوم'!I79</f>
        <v>0</v>
      </c>
      <c r="O479" s="77">
        <f>'مصرف تنتور اوپیوم'!I79</f>
        <v>0</v>
      </c>
      <c r="P479" s="77">
        <f>'مصرف تنتور اوپیوم'!J79</f>
        <v>0</v>
      </c>
      <c r="Q479" s="77">
        <f>'مصرف تنتور اوپیوم'!K79</f>
        <v>0</v>
      </c>
      <c r="R479" s="77">
        <f>'مصرف تنتور اوپیوم'!L79</f>
        <v>0</v>
      </c>
      <c r="S479" s="77">
        <f>'مصرف تنتور اوپیوم'!M79</f>
        <v>0</v>
      </c>
      <c r="T479" s="77">
        <f>'مصرف تنتور اوپیوم'!N79</f>
        <v>0</v>
      </c>
      <c r="U479" s="77">
        <f>'مصرف تنتور اوپیوم'!O79</f>
        <v>0</v>
      </c>
      <c r="V479" s="77">
        <f>'مصرف تنتور اوپیوم'!P79</f>
        <v>0</v>
      </c>
      <c r="W479" s="77">
        <f>'مصرف تنتور اوپیوم'!Q79</f>
        <v>0</v>
      </c>
      <c r="X479" s="77">
        <f>'مصرف تنتور اوپیوم'!R79</f>
        <v>0</v>
      </c>
      <c r="Y479" s="77">
        <f>'مصرف تنتور اوپیوم'!S79</f>
        <v>0</v>
      </c>
      <c r="Z479" s="77">
        <f>'مصرف تنتور اوپیوم'!T79</f>
        <v>0</v>
      </c>
      <c r="AA479" s="77">
        <f>'مصرف تنتور اوپیوم'!U79</f>
        <v>0</v>
      </c>
      <c r="AB479" s="77">
        <f>'مصرف تنتور اوپیوم'!V79</f>
        <v>0</v>
      </c>
      <c r="AC479" s="77">
        <f>'مصرف تنتور اوپیوم'!W79</f>
        <v>0</v>
      </c>
      <c r="AD479" s="77">
        <f>'مصرف تنتور اوپیوم'!X79</f>
        <v>0</v>
      </c>
      <c r="AE479" s="77">
        <f>'مصرف تنتور اوپیوم'!Y79</f>
        <v>0</v>
      </c>
      <c r="AF479" s="77">
        <f>'مصرف تنتور اوپیوم'!Z79</f>
        <v>0</v>
      </c>
      <c r="AG479" s="77">
        <f>'مصرف تنتور اوپیوم'!AA79</f>
        <v>0</v>
      </c>
      <c r="AH479" s="77">
        <f>'مصرف تنتور اوپیوم'!AB79</f>
        <v>0</v>
      </c>
      <c r="AI479" s="77">
        <f>'مصرف تنتور اوپیوم'!AC79</f>
        <v>0</v>
      </c>
      <c r="AJ479" s="77">
        <f>'مصرف تنتور اوپیوم'!AD79</f>
        <v>0</v>
      </c>
      <c r="AK479" s="77">
        <f>'مصرف تنتور اوپیوم'!AE79</f>
        <v>0</v>
      </c>
      <c r="AL479" s="77">
        <f>'مصرف تنتور اوپیوم'!AF79</f>
        <v>0</v>
      </c>
      <c r="AM479" s="77">
        <f>'مصرف تنتور اوپیوم'!AG79</f>
        <v>0</v>
      </c>
      <c r="AN479" s="77">
        <f>'مصرف تنتور اوپیوم'!AH79</f>
        <v>0</v>
      </c>
      <c r="AO479" s="77">
        <f>'مصرف تنتور اوپیوم'!AI79</f>
        <v>0</v>
      </c>
      <c r="AP479" s="77">
        <f>'مصرف تنتور اوپیوم'!AJ79</f>
        <v>0</v>
      </c>
      <c r="AQ479" s="77">
        <f>'مصرف تنتور اوپیوم'!AK79</f>
        <v>0</v>
      </c>
      <c r="AR479" s="77">
        <f>'مصرف تنتور اوپیوم'!AL79</f>
        <v>0</v>
      </c>
      <c r="AS479" s="77">
        <f>'مصرف تنتور اوپیوم'!AM79</f>
        <v>0</v>
      </c>
      <c r="AT479" s="77">
        <f>'مصرف تنتور اوپیوم'!AN79</f>
        <v>0</v>
      </c>
    </row>
    <row r="480" spans="1:46" x14ac:dyDescent="0.3">
      <c r="A480" s="77" t="str">
        <f>"T"&amp;'مصرف تنتور اوپیوم'!A80</f>
        <v>T0</v>
      </c>
      <c r="B480" s="77">
        <f>'مصرف تنتور اوپیوم'!B80</f>
        <v>0</v>
      </c>
      <c r="C480" s="77">
        <f>'مصرف تنتور اوپیوم'!C80</f>
        <v>0</v>
      </c>
      <c r="D480" s="77">
        <f>'مصرف تنتور اوپیوم'!D80</f>
        <v>0</v>
      </c>
      <c r="E480" s="77">
        <f>'مصرف تنتور اوپیوم'!E80</f>
        <v>0</v>
      </c>
      <c r="F480" s="77">
        <f>'مصرف تنتور اوپیوم'!F80</f>
        <v>0</v>
      </c>
      <c r="G480" s="77">
        <f>'مصرف تنتور اوپیوم'!G80</f>
        <v>0</v>
      </c>
      <c r="H480" s="77">
        <f>'بیماران تنتور اوپیوم'!B80</f>
        <v>0</v>
      </c>
      <c r="I480" s="77">
        <f>'بیماران تنتور اوپیوم'!C80</f>
        <v>0</v>
      </c>
      <c r="J480" s="77">
        <f>'بیماران تنتور اوپیوم'!D80</f>
        <v>0</v>
      </c>
      <c r="K480" s="77">
        <f>'بیماران تنتور اوپیوم'!F80</f>
        <v>0</v>
      </c>
      <c r="L480" s="77">
        <f>'بیماران تنتور اوپیوم'!G80</f>
        <v>0</v>
      </c>
      <c r="M480" s="77">
        <f>'بیماران تنتور اوپیوم'!H80</f>
        <v>0</v>
      </c>
      <c r="N480" s="77">
        <f>'بیماران تنتور اوپیوم'!I80</f>
        <v>0</v>
      </c>
      <c r="O480" s="77">
        <f>'مصرف تنتور اوپیوم'!I80</f>
        <v>0</v>
      </c>
      <c r="P480" s="77">
        <f>'مصرف تنتور اوپیوم'!J80</f>
        <v>0</v>
      </c>
      <c r="Q480" s="77">
        <f>'مصرف تنتور اوپیوم'!K80</f>
        <v>0</v>
      </c>
      <c r="R480" s="77">
        <f>'مصرف تنتور اوپیوم'!L80</f>
        <v>0</v>
      </c>
      <c r="S480" s="77">
        <f>'مصرف تنتور اوپیوم'!M80</f>
        <v>0</v>
      </c>
      <c r="T480" s="77">
        <f>'مصرف تنتور اوپیوم'!N80</f>
        <v>0</v>
      </c>
      <c r="U480" s="77">
        <f>'مصرف تنتور اوپیوم'!O80</f>
        <v>0</v>
      </c>
      <c r="V480" s="77">
        <f>'مصرف تنتور اوپیوم'!P80</f>
        <v>0</v>
      </c>
      <c r="W480" s="77">
        <f>'مصرف تنتور اوپیوم'!Q80</f>
        <v>0</v>
      </c>
      <c r="X480" s="77">
        <f>'مصرف تنتور اوپیوم'!R80</f>
        <v>0</v>
      </c>
      <c r="Y480" s="77">
        <f>'مصرف تنتور اوپیوم'!S80</f>
        <v>0</v>
      </c>
      <c r="Z480" s="77">
        <f>'مصرف تنتور اوپیوم'!T80</f>
        <v>0</v>
      </c>
      <c r="AA480" s="77">
        <f>'مصرف تنتور اوپیوم'!U80</f>
        <v>0</v>
      </c>
      <c r="AB480" s="77">
        <f>'مصرف تنتور اوپیوم'!V80</f>
        <v>0</v>
      </c>
      <c r="AC480" s="77">
        <f>'مصرف تنتور اوپیوم'!W80</f>
        <v>0</v>
      </c>
      <c r="AD480" s="77">
        <f>'مصرف تنتور اوپیوم'!X80</f>
        <v>0</v>
      </c>
      <c r="AE480" s="77">
        <f>'مصرف تنتور اوپیوم'!Y80</f>
        <v>0</v>
      </c>
      <c r="AF480" s="77">
        <f>'مصرف تنتور اوپیوم'!Z80</f>
        <v>0</v>
      </c>
      <c r="AG480" s="77">
        <f>'مصرف تنتور اوپیوم'!AA80</f>
        <v>0</v>
      </c>
      <c r="AH480" s="77">
        <f>'مصرف تنتور اوپیوم'!AB80</f>
        <v>0</v>
      </c>
      <c r="AI480" s="77">
        <f>'مصرف تنتور اوپیوم'!AC80</f>
        <v>0</v>
      </c>
      <c r="AJ480" s="77">
        <f>'مصرف تنتور اوپیوم'!AD80</f>
        <v>0</v>
      </c>
      <c r="AK480" s="77">
        <f>'مصرف تنتور اوپیوم'!AE80</f>
        <v>0</v>
      </c>
      <c r="AL480" s="77">
        <f>'مصرف تنتور اوپیوم'!AF80</f>
        <v>0</v>
      </c>
      <c r="AM480" s="77">
        <f>'مصرف تنتور اوپیوم'!AG80</f>
        <v>0</v>
      </c>
      <c r="AN480" s="77">
        <f>'مصرف تنتور اوپیوم'!AH80</f>
        <v>0</v>
      </c>
      <c r="AO480" s="77">
        <f>'مصرف تنتور اوپیوم'!AI80</f>
        <v>0</v>
      </c>
      <c r="AP480" s="77">
        <f>'مصرف تنتور اوپیوم'!AJ80</f>
        <v>0</v>
      </c>
      <c r="AQ480" s="77">
        <f>'مصرف تنتور اوپیوم'!AK80</f>
        <v>0</v>
      </c>
      <c r="AR480" s="77">
        <f>'مصرف تنتور اوپیوم'!AL80</f>
        <v>0</v>
      </c>
      <c r="AS480" s="77">
        <f>'مصرف تنتور اوپیوم'!AM80</f>
        <v>0</v>
      </c>
      <c r="AT480" s="77">
        <f>'مصرف تنتور اوپیوم'!AN80</f>
        <v>0</v>
      </c>
    </row>
    <row r="481" spans="1:46" x14ac:dyDescent="0.3">
      <c r="A481" s="77" t="str">
        <f>"T"&amp;'مصرف تنتور اوپیوم'!A81</f>
        <v>T0</v>
      </c>
      <c r="B481" s="77">
        <f>'مصرف تنتور اوپیوم'!B81</f>
        <v>0</v>
      </c>
      <c r="C481" s="77">
        <f>'مصرف تنتور اوپیوم'!C81</f>
        <v>0</v>
      </c>
      <c r="D481" s="77">
        <f>'مصرف تنتور اوپیوم'!D81</f>
        <v>0</v>
      </c>
      <c r="E481" s="77">
        <f>'مصرف تنتور اوپیوم'!E81</f>
        <v>0</v>
      </c>
      <c r="F481" s="77">
        <f>'مصرف تنتور اوپیوم'!F81</f>
        <v>0</v>
      </c>
      <c r="G481" s="77">
        <f>'مصرف تنتور اوپیوم'!G81</f>
        <v>0</v>
      </c>
      <c r="H481" s="77">
        <f>'بیماران تنتور اوپیوم'!B81</f>
        <v>0</v>
      </c>
      <c r="I481" s="77">
        <f>'بیماران تنتور اوپیوم'!C81</f>
        <v>0</v>
      </c>
      <c r="J481" s="77">
        <f>'بیماران تنتور اوپیوم'!D81</f>
        <v>0</v>
      </c>
      <c r="K481" s="77">
        <f>'بیماران تنتور اوپیوم'!F81</f>
        <v>0</v>
      </c>
      <c r="L481" s="77">
        <f>'بیماران تنتور اوپیوم'!G81</f>
        <v>0</v>
      </c>
      <c r="M481" s="77">
        <f>'بیماران تنتور اوپیوم'!H81</f>
        <v>0</v>
      </c>
      <c r="N481" s="77">
        <f>'بیماران تنتور اوپیوم'!I81</f>
        <v>0</v>
      </c>
      <c r="O481" s="77">
        <f>'مصرف تنتور اوپیوم'!I81</f>
        <v>0</v>
      </c>
      <c r="P481" s="77">
        <f>'مصرف تنتور اوپیوم'!J81</f>
        <v>0</v>
      </c>
      <c r="Q481" s="77">
        <f>'مصرف تنتور اوپیوم'!K81</f>
        <v>0</v>
      </c>
      <c r="R481" s="77">
        <f>'مصرف تنتور اوپیوم'!L81</f>
        <v>0</v>
      </c>
      <c r="S481" s="77">
        <f>'مصرف تنتور اوپیوم'!M81</f>
        <v>0</v>
      </c>
      <c r="T481" s="77">
        <f>'مصرف تنتور اوپیوم'!N81</f>
        <v>0</v>
      </c>
      <c r="U481" s="77">
        <f>'مصرف تنتور اوپیوم'!O81</f>
        <v>0</v>
      </c>
      <c r="V481" s="77">
        <f>'مصرف تنتور اوپیوم'!P81</f>
        <v>0</v>
      </c>
      <c r="W481" s="77">
        <f>'مصرف تنتور اوپیوم'!Q81</f>
        <v>0</v>
      </c>
      <c r="X481" s="77">
        <f>'مصرف تنتور اوپیوم'!R81</f>
        <v>0</v>
      </c>
      <c r="Y481" s="77">
        <f>'مصرف تنتور اوپیوم'!S81</f>
        <v>0</v>
      </c>
      <c r="Z481" s="77">
        <f>'مصرف تنتور اوپیوم'!T81</f>
        <v>0</v>
      </c>
      <c r="AA481" s="77">
        <f>'مصرف تنتور اوپیوم'!U81</f>
        <v>0</v>
      </c>
      <c r="AB481" s="77">
        <f>'مصرف تنتور اوپیوم'!V81</f>
        <v>0</v>
      </c>
      <c r="AC481" s="77">
        <f>'مصرف تنتور اوپیوم'!W81</f>
        <v>0</v>
      </c>
      <c r="AD481" s="77">
        <f>'مصرف تنتور اوپیوم'!X81</f>
        <v>0</v>
      </c>
      <c r="AE481" s="77">
        <f>'مصرف تنتور اوپیوم'!Y81</f>
        <v>0</v>
      </c>
      <c r="AF481" s="77">
        <f>'مصرف تنتور اوپیوم'!Z81</f>
        <v>0</v>
      </c>
      <c r="AG481" s="77">
        <f>'مصرف تنتور اوپیوم'!AA81</f>
        <v>0</v>
      </c>
      <c r="AH481" s="77">
        <f>'مصرف تنتور اوپیوم'!AB81</f>
        <v>0</v>
      </c>
      <c r="AI481" s="77">
        <f>'مصرف تنتور اوپیوم'!AC81</f>
        <v>0</v>
      </c>
      <c r="AJ481" s="77">
        <f>'مصرف تنتور اوپیوم'!AD81</f>
        <v>0</v>
      </c>
      <c r="AK481" s="77">
        <f>'مصرف تنتور اوپیوم'!AE81</f>
        <v>0</v>
      </c>
      <c r="AL481" s="77">
        <f>'مصرف تنتور اوپیوم'!AF81</f>
        <v>0</v>
      </c>
      <c r="AM481" s="77">
        <f>'مصرف تنتور اوپیوم'!AG81</f>
        <v>0</v>
      </c>
      <c r="AN481" s="77">
        <f>'مصرف تنتور اوپیوم'!AH81</f>
        <v>0</v>
      </c>
      <c r="AO481" s="77">
        <f>'مصرف تنتور اوپیوم'!AI81</f>
        <v>0</v>
      </c>
      <c r="AP481" s="77">
        <f>'مصرف تنتور اوپیوم'!AJ81</f>
        <v>0</v>
      </c>
      <c r="AQ481" s="77">
        <f>'مصرف تنتور اوپیوم'!AK81</f>
        <v>0</v>
      </c>
      <c r="AR481" s="77">
        <f>'مصرف تنتور اوپیوم'!AL81</f>
        <v>0</v>
      </c>
      <c r="AS481" s="77">
        <f>'مصرف تنتور اوپیوم'!AM81</f>
        <v>0</v>
      </c>
      <c r="AT481" s="77">
        <f>'مصرف تنتور اوپیوم'!AN81</f>
        <v>0</v>
      </c>
    </row>
    <row r="482" spans="1:46" x14ac:dyDescent="0.3">
      <c r="A482" s="77" t="str">
        <f>"T"&amp;'مصرف تنتور اوپیوم'!A82</f>
        <v>T0</v>
      </c>
      <c r="B482" s="77">
        <f>'مصرف تنتور اوپیوم'!B82</f>
        <v>0</v>
      </c>
      <c r="C482" s="77">
        <f>'مصرف تنتور اوپیوم'!C82</f>
        <v>0</v>
      </c>
      <c r="D482" s="77">
        <f>'مصرف تنتور اوپیوم'!D82</f>
        <v>0</v>
      </c>
      <c r="E482" s="77">
        <f>'مصرف تنتور اوپیوم'!E82</f>
        <v>0</v>
      </c>
      <c r="F482" s="77">
        <f>'مصرف تنتور اوپیوم'!F82</f>
        <v>0</v>
      </c>
      <c r="G482" s="77">
        <f>'مصرف تنتور اوپیوم'!G82</f>
        <v>0</v>
      </c>
      <c r="H482" s="77">
        <f>'بیماران تنتور اوپیوم'!B82</f>
        <v>0</v>
      </c>
      <c r="I482" s="77">
        <f>'بیماران تنتور اوپیوم'!C82</f>
        <v>0</v>
      </c>
      <c r="J482" s="77">
        <f>'بیماران تنتور اوپیوم'!D82</f>
        <v>0</v>
      </c>
      <c r="K482" s="77">
        <f>'بیماران تنتور اوپیوم'!F82</f>
        <v>0</v>
      </c>
      <c r="L482" s="77">
        <f>'بیماران تنتور اوپیوم'!G82</f>
        <v>0</v>
      </c>
      <c r="M482" s="77">
        <f>'بیماران تنتور اوپیوم'!H82</f>
        <v>0</v>
      </c>
      <c r="N482" s="77">
        <f>'بیماران تنتور اوپیوم'!I82</f>
        <v>0</v>
      </c>
      <c r="O482" s="77">
        <f>'مصرف تنتور اوپیوم'!I82</f>
        <v>0</v>
      </c>
      <c r="P482" s="77">
        <f>'مصرف تنتور اوپیوم'!J82</f>
        <v>0</v>
      </c>
      <c r="Q482" s="77">
        <f>'مصرف تنتور اوپیوم'!K82</f>
        <v>0</v>
      </c>
      <c r="R482" s="77">
        <f>'مصرف تنتور اوپیوم'!L82</f>
        <v>0</v>
      </c>
      <c r="S482" s="77">
        <f>'مصرف تنتور اوپیوم'!M82</f>
        <v>0</v>
      </c>
      <c r="T482" s="77">
        <f>'مصرف تنتور اوپیوم'!N82</f>
        <v>0</v>
      </c>
      <c r="U482" s="77">
        <f>'مصرف تنتور اوپیوم'!O82</f>
        <v>0</v>
      </c>
      <c r="V482" s="77">
        <f>'مصرف تنتور اوپیوم'!P82</f>
        <v>0</v>
      </c>
      <c r="W482" s="77">
        <f>'مصرف تنتور اوپیوم'!Q82</f>
        <v>0</v>
      </c>
      <c r="X482" s="77">
        <f>'مصرف تنتور اوپیوم'!R82</f>
        <v>0</v>
      </c>
      <c r="Y482" s="77">
        <f>'مصرف تنتور اوپیوم'!S82</f>
        <v>0</v>
      </c>
      <c r="Z482" s="77">
        <f>'مصرف تنتور اوپیوم'!T82</f>
        <v>0</v>
      </c>
      <c r="AA482" s="77">
        <f>'مصرف تنتور اوپیوم'!U82</f>
        <v>0</v>
      </c>
      <c r="AB482" s="77">
        <f>'مصرف تنتور اوپیوم'!V82</f>
        <v>0</v>
      </c>
      <c r="AC482" s="77">
        <f>'مصرف تنتور اوپیوم'!W82</f>
        <v>0</v>
      </c>
      <c r="AD482" s="77">
        <f>'مصرف تنتور اوپیوم'!X82</f>
        <v>0</v>
      </c>
      <c r="AE482" s="77">
        <f>'مصرف تنتور اوپیوم'!Y82</f>
        <v>0</v>
      </c>
      <c r="AF482" s="77">
        <f>'مصرف تنتور اوپیوم'!Z82</f>
        <v>0</v>
      </c>
      <c r="AG482" s="77">
        <f>'مصرف تنتور اوپیوم'!AA82</f>
        <v>0</v>
      </c>
      <c r="AH482" s="77">
        <f>'مصرف تنتور اوپیوم'!AB82</f>
        <v>0</v>
      </c>
      <c r="AI482" s="77">
        <f>'مصرف تنتور اوپیوم'!AC82</f>
        <v>0</v>
      </c>
      <c r="AJ482" s="77">
        <f>'مصرف تنتور اوپیوم'!AD82</f>
        <v>0</v>
      </c>
      <c r="AK482" s="77">
        <f>'مصرف تنتور اوپیوم'!AE82</f>
        <v>0</v>
      </c>
      <c r="AL482" s="77">
        <f>'مصرف تنتور اوپیوم'!AF82</f>
        <v>0</v>
      </c>
      <c r="AM482" s="77">
        <f>'مصرف تنتور اوپیوم'!AG82</f>
        <v>0</v>
      </c>
      <c r="AN482" s="77">
        <f>'مصرف تنتور اوپیوم'!AH82</f>
        <v>0</v>
      </c>
      <c r="AO482" s="77">
        <f>'مصرف تنتور اوپیوم'!AI82</f>
        <v>0</v>
      </c>
      <c r="AP482" s="77">
        <f>'مصرف تنتور اوپیوم'!AJ82</f>
        <v>0</v>
      </c>
      <c r="AQ482" s="77">
        <f>'مصرف تنتور اوپیوم'!AK82</f>
        <v>0</v>
      </c>
      <c r="AR482" s="77">
        <f>'مصرف تنتور اوپیوم'!AL82</f>
        <v>0</v>
      </c>
      <c r="AS482" s="77">
        <f>'مصرف تنتور اوپیوم'!AM82</f>
        <v>0</v>
      </c>
      <c r="AT482" s="77">
        <f>'مصرف تنتور اوپیوم'!AN82</f>
        <v>0</v>
      </c>
    </row>
    <row r="483" spans="1:46" x14ac:dyDescent="0.3">
      <c r="A483" s="77" t="str">
        <f>"T"&amp;'مصرف تنتور اوپیوم'!A83</f>
        <v>T0</v>
      </c>
      <c r="B483" s="77">
        <f>'مصرف تنتور اوپیوم'!B83</f>
        <v>0</v>
      </c>
      <c r="C483" s="77">
        <f>'مصرف تنتور اوپیوم'!C83</f>
        <v>0</v>
      </c>
      <c r="D483" s="77">
        <f>'مصرف تنتور اوپیوم'!D83</f>
        <v>0</v>
      </c>
      <c r="E483" s="77">
        <f>'مصرف تنتور اوپیوم'!E83</f>
        <v>0</v>
      </c>
      <c r="F483" s="77">
        <f>'مصرف تنتور اوپیوم'!F83</f>
        <v>0</v>
      </c>
      <c r="G483" s="77">
        <f>'مصرف تنتور اوپیوم'!G83</f>
        <v>0</v>
      </c>
      <c r="H483" s="77">
        <f>'بیماران تنتور اوپیوم'!B83</f>
        <v>0</v>
      </c>
      <c r="I483" s="77">
        <f>'بیماران تنتور اوپیوم'!C83</f>
        <v>0</v>
      </c>
      <c r="J483" s="77">
        <f>'بیماران تنتور اوپیوم'!D83</f>
        <v>0</v>
      </c>
      <c r="K483" s="77">
        <f>'بیماران تنتور اوپیوم'!F83</f>
        <v>0</v>
      </c>
      <c r="L483" s="77">
        <f>'بیماران تنتور اوپیوم'!G83</f>
        <v>0</v>
      </c>
      <c r="M483" s="77">
        <f>'بیماران تنتور اوپیوم'!H83</f>
        <v>0</v>
      </c>
      <c r="N483" s="77">
        <f>'بیماران تنتور اوپیوم'!I83</f>
        <v>0</v>
      </c>
      <c r="O483" s="77">
        <f>'مصرف تنتور اوپیوم'!I83</f>
        <v>0</v>
      </c>
      <c r="P483" s="77">
        <f>'مصرف تنتور اوپیوم'!J83</f>
        <v>0</v>
      </c>
      <c r="Q483" s="77">
        <f>'مصرف تنتور اوپیوم'!K83</f>
        <v>0</v>
      </c>
      <c r="R483" s="77">
        <f>'مصرف تنتور اوپیوم'!L83</f>
        <v>0</v>
      </c>
      <c r="S483" s="77">
        <f>'مصرف تنتور اوپیوم'!M83</f>
        <v>0</v>
      </c>
      <c r="T483" s="77">
        <f>'مصرف تنتور اوپیوم'!N83</f>
        <v>0</v>
      </c>
      <c r="U483" s="77">
        <f>'مصرف تنتور اوپیوم'!O83</f>
        <v>0</v>
      </c>
      <c r="V483" s="77">
        <f>'مصرف تنتور اوپیوم'!P83</f>
        <v>0</v>
      </c>
      <c r="W483" s="77">
        <f>'مصرف تنتور اوپیوم'!Q83</f>
        <v>0</v>
      </c>
      <c r="X483" s="77">
        <f>'مصرف تنتور اوپیوم'!R83</f>
        <v>0</v>
      </c>
      <c r="Y483" s="77">
        <f>'مصرف تنتور اوپیوم'!S83</f>
        <v>0</v>
      </c>
      <c r="Z483" s="77">
        <f>'مصرف تنتور اوپیوم'!T83</f>
        <v>0</v>
      </c>
      <c r="AA483" s="77">
        <f>'مصرف تنتور اوپیوم'!U83</f>
        <v>0</v>
      </c>
      <c r="AB483" s="77">
        <f>'مصرف تنتور اوپیوم'!V83</f>
        <v>0</v>
      </c>
      <c r="AC483" s="77">
        <f>'مصرف تنتور اوپیوم'!W83</f>
        <v>0</v>
      </c>
      <c r="AD483" s="77">
        <f>'مصرف تنتور اوپیوم'!X83</f>
        <v>0</v>
      </c>
      <c r="AE483" s="77">
        <f>'مصرف تنتور اوپیوم'!Y83</f>
        <v>0</v>
      </c>
      <c r="AF483" s="77">
        <f>'مصرف تنتور اوپیوم'!Z83</f>
        <v>0</v>
      </c>
      <c r="AG483" s="77">
        <f>'مصرف تنتور اوپیوم'!AA83</f>
        <v>0</v>
      </c>
      <c r="AH483" s="77">
        <f>'مصرف تنتور اوپیوم'!AB83</f>
        <v>0</v>
      </c>
      <c r="AI483" s="77">
        <f>'مصرف تنتور اوپیوم'!AC83</f>
        <v>0</v>
      </c>
      <c r="AJ483" s="77">
        <f>'مصرف تنتور اوپیوم'!AD83</f>
        <v>0</v>
      </c>
      <c r="AK483" s="77">
        <f>'مصرف تنتور اوپیوم'!AE83</f>
        <v>0</v>
      </c>
      <c r="AL483" s="77">
        <f>'مصرف تنتور اوپیوم'!AF83</f>
        <v>0</v>
      </c>
      <c r="AM483" s="77">
        <f>'مصرف تنتور اوپیوم'!AG83</f>
        <v>0</v>
      </c>
      <c r="AN483" s="77">
        <f>'مصرف تنتور اوپیوم'!AH83</f>
        <v>0</v>
      </c>
      <c r="AO483" s="77">
        <f>'مصرف تنتور اوپیوم'!AI83</f>
        <v>0</v>
      </c>
      <c r="AP483" s="77">
        <f>'مصرف تنتور اوپیوم'!AJ83</f>
        <v>0</v>
      </c>
      <c r="AQ483" s="77">
        <f>'مصرف تنتور اوپیوم'!AK83</f>
        <v>0</v>
      </c>
      <c r="AR483" s="77">
        <f>'مصرف تنتور اوپیوم'!AL83</f>
        <v>0</v>
      </c>
      <c r="AS483" s="77">
        <f>'مصرف تنتور اوپیوم'!AM83</f>
        <v>0</v>
      </c>
      <c r="AT483" s="77">
        <f>'مصرف تنتور اوپیوم'!AN83</f>
        <v>0</v>
      </c>
    </row>
    <row r="484" spans="1:46" x14ac:dyDescent="0.3">
      <c r="A484" s="77" t="str">
        <f>"T"&amp;'مصرف تنتور اوپیوم'!A84</f>
        <v>T0</v>
      </c>
      <c r="B484" s="77">
        <f>'مصرف تنتور اوپیوم'!B84</f>
        <v>0</v>
      </c>
      <c r="C484" s="77">
        <f>'مصرف تنتور اوپیوم'!C84</f>
        <v>0</v>
      </c>
      <c r="D484" s="77">
        <f>'مصرف تنتور اوپیوم'!D84</f>
        <v>0</v>
      </c>
      <c r="E484" s="77">
        <f>'مصرف تنتور اوپیوم'!E84</f>
        <v>0</v>
      </c>
      <c r="F484" s="77">
        <f>'مصرف تنتور اوپیوم'!F84</f>
        <v>0</v>
      </c>
      <c r="G484" s="77">
        <f>'مصرف تنتور اوپیوم'!G84</f>
        <v>0</v>
      </c>
      <c r="H484" s="77">
        <f>'بیماران تنتور اوپیوم'!B84</f>
        <v>0</v>
      </c>
      <c r="I484" s="77">
        <f>'بیماران تنتور اوپیوم'!C84</f>
        <v>0</v>
      </c>
      <c r="J484" s="77">
        <f>'بیماران تنتور اوپیوم'!D84</f>
        <v>0</v>
      </c>
      <c r="K484" s="77">
        <f>'بیماران تنتور اوپیوم'!F84</f>
        <v>0</v>
      </c>
      <c r="L484" s="77">
        <f>'بیماران تنتور اوپیوم'!G84</f>
        <v>0</v>
      </c>
      <c r="M484" s="77">
        <f>'بیماران تنتور اوپیوم'!H84</f>
        <v>0</v>
      </c>
      <c r="N484" s="77">
        <f>'بیماران تنتور اوپیوم'!I84</f>
        <v>0</v>
      </c>
      <c r="O484" s="77">
        <f>'مصرف تنتور اوپیوم'!I84</f>
        <v>0</v>
      </c>
      <c r="P484" s="77">
        <f>'مصرف تنتور اوپیوم'!J84</f>
        <v>0</v>
      </c>
      <c r="Q484" s="77">
        <f>'مصرف تنتور اوپیوم'!K84</f>
        <v>0</v>
      </c>
      <c r="R484" s="77">
        <f>'مصرف تنتور اوپیوم'!L84</f>
        <v>0</v>
      </c>
      <c r="S484" s="77">
        <f>'مصرف تنتور اوپیوم'!M84</f>
        <v>0</v>
      </c>
      <c r="T484" s="77">
        <f>'مصرف تنتور اوپیوم'!N84</f>
        <v>0</v>
      </c>
      <c r="U484" s="77">
        <f>'مصرف تنتور اوپیوم'!O84</f>
        <v>0</v>
      </c>
      <c r="V484" s="77">
        <f>'مصرف تنتور اوپیوم'!P84</f>
        <v>0</v>
      </c>
      <c r="W484" s="77">
        <f>'مصرف تنتور اوپیوم'!Q84</f>
        <v>0</v>
      </c>
      <c r="X484" s="77">
        <f>'مصرف تنتور اوپیوم'!R84</f>
        <v>0</v>
      </c>
      <c r="Y484" s="77">
        <f>'مصرف تنتور اوپیوم'!S84</f>
        <v>0</v>
      </c>
      <c r="Z484" s="77">
        <f>'مصرف تنتور اوپیوم'!T84</f>
        <v>0</v>
      </c>
      <c r="AA484" s="77">
        <f>'مصرف تنتور اوپیوم'!U84</f>
        <v>0</v>
      </c>
      <c r="AB484" s="77">
        <f>'مصرف تنتور اوپیوم'!V84</f>
        <v>0</v>
      </c>
      <c r="AC484" s="77">
        <f>'مصرف تنتور اوپیوم'!W84</f>
        <v>0</v>
      </c>
      <c r="AD484" s="77">
        <f>'مصرف تنتور اوپیوم'!X84</f>
        <v>0</v>
      </c>
      <c r="AE484" s="77">
        <f>'مصرف تنتور اوپیوم'!Y84</f>
        <v>0</v>
      </c>
      <c r="AF484" s="77">
        <f>'مصرف تنتور اوپیوم'!Z84</f>
        <v>0</v>
      </c>
      <c r="AG484" s="77">
        <f>'مصرف تنتور اوپیوم'!AA84</f>
        <v>0</v>
      </c>
      <c r="AH484" s="77">
        <f>'مصرف تنتور اوپیوم'!AB84</f>
        <v>0</v>
      </c>
      <c r="AI484" s="77">
        <f>'مصرف تنتور اوپیوم'!AC84</f>
        <v>0</v>
      </c>
      <c r="AJ484" s="77">
        <f>'مصرف تنتور اوپیوم'!AD84</f>
        <v>0</v>
      </c>
      <c r="AK484" s="77">
        <f>'مصرف تنتور اوپیوم'!AE84</f>
        <v>0</v>
      </c>
      <c r="AL484" s="77">
        <f>'مصرف تنتور اوپیوم'!AF84</f>
        <v>0</v>
      </c>
      <c r="AM484" s="77">
        <f>'مصرف تنتور اوپیوم'!AG84</f>
        <v>0</v>
      </c>
      <c r="AN484" s="77">
        <f>'مصرف تنتور اوپیوم'!AH84</f>
        <v>0</v>
      </c>
      <c r="AO484" s="77">
        <f>'مصرف تنتور اوپیوم'!AI84</f>
        <v>0</v>
      </c>
      <c r="AP484" s="77">
        <f>'مصرف تنتور اوپیوم'!AJ84</f>
        <v>0</v>
      </c>
      <c r="AQ484" s="77">
        <f>'مصرف تنتور اوپیوم'!AK84</f>
        <v>0</v>
      </c>
      <c r="AR484" s="77">
        <f>'مصرف تنتور اوپیوم'!AL84</f>
        <v>0</v>
      </c>
      <c r="AS484" s="77">
        <f>'مصرف تنتور اوپیوم'!AM84</f>
        <v>0</v>
      </c>
      <c r="AT484" s="77">
        <f>'مصرف تنتور اوپیوم'!AN84</f>
        <v>0</v>
      </c>
    </row>
    <row r="485" spans="1:46" x14ac:dyDescent="0.3">
      <c r="A485" s="77" t="str">
        <f>"T"&amp;'مصرف تنتور اوپیوم'!A85</f>
        <v>T0</v>
      </c>
      <c r="B485" s="77">
        <f>'مصرف تنتور اوپیوم'!B85</f>
        <v>0</v>
      </c>
      <c r="C485" s="77">
        <f>'مصرف تنتور اوپیوم'!C85</f>
        <v>0</v>
      </c>
      <c r="D485" s="77">
        <f>'مصرف تنتور اوپیوم'!D85</f>
        <v>0</v>
      </c>
      <c r="E485" s="77">
        <f>'مصرف تنتور اوپیوم'!E85</f>
        <v>0</v>
      </c>
      <c r="F485" s="77">
        <f>'مصرف تنتور اوپیوم'!F85</f>
        <v>0</v>
      </c>
      <c r="G485" s="77">
        <f>'مصرف تنتور اوپیوم'!G85</f>
        <v>0</v>
      </c>
      <c r="H485" s="77">
        <f>'بیماران تنتور اوپیوم'!B85</f>
        <v>0</v>
      </c>
      <c r="I485" s="77">
        <f>'بیماران تنتور اوپیوم'!C85</f>
        <v>0</v>
      </c>
      <c r="J485" s="77">
        <f>'بیماران تنتور اوپیوم'!D85</f>
        <v>0</v>
      </c>
      <c r="K485" s="77">
        <f>'بیماران تنتور اوپیوم'!F85</f>
        <v>0</v>
      </c>
      <c r="L485" s="77">
        <f>'بیماران تنتور اوپیوم'!G85</f>
        <v>0</v>
      </c>
      <c r="M485" s="77">
        <f>'بیماران تنتور اوپیوم'!H85</f>
        <v>0</v>
      </c>
      <c r="N485" s="77">
        <f>'بیماران تنتور اوپیوم'!I85</f>
        <v>0</v>
      </c>
      <c r="O485" s="77">
        <f>'مصرف تنتور اوپیوم'!I85</f>
        <v>0</v>
      </c>
      <c r="P485" s="77">
        <f>'مصرف تنتور اوپیوم'!J85</f>
        <v>0</v>
      </c>
      <c r="Q485" s="77">
        <f>'مصرف تنتور اوپیوم'!K85</f>
        <v>0</v>
      </c>
      <c r="R485" s="77">
        <f>'مصرف تنتور اوپیوم'!L85</f>
        <v>0</v>
      </c>
      <c r="S485" s="77">
        <f>'مصرف تنتور اوپیوم'!M85</f>
        <v>0</v>
      </c>
      <c r="T485" s="77">
        <f>'مصرف تنتور اوپیوم'!N85</f>
        <v>0</v>
      </c>
      <c r="U485" s="77">
        <f>'مصرف تنتور اوپیوم'!O85</f>
        <v>0</v>
      </c>
      <c r="V485" s="77">
        <f>'مصرف تنتور اوپیوم'!P85</f>
        <v>0</v>
      </c>
      <c r="W485" s="77">
        <f>'مصرف تنتور اوپیوم'!Q85</f>
        <v>0</v>
      </c>
      <c r="X485" s="77">
        <f>'مصرف تنتور اوپیوم'!R85</f>
        <v>0</v>
      </c>
      <c r="Y485" s="77">
        <f>'مصرف تنتور اوپیوم'!S85</f>
        <v>0</v>
      </c>
      <c r="Z485" s="77">
        <f>'مصرف تنتور اوپیوم'!T85</f>
        <v>0</v>
      </c>
      <c r="AA485" s="77">
        <f>'مصرف تنتور اوپیوم'!U85</f>
        <v>0</v>
      </c>
      <c r="AB485" s="77">
        <f>'مصرف تنتور اوپیوم'!V85</f>
        <v>0</v>
      </c>
      <c r="AC485" s="77">
        <f>'مصرف تنتور اوپیوم'!W85</f>
        <v>0</v>
      </c>
      <c r="AD485" s="77">
        <f>'مصرف تنتور اوپیوم'!X85</f>
        <v>0</v>
      </c>
      <c r="AE485" s="77">
        <f>'مصرف تنتور اوپیوم'!Y85</f>
        <v>0</v>
      </c>
      <c r="AF485" s="77">
        <f>'مصرف تنتور اوپیوم'!Z85</f>
        <v>0</v>
      </c>
      <c r="AG485" s="77">
        <f>'مصرف تنتور اوپیوم'!AA85</f>
        <v>0</v>
      </c>
      <c r="AH485" s="77">
        <f>'مصرف تنتور اوپیوم'!AB85</f>
        <v>0</v>
      </c>
      <c r="AI485" s="77">
        <f>'مصرف تنتور اوپیوم'!AC85</f>
        <v>0</v>
      </c>
      <c r="AJ485" s="77">
        <f>'مصرف تنتور اوپیوم'!AD85</f>
        <v>0</v>
      </c>
      <c r="AK485" s="77">
        <f>'مصرف تنتور اوپیوم'!AE85</f>
        <v>0</v>
      </c>
      <c r="AL485" s="77">
        <f>'مصرف تنتور اوپیوم'!AF85</f>
        <v>0</v>
      </c>
      <c r="AM485" s="77">
        <f>'مصرف تنتور اوپیوم'!AG85</f>
        <v>0</v>
      </c>
      <c r="AN485" s="77">
        <f>'مصرف تنتور اوپیوم'!AH85</f>
        <v>0</v>
      </c>
      <c r="AO485" s="77">
        <f>'مصرف تنتور اوپیوم'!AI85</f>
        <v>0</v>
      </c>
      <c r="AP485" s="77">
        <f>'مصرف تنتور اوپیوم'!AJ85</f>
        <v>0</v>
      </c>
      <c r="AQ485" s="77">
        <f>'مصرف تنتور اوپیوم'!AK85</f>
        <v>0</v>
      </c>
      <c r="AR485" s="77">
        <f>'مصرف تنتور اوپیوم'!AL85</f>
        <v>0</v>
      </c>
      <c r="AS485" s="77">
        <f>'مصرف تنتور اوپیوم'!AM85</f>
        <v>0</v>
      </c>
      <c r="AT485" s="77">
        <f>'مصرف تنتور اوپیوم'!AN85</f>
        <v>0</v>
      </c>
    </row>
    <row r="486" spans="1:46" x14ac:dyDescent="0.3">
      <c r="A486" s="77" t="str">
        <f>"T"&amp;'مصرف تنتور اوپیوم'!A86</f>
        <v>T0</v>
      </c>
      <c r="B486" s="77">
        <f>'مصرف تنتور اوپیوم'!B86</f>
        <v>0</v>
      </c>
      <c r="C486" s="77">
        <f>'مصرف تنتور اوپیوم'!C86</f>
        <v>0</v>
      </c>
      <c r="D486" s="77">
        <f>'مصرف تنتور اوپیوم'!D86</f>
        <v>0</v>
      </c>
      <c r="E486" s="77">
        <f>'مصرف تنتور اوپیوم'!E86</f>
        <v>0</v>
      </c>
      <c r="F486" s="77">
        <f>'مصرف تنتور اوپیوم'!F86</f>
        <v>0</v>
      </c>
      <c r="G486" s="77">
        <f>'مصرف تنتور اوپیوم'!G86</f>
        <v>0</v>
      </c>
      <c r="H486" s="77">
        <f>'بیماران تنتور اوپیوم'!B86</f>
        <v>0</v>
      </c>
      <c r="I486" s="77">
        <f>'بیماران تنتور اوپیوم'!C86</f>
        <v>0</v>
      </c>
      <c r="J486" s="77">
        <f>'بیماران تنتور اوپیوم'!D86</f>
        <v>0</v>
      </c>
      <c r="K486" s="77">
        <f>'بیماران تنتور اوپیوم'!F86</f>
        <v>0</v>
      </c>
      <c r="L486" s="77">
        <f>'بیماران تنتور اوپیوم'!G86</f>
        <v>0</v>
      </c>
      <c r="M486" s="77">
        <f>'بیماران تنتور اوپیوم'!H86</f>
        <v>0</v>
      </c>
      <c r="N486" s="77">
        <f>'بیماران تنتور اوپیوم'!I86</f>
        <v>0</v>
      </c>
      <c r="O486" s="77">
        <f>'مصرف تنتور اوپیوم'!I86</f>
        <v>0</v>
      </c>
      <c r="P486" s="77">
        <f>'مصرف تنتور اوپیوم'!J86</f>
        <v>0</v>
      </c>
      <c r="Q486" s="77">
        <f>'مصرف تنتور اوپیوم'!K86</f>
        <v>0</v>
      </c>
      <c r="R486" s="77">
        <f>'مصرف تنتور اوپیوم'!L86</f>
        <v>0</v>
      </c>
      <c r="S486" s="77">
        <f>'مصرف تنتور اوپیوم'!M86</f>
        <v>0</v>
      </c>
      <c r="T486" s="77">
        <f>'مصرف تنتور اوپیوم'!N86</f>
        <v>0</v>
      </c>
      <c r="U486" s="77">
        <f>'مصرف تنتور اوپیوم'!O86</f>
        <v>0</v>
      </c>
      <c r="V486" s="77">
        <f>'مصرف تنتور اوپیوم'!P86</f>
        <v>0</v>
      </c>
      <c r="W486" s="77">
        <f>'مصرف تنتور اوپیوم'!Q86</f>
        <v>0</v>
      </c>
      <c r="X486" s="77">
        <f>'مصرف تنتور اوپیوم'!R86</f>
        <v>0</v>
      </c>
      <c r="Y486" s="77">
        <f>'مصرف تنتور اوپیوم'!S86</f>
        <v>0</v>
      </c>
      <c r="Z486" s="77">
        <f>'مصرف تنتور اوپیوم'!T86</f>
        <v>0</v>
      </c>
      <c r="AA486" s="77">
        <f>'مصرف تنتور اوپیوم'!U86</f>
        <v>0</v>
      </c>
      <c r="AB486" s="77">
        <f>'مصرف تنتور اوپیوم'!V86</f>
        <v>0</v>
      </c>
      <c r="AC486" s="77">
        <f>'مصرف تنتور اوپیوم'!W86</f>
        <v>0</v>
      </c>
      <c r="AD486" s="77">
        <f>'مصرف تنتور اوپیوم'!X86</f>
        <v>0</v>
      </c>
      <c r="AE486" s="77">
        <f>'مصرف تنتور اوپیوم'!Y86</f>
        <v>0</v>
      </c>
      <c r="AF486" s="77">
        <f>'مصرف تنتور اوپیوم'!Z86</f>
        <v>0</v>
      </c>
      <c r="AG486" s="77">
        <f>'مصرف تنتور اوپیوم'!AA86</f>
        <v>0</v>
      </c>
      <c r="AH486" s="77">
        <f>'مصرف تنتور اوپیوم'!AB86</f>
        <v>0</v>
      </c>
      <c r="AI486" s="77">
        <f>'مصرف تنتور اوپیوم'!AC86</f>
        <v>0</v>
      </c>
      <c r="AJ486" s="77">
        <f>'مصرف تنتور اوپیوم'!AD86</f>
        <v>0</v>
      </c>
      <c r="AK486" s="77">
        <f>'مصرف تنتور اوپیوم'!AE86</f>
        <v>0</v>
      </c>
      <c r="AL486" s="77">
        <f>'مصرف تنتور اوپیوم'!AF86</f>
        <v>0</v>
      </c>
      <c r="AM486" s="77">
        <f>'مصرف تنتور اوپیوم'!AG86</f>
        <v>0</v>
      </c>
      <c r="AN486" s="77">
        <f>'مصرف تنتور اوپیوم'!AH86</f>
        <v>0</v>
      </c>
      <c r="AO486" s="77">
        <f>'مصرف تنتور اوپیوم'!AI86</f>
        <v>0</v>
      </c>
      <c r="AP486" s="77">
        <f>'مصرف تنتور اوپیوم'!AJ86</f>
        <v>0</v>
      </c>
      <c r="AQ486" s="77">
        <f>'مصرف تنتور اوپیوم'!AK86</f>
        <v>0</v>
      </c>
      <c r="AR486" s="77">
        <f>'مصرف تنتور اوپیوم'!AL86</f>
        <v>0</v>
      </c>
      <c r="AS486" s="77">
        <f>'مصرف تنتور اوپیوم'!AM86</f>
        <v>0</v>
      </c>
      <c r="AT486" s="77">
        <f>'مصرف تنتور اوپیوم'!AN86</f>
        <v>0</v>
      </c>
    </row>
    <row r="487" spans="1:46" x14ac:dyDescent="0.3">
      <c r="A487" s="77" t="str">
        <f>"T"&amp;'مصرف تنتور اوپیوم'!A87</f>
        <v>T0</v>
      </c>
      <c r="B487" s="77">
        <f>'مصرف تنتور اوپیوم'!B87</f>
        <v>0</v>
      </c>
      <c r="C487" s="77">
        <f>'مصرف تنتور اوپیوم'!C87</f>
        <v>0</v>
      </c>
      <c r="D487" s="77">
        <f>'مصرف تنتور اوپیوم'!D87</f>
        <v>0</v>
      </c>
      <c r="E487" s="77">
        <f>'مصرف تنتور اوپیوم'!E87</f>
        <v>0</v>
      </c>
      <c r="F487" s="77">
        <f>'مصرف تنتور اوپیوم'!F87</f>
        <v>0</v>
      </c>
      <c r="G487" s="77">
        <f>'مصرف تنتور اوپیوم'!G87</f>
        <v>0</v>
      </c>
      <c r="H487" s="77">
        <f>'بیماران تنتور اوپیوم'!B87</f>
        <v>0</v>
      </c>
      <c r="I487" s="77">
        <f>'بیماران تنتور اوپیوم'!C87</f>
        <v>0</v>
      </c>
      <c r="J487" s="77">
        <f>'بیماران تنتور اوپیوم'!D87</f>
        <v>0</v>
      </c>
      <c r="K487" s="77">
        <f>'بیماران تنتور اوپیوم'!F87</f>
        <v>0</v>
      </c>
      <c r="L487" s="77">
        <f>'بیماران تنتور اوپیوم'!G87</f>
        <v>0</v>
      </c>
      <c r="M487" s="77">
        <f>'بیماران تنتور اوپیوم'!H87</f>
        <v>0</v>
      </c>
      <c r="N487" s="77">
        <f>'بیماران تنتور اوپیوم'!I87</f>
        <v>0</v>
      </c>
      <c r="O487" s="77">
        <f>'مصرف تنتور اوپیوم'!I87</f>
        <v>0</v>
      </c>
      <c r="P487" s="77">
        <f>'مصرف تنتور اوپیوم'!J87</f>
        <v>0</v>
      </c>
      <c r="Q487" s="77">
        <f>'مصرف تنتور اوپیوم'!K87</f>
        <v>0</v>
      </c>
      <c r="R487" s="77">
        <f>'مصرف تنتور اوپیوم'!L87</f>
        <v>0</v>
      </c>
      <c r="S487" s="77">
        <f>'مصرف تنتور اوپیوم'!M87</f>
        <v>0</v>
      </c>
      <c r="T487" s="77">
        <f>'مصرف تنتور اوپیوم'!N87</f>
        <v>0</v>
      </c>
      <c r="U487" s="77">
        <f>'مصرف تنتور اوپیوم'!O87</f>
        <v>0</v>
      </c>
      <c r="V487" s="77">
        <f>'مصرف تنتور اوپیوم'!P87</f>
        <v>0</v>
      </c>
      <c r="W487" s="77">
        <f>'مصرف تنتور اوپیوم'!Q87</f>
        <v>0</v>
      </c>
      <c r="X487" s="77">
        <f>'مصرف تنتور اوپیوم'!R87</f>
        <v>0</v>
      </c>
      <c r="Y487" s="77">
        <f>'مصرف تنتور اوپیوم'!S87</f>
        <v>0</v>
      </c>
      <c r="Z487" s="77">
        <f>'مصرف تنتور اوپیوم'!T87</f>
        <v>0</v>
      </c>
      <c r="AA487" s="77">
        <f>'مصرف تنتور اوپیوم'!U87</f>
        <v>0</v>
      </c>
      <c r="AB487" s="77">
        <f>'مصرف تنتور اوپیوم'!V87</f>
        <v>0</v>
      </c>
      <c r="AC487" s="77">
        <f>'مصرف تنتور اوپیوم'!W87</f>
        <v>0</v>
      </c>
      <c r="AD487" s="77">
        <f>'مصرف تنتور اوپیوم'!X87</f>
        <v>0</v>
      </c>
      <c r="AE487" s="77">
        <f>'مصرف تنتور اوپیوم'!Y87</f>
        <v>0</v>
      </c>
      <c r="AF487" s="77">
        <f>'مصرف تنتور اوپیوم'!Z87</f>
        <v>0</v>
      </c>
      <c r="AG487" s="77">
        <f>'مصرف تنتور اوپیوم'!AA87</f>
        <v>0</v>
      </c>
      <c r="AH487" s="77">
        <f>'مصرف تنتور اوپیوم'!AB87</f>
        <v>0</v>
      </c>
      <c r="AI487" s="77">
        <f>'مصرف تنتور اوپیوم'!AC87</f>
        <v>0</v>
      </c>
      <c r="AJ487" s="77">
        <f>'مصرف تنتور اوپیوم'!AD87</f>
        <v>0</v>
      </c>
      <c r="AK487" s="77">
        <f>'مصرف تنتور اوپیوم'!AE87</f>
        <v>0</v>
      </c>
      <c r="AL487" s="77">
        <f>'مصرف تنتور اوپیوم'!AF87</f>
        <v>0</v>
      </c>
      <c r="AM487" s="77">
        <f>'مصرف تنتور اوپیوم'!AG87</f>
        <v>0</v>
      </c>
      <c r="AN487" s="77">
        <f>'مصرف تنتور اوپیوم'!AH87</f>
        <v>0</v>
      </c>
      <c r="AO487" s="77">
        <f>'مصرف تنتور اوپیوم'!AI87</f>
        <v>0</v>
      </c>
      <c r="AP487" s="77">
        <f>'مصرف تنتور اوپیوم'!AJ87</f>
        <v>0</v>
      </c>
      <c r="AQ487" s="77">
        <f>'مصرف تنتور اوپیوم'!AK87</f>
        <v>0</v>
      </c>
      <c r="AR487" s="77">
        <f>'مصرف تنتور اوپیوم'!AL87</f>
        <v>0</v>
      </c>
      <c r="AS487" s="77">
        <f>'مصرف تنتور اوپیوم'!AM87</f>
        <v>0</v>
      </c>
      <c r="AT487" s="77">
        <f>'مصرف تنتور اوپیوم'!AN87</f>
        <v>0</v>
      </c>
    </row>
    <row r="488" spans="1:46" x14ac:dyDescent="0.3">
      <c r="A488" s="77" t="str">
        <f>"T"&amp;'مصرف تنتور اوپیوم'!A88</f>
        <v>T0</v>
      </c>
      <c r="B488" s="77">
        <f>'مصرف تنتور اوپیوم'!B88</f>
        <v>0</v>
      </c>
      <c r="C488" s="77">
        <f>'مصرف تنتور اوپیوم'!C88</f>
        <v>0</v>
      </c>
      <c r="D488" s="77">
        <f>'مصرف تنتور اوپیوم'!D88</f>
        <v>0</v>
      </c>
      <c r="E488" s="77">
        <f>'مصرف تنتور اوپیوم'!E88</f>
        <v>0</v>
      </c>
      <c r="F488" s="77">
        <f>'مصرف تنتور اوپیوم'!F88</f>
        <v>0</v>
      </c>
      <c r="G488" s="77">
        <f>'مصرف تنتور اوپیوم'!G88</f>
        <v>0</v>
      </c>
      <c r="H488" s="77">
        <f>'بیماران تنتور اوپیوم'!B88</f>
        <v>0</v>
      </c>
      <c r="I488" s="77">
        <f>'بیماران تنتور اوپیوم'!C88</f>
        <v>0</v>
      </c>
      <c r="J488" s="77">
        <f>'بیماران تنتور اوپیوم'!D88</f>
        <v>0</v>
      </c>
      <c r="K488" s="77">
        <f>'بیماران تنتور اوپیوم'!F88</f>
        <v>0</v>
      </c>
      <c r="L488" s="77">
        <f>'بیماران تنتور اوپیوم'!G88</f>
        <v>0</v>
      </c>
      <c r="M488" s="77">
        <f>'بیماران تنتور اوپیوم'!H88</f>
        <v>0</v>
      </c>
      <c r="N488" s="77">
        <f>'بیماران تنتور اوپیوم'!I88</f>
        <v>0</v>
      </c>
      <c r="O488" s="77">
        <f>'مصرف تنتور اوپیوم'!I88</f>
        <v>0</v>
      </c>
      <c r="P488" s="77">
        <f>'مصرف تنتور اوپیوم'!J88</f>
        <v>0</v>
      </c>
      <c r="Q488" s="77">
        <f>'مصرف تنتور اوپیوم'!K88</f>
        <v>0</v>
      </c>
      <c r="R488" s="77">
        <f>'مصرف تنتور اوپیوم'!L88</f>
        <v>0</v>
      </c>
      <c r="S488" s="77">
        <f>'مصرف تنتور اوپیوم'!M88</f>
        <v>0</v>
      </c>
      <c r="T488" s="77">
        <f>'مصرف تنتور اوپیوم'!N88</f>
        <v>0</v>
      </c>
      <c r="U488" s="77">
        <f>'مصرف تنتور اوپیوم'!O88</f>
        <v>0</v>
      </c>
      <c r="V488" s="77">
        <f>'مصرف تنتور اوپیوم'!P88</f>
        <v>0</v>
      </c>
      <c r="W488" s="77">
        <f>'مصرف تنتور اوپیوم'!Q88</f>
        <v>0</v>
      </c>
      <c r="X488" s="77">
        <f>'مصرف تنتور اوپیوم'!R88</f>
        <v>0</v>
      </c>
      <c r="Y488" s="77">
        <f>'مصرف تنتور اوپیوم'!S88</f>
        <v>0</v>
      </c>
      <c r="Z488" s="77">
        <f>'مصرف تنتور اوپیوم'!T88</f>
        <v>0</v>
      </c>
      <c r="AA488" s="77">
        <f>'مصرف تنتور اوپیوم'!U88</f>
        <v>0</v>
      </c>
      <c r="AB488" s="77">
        <f>'مصرف تنتور اوپیوم'!V88</f>
        <v>0</v>
      </c>
      <c r="AC488" s="77">
        <f>'مصرف تنتور اوپیوم'!W88</f>
        <v>0</v>
      </c>
      <c r="AD488" s="77">
        <f>'مصرف تنتور اوپیوم'!X88</f>
        <v>0</v>
      </c>
      <c r="AE488" s="77">
        <f>'مصرف تنتور اوپیوم'!Y88</f>
        <v>0</v>
      </c>
      <c r="AF488" s="77">
        <f>'مصرف تنتور اوپیوم'!Z88</f>
        <v>0</v>
      </c>
      <c r="AG488" s="77">
        <f>'مصرف تنتور اوپیوم'!AA88</f>
        <v>0</v>
      </c>
      <c r="AH488" s="77">
        <f>'مصرف تنتور اوپیوم'!AB88</f>
        <v>0</v>
      </c>
      <c r="AI488" s="77">
        <f>'مصرف تنتور اوپیوم'!AC88</f>
        <v>0</v>
      </c>
      <c r="AJ488" s="77">
        <f>'مصرف تنتور اوپیوم'!AD88</f>
        <v>0</v>
      </c>
      <c r="AK488" s="77">
        <f>'مصرف تنتور اوپیوم'!AE88</f>
        <v>0</v>
      </c>
      <c r="AL488" s="77">
        <f>'مصرف تنتور اوپیوم'!AF88</f>
        <v>0</v>
      </c>
      <c r="AM488" s="77">
        <f>'مصرف تنتور اوپیوم'!AG88</f>
        <v>0</v>
      </c>
      <c r="AN488" s="77">
        <f>'مصرف تنتور اوپیوم'!AH88</f>
        <v>0</v>
      </c>
      <c r="AO488" s="77">
        <f>'مصرف تنتور اوپیوم'!AI88</f>
        <v>0</v>
      </c>
      <c r="AP488" s="77">
        <f>'مصرف تنتور اوپیوم'!AJ88</f>
        <v>0</v>
      </c>
      <c r="AQ488" s="77">
        <f>'مصرف تنتور اوپیوم'!AK88</f>
        <v>0</v>
      </c>
      <c r="AR488" s="77">
        <f>'مصرف تنتور اوپیوم'!AL88</f>
        <v>0</v>
      </c>
      <c r="AS488" s="77">
        <f>'مصرف تنتور اوپیوم'!AM88</f>
        <v>0</v>
      </c>
      <c r="AT488" s="77">
        <f>'مصرف تنتور اوپیوم'!AN88</f>
        <v>0</v>
      </c>
    </row>
    <row r="489" spans="1:46" x14ac:dyDescent="0.3">
      <c r="A489" s="77" t="str">
        <f>"T"&amp;'مصرف تنتور اوپیوم'!A89</f>
        <v>T0</v>
      </c>
      <c r="B489" s="77">
        <f>'مصرف تنتور اوپیوم'!B89</f>
        <v>0</v>
      </c>
      <c r="C489" s="77">
        <f>'مصرف تنتور اوپیوم'!C89</f>
        <v>0</v>
      </c>
      <c r="D489" s="77">
        <f>'مصرف تنتور اوپیوم'!D89</f>
        <v>0</v>
      </c>
      <c r="E489" s="77">
        <f>'مصرف تنتور اوپیوم'!E89</f>
        <v>0</v>
      </c>
      <c r="F489" s="77">
        <f>'مصرف تنتور اوپیوم'!F89</f>
        <v>0</v>
      </c>
      <c r="G489" s="77">
        <f>'مصرف تنتور اوپیوم'!G89</f>
        <v>0</v>
      </c>
      <c r="H489" s="77">
        <f>'بیماران تنتور اوپیوم'!B89</f>
        <v>0</v>
      </c>
      <c r="I489" s="77">
        <f>'بیماران تنتور اوپیوم'!C89</f>
        <v>0</v>
      </c>
      <c r="J489" s="77">
        <f>'بیماران تنتور اوپیوم'!D89</f>
        <v>0</v>
      </c>
      <c r="K489" s="77">
        <f>'بیماران تنتور اوپیوم'!F89</f>
        <v>0</v>
      </c>
      <c r="L489" s="77">
        <f>'بیماران تنتور اوپیوم'!G89</f>
        <v>0</v>
      </c>
      <c r="M489" s="77">
        <f>'بیماران تنتور اوپیوم'!H89</f>
        <v>0</v>
      </c>
      <c r="N489" s="77">
        <f>'بیماران تنتور اوپیوم'!I89</f>
        <v>0</v>
      </c>
      <c r="O489" s="77">
        <f>'مصرف تنتور اوپیوم'!I89</f>
        <v>0</v>
      </c>
      <c r="P489" s="77">
        <f>'مصرف تنتور اوپیوم'!J89</f>
        <v>0</v>
      </c>
      <c r="Q489" s="77">
        <f>'مصرف تنتور اوپیوم'!K89</f>
        <v>0</v>
      </c>
      <c r="R489" s="77">
        <f>'مصرف تنتور اوپیوم'!L89</f>
        <v>0</v>
      </c>
      <c r="S489" s="77">
        <f>'مصرف تنتور اوپیوم'!M89</f>
        <v>0</v>
      </c>
      <c r="T489" s="77">
        <f>'مصرف تنتور اوپیوم'!N89</f>
        <v>0</v>
      </c>
      <c r="U489" s="77">
        <f>'مصرف تنتور اوپیوم'!O89</f>
        <v>0</v>
      </c>
      <c r="V489" s="77">
        <f>'مصرف تنتور اوپیوم'!P89</f>
        <v>0</v>
      </c>
      <c r="W489" s="77">
        <f>'مصرف تنتور اوپیوم'!Q89</f>
        <v>0</v>
      </c>
      <c r="X489" s="77">
        <f>'مصرف تنتور اوپیوم'!R89</f>
        <v>0</v>
      </c>
      <c r="Y489" s="77">
        <f>'مصرف تنتور اوپیوم'!S89</f>
        <v>0</v>
      </c>
      <c r="Z489" s="77">
        <f>'مصرف تنتور اوپیوم'!T89</f>
        <v>0</v>
      </c>
      <c r="AA489" s="77">
        <f>'مصرف تنتور اوپیوم'!U89</f>
        <v>0</v>
      </c>
      <c r="AB489" s="77">
        <f>'مصرف تنتور اوپیوم'!V89</f>
        <v>0</v>
      </c>
      <c r="AC489" s="77">
        <f>'مصرف تنتور اوپیوم'!W89</f>
        <v>0</v>
      </c>
      <c r="AD489" s="77">
        <f>'مصرف تنتور اوپیوم'!X89</f>
        <v>0</v>
      </c>
      <c r="AE489" s="77">
        <f>'مصرف تنتور اوپیوم'!Y89</f>
        <v>0</v>
      </c>
      <c r="AF489" s="77">
        <f>'مصرف تنتور اوپیوم'!Z89</f>
        <v>0</v>
      </c>
      <c r="AG489" s="77">
        <f>'مصرف تنتور اوپیوم'!AA89</f>
        <v>0</v>
      </c>
      <c r="AH489" s="77">
        <f>'مصرف تنتور اوپیوم'!AB89</f>
        <v>0</v>
      </c>
      <c r="AI489" s="77">
        <f>'مصرف تنتور اوپیوم'!AC89</f>
        <v>0</v>
      </c>
      <c r="AJ489" s="77">
        <f>'مصرف تنتور اوپیوم'!AD89</f>
        <v>0</v>
      </c>
      <c r="AK489" s="77">
        <f>'مصرف تنتور اوپیوم'!AE89</f>
        <v>0</v>
      </c>
      <c r="AL489" s="77">
        <f>'مصرف تنتور اوپیوم'!AF89</f>
        <v>0</v>
      </c>
      <c r="AM489" s="77">
        <f>'مصرف تنتور اوپیوم'!AG89</f>
        <v>0</v>
      </c>
      <c r="AN489" s="77">
        <f>'مصرف تنتور اوپیوم'!AH89</f>
        <v>0</v>
      </c>
      <c r="AO489" s="77">
        <f>'مصرف تنتور اوپیوم'!AI89</f>
        <v>0</v>
      </c>
      <c r="AP489" s="77">
        <f>'مصرف تنتور اوپیوم'!AJ89</f>
        <v>0</v>
      </c>
      <c r="AQ489" s="77">
        <f>'مصرف تنتور اوپیوم'!AK89</f>
        <v>0</v>
      </c>
      <c r="AR489" s="77">
        <f>'مصرف تنتور اوپیوم'!AL89</f>
        <v>0</v>
      </c>
      <c r="AS489" s="77">
        <f>'مصرف تنتور اوپیوم'!AM89</f>
        <v>0</v>
      </c>
      <c r="AT489" s="77">
        <f>'مصرف تنتور اوپیوم'!AN89</f>
        <v>0</v>
      </c>
    </row>
    <row r="490" spans="1:46" x14ac:dyDescent="0.3">
      <c r="A490" s="77" t="str">
        <f>"T"&amp;'مصرف تنتور اوپیوم'!A90</f>
        <v>T0</v>
      </c>
      <c r="B490" s="77">
        <f>'مصرف تنتور اوپیوم'!B90</f>
        <v>0</v>
      </c>
      <c r="C490" s="77">
        <f>'مصرف تنتور اوپیوم'!C90</f>
        <v>0</v>
      </c>
      <c r="D490" s="77">
        <f>'مصرف تنتور اوپیوم'!D90</f>
        <v>0</v>
      </c>
      <c r="E490" s="77">
        <f>'مصرف تنتور اوپیوم'!E90</f>
        <v>0</v>
      </c>
      <c r="F490" s="77">
        <f>'مصرف تنتور اوپیوم'!F90</f>
        <v>0</v>
      </c>
      <c r="G490" s="77">
        <f>'مصرف تنتور اوپیوم'!G90</f>
        <v>0</v>
      </c>
      <c r="H490" s="77">
        <f>'بیماران تنتور اوپیوم'!B90</f>
        <v>0</v>
      </c>
      <c r="I490" s="77">
        <f>'بیماران تنتور اوپیوم'!C90</f>
        <v>0</v>
      </c>
      <c r="J490" s="77">
        <f>'بیماران تنتور اوپیوم'!D90</f>
        <v>0</v>
      </c>
      <c r="K490" s="77">
        <f>'بیماران تنتور اوپیوم'!F90</f>
        <v>0</v>
      </c>
      <c r="L490" s="77">
        <f>'بیماران تنتور اوپیوم'!G90</f>
        <v>0</v>
      </c>
      <c r="M490" s="77">
        <f>'بیماران تنتور اوپیوم'!H90</f>
        <v>0</v>
      </c>
      <c r="N490" s="77">
        <f>'بیماران تنتور اوپیوم'!I90</f>
        <v>0</v>
      </c>
      <c r="O490" s="77">
        <f>'مصرف تنتور اوپیوم'!I90</f>
        <v>0</v>
      </c>
      <c r="P490" s="77">
        <f>'مصرف تنتور اوپیوم'!J90</f>
        <v>0</v>
      </c>
      <c r="Q490" s="77">
        <f>'مصرف تنتور اوپیوم'!K90</f>
        <v>0</v>
      </c>
      <c r="R490" s="77">
        <f>'مصرف تنتور اوپیوم'!L90</f>
        <v>0</v>
      </c>
      <c r="S490" s="77">
        <f>'مصرف تنتور اوپیوم'!M90</f>
        <v>0</v>
      </c>
      <c r="T490" s="77">
        <f>'مصرف تنتور اوپیوم'!N90</f>
        <v>0</v>
      </c>
      <c r="U490" s="77">
        <f>'مصرف تنتور اوپیوم'!O90</f>
        <v>0</v>
      </c>
      <c r="V490" s="77">
        <f>'مصرف تنتور اوپیوم'!P90</f>
        <v>0</v>
      </c>
      <c r="W490" s="77">
        <f>'مصرف تنتور اوپیوم'!Q90</f>
        <v>0</v>
      </c>
      <c r="X490" s="77">
        <f>'مصرف تنتور اوپیوم'!R90</f>
        <v>0</v>
      </c>
      <c r="Y490" s="77">
        <f>'مصرف تنتور اوپیوم'!S90</f>
        <v>0</v>
      </c>
      <c r="Z490" s="77">
        <f>'مصرف تنتور اوپیوم'!T90</f>
        <v>0</v>
      </c>
      <c r="AA490" s="77">
        <f>'مصرف تنتور اوپیوم'!U90</f>
        <v>0</v>
      </c>
      <c r="AB490" s="77">
        <f>'مصرف تنتور اوپیوم'!V90</f>
        <v>0</v>
      </c>
      <c r="AC490" s="77">
        <f>'مصرف تنتور اوپیوم'!W90</f>
        <v>0</v>
      </c>
      <c r="AD490" s="77">
        <f>'مصرف تنتور اوپیوم'!X90</f>
        <v>0</v>
      </c>
      <c r="AE490" s="77">
        <f>'مصرف تنتور اوپیوم'!Y90</f>
        <v>0</v>
      </c>
      <c r="AF490" s="77">
        <f>'مصرف تنتور اوپیوم'!Z90</f>
        <v>0</v>
      </c>
      <c r="AG490" s="77">
        <f>'مصرف تنتور اوپیوم'!AA90</f>
        <v>0</v>
      </c>
      <c r="AH490" s="77">
        <f>'مصرف تنتور اوپیوم'!AB90</f>
        <v>0</v>
      </c>
      <c r="AI490" s="77">
        <f>'مصرف تنتور اوپیوم'!AC90</f>
        <v>0</v>
      </c>
      <c r="AJ490" s="77">
        <f>'مصرف تنتور اوپیوم'!AD90</f>
        <v>0</v>
      </c>
      <c r="AK490" s="77">
        <f>'مصرف تنتور اوپیوم'!AE90</f>
        <v>0</v>
      </c>
      <c r="AL490" s="77">
        <f>'مصرف تنتور اوپیوم'!AF90</f>
        <v>0</v>
      </c>
      <c r="AM490" s="77">
        <f>'مصرف تنتور اوپیوم'!AG90</f>
        <v>0</v>
      </c>
      <c r="AN490" s="77">
        <f>'مصرف تنتور اوپیوم'!AH90</f>
        <v>0</v>
      </c>
      <c r="AO490" s="77">
        <f>'مصرف تنتور اوپیوم'!AI90</f>
        <v>0</v>
      </c>
      <c r="AP490" s="77">
        <f>'مصرف تنتور اوپیوم'!AJ90</f>
        <v>0</v>
      </c>
      <c r="AQ490" s="77">
        <f>'مصرف تنتور اوپیوم'!AK90</f>
        <v>0</v>
      </c>
      <c r="AR490" s="77">
        <f>'مصرف تنتور اوپیوم'!AL90</f>
        <v>0</v>
      </c>
      <c r="AS490" s="77">
        <f>'مصرف تنتور اوپیوم'!AM90</f>
        <v>0</v>
      </c>
      <c r="AT490" s="77">
        <f>'مصرف تنتور اوپیوم'!AN90</f>
        <v>0</v>
      </c>
    </row>
    <row r="491" spans="1:46" x14ac:dyDescent="0.3">
      <c r="A491" s="77" t="str">
        <f>"T"&amp;'مصرف تنتور اوپیوم'!A91</f>
        <v>T0</v>
      </c>
      <c r="B491" s="77">
        <f>'مصرف تنتور اوپیوم'!B91</f>
        <v>0</v>
      </c>
      <c r="C491" s="77">
        <f>'مصرف تنتور اوپیوم'!C91</f>
        <v>0</v>
      </c>
      <c r="D491" s="77">
        <f>'مصرف تنتور اوپیوم'!D91</f>
        <v>0</v>
      </c>
      <c r="E491" s="77">
        <f>'مصرف تنتور اوپیوم'!E91</f>
        <v>0</v>
      </c>
      <c r="F491" s="77">
        <f>'مصرف تنتور اوپیوم'!F91</f>
        <v>0</v>
      </c>
      <c r="G491" s="77">
        <f>'مصرف تنتور اوپیوم'!G91</f>
        <v>0</v>
      </c>
      <c r="H491" s="77">
        <f>'بیماران تنتور اوپیوم'!B91</f>
        <v>0</v>
      </c>
      <c r="I491" s="77">
        <f>'بیماران تنتور اوپیوم'!C91</f>
        <v>0</v>
      </c>
      <c r="J491" s="77">
        <f>'بیماران تنتور اوپیوم'!D91</f>
        <v>0</v>
      </c>
      <c r="K491" s="77">
        <f>'بیماران تنتور اوپیوم'!F91</f>
        <v>0</v>
      </c>
      <c r="L491" s="77">
        <f>'بیماران تنتور اوپیوم'!G91</f>
        <v>0</v>
      </c>
      <c r="M491" s="77">
        <f>'بیماران تنتور اوپیوم'!H91</f>
        <v>0</v>
      </c>
      <c r="N491" s="77">
        <f>'بیماران تنتور اوپیوم'!I91</f>
        <v>0</v>
      </c>
      <c r="O491" s="77">
        <f>'مصرف تنتور اوپیوم'!I91</f>
        <v>0</v>
      </c>
      <c r="P491" s="77">
        <f>'مصرف تنتور اوپیوم'!J91</f>
        <v>0</v>
      </c>
      <c r="Q491" s="77">
        <f>'مصرف تنتور اوپیوم'!K91</f>
        <v>0</v>
      </c>
      <c r="R491" s="77">
        <f>'مصرف تنتور اوپیوم'!L91</f>
        <v>0</v>
      </c>
      <c r="S491" s="77">
        <f>'مصرف تنتور اوپیوم'!M91</f>
        <v>0</v>
      </c>
      <c r="T491" s="77">
        <f>'مصرف تنتور اوپیوم'!N91</f>
        <v>0</v>
      </c>
      <c r="U491" s="77">
        <f>'مصرف تنتور اوپیوم'!O91</f>
        <v>0</v>
      </c>
      <c r="V491" s="77">
        <f>'مصرف تنتور اوپیوم'!P91</f>
        <v>0</v>
      </c>
      <c r="W491" s="77">
        <f>'مصرف تنتور اوپیوم'!Q91</f>
        <v>0</v>
      </c>
      <c r="X491" s="77">
        <f>'مصرف تنتور اوپیوم'!R91</f>
        <v>0</v>
      </c>
      <c r="Y491" s="77">
        <f>'مصرف تنتور اوپیوم'!S91</f>
        <v>0</v>
      </c>
      <c r="Z491" s="77">
        <f>'مصرف تنتور اوپیوم'!T91</f>
        <v>0</v>
      </c>
      <c r="AA491" s="77">
        <f>'مصرف تنتور اوپیوم'!U91</f>
        <v>0</v>
      </c>
      <c r="AB491" s="77">
        <f>'مصرف تنتور اوپیوم'!V91</f>
        <v>0</v>
      </c>
      <c r="AC491" s="77">
        <f>'مصرف تنتور اوپیوم'!W91</f>
        <v>0</v>
      </c>
      <c r="AD491" s="77">
        <f>'مصرف تنتور اوپیوم'!X91</f>
        <v>0</v>
      </c>
      <c r="AE491" s="77">
        <f>'مصرف تنتور اوپیوم'!Y91</f>
        <v>0</v>
      </c>
      <c r="AF491" s="77">
        <f>'مصرف تنتور اوپیوم'!Z91</f>
        <v>0</v>
      </c>
      <c r="AG491" s="77">
        <f>'مصرف تنتور اوپیوم'!AA91</f>
        <v>0</v>
      </c>
      <c r="AH491" s="77">
        <f>'مصرف تنتور اوپیوم'!AB91</f>
        <v>0</v>
      </c>
      <c r="AI491" s="77">
        <f>'مصرف تنتور اوپیوم'!AC91</f>
        <v>0</v>
      </c>
      <c r="AJ491" s="77">
        <f>'مصرف تنتور اوپیوم'!AD91</f>
        <v>0</v>
      </c>
      <c r="AK491" s="77">
        <f>'مصرف تنتور اوپیوم'!AE91</f>
        <v>0</v>
      </c>
      <c r="AL491" s="77">
        <f>'مصرف تنتور اوپیوم'!AF91</f>
        <v>0</v>
      </c>
      <c r="AM491" s="77">
        <f>'مصرف تنتور اوپیوم'!AG91</f>
        <v>0</v>
      </c>
      <c r="AN491" s="77">
        <f>'مصرف تنتور اوپیوم'!AH91</f>
        <v>0</v>
      </c>
      <c r="AO491" s="77">
        <f>'مصرف تنتور اوپیوم'!AI91</f>
        <v>0</v>
      </c>
      <c r="AP491" s="77">
        <f>'مصرف تنتور اوپیوم'!AJ91</f>
        <v>0</v>
      </c>
      <c r="AQ491" s="77">
        <f>'مصرف تنتور اوپیوم'!AK91</f>
        <v>0</v>
      </c>
      <c r="AR491" s="77">
        <f>'مصرف تنتور اوپیوم'!AL91</f>
        <v>0</v>
      </c>
      <c r="AS491" s="77">
        <f>'مصرف تنتور اوپیوم'!AM91</f>
        <v>0</v>
      </c>
      <c r="AT491" s="77">
        <f>'مصرف تنتور اوپیوم'!AN91</f>
        <v>0</v>
      </c>
    </row>
    <row r="492" spans="1:46" x14ac:dyDescent="0.3">
      <c r="A492" s="77" t="str">
        <f>"T"&amp;'مصرف تنتور اوپیوم'!A92</f>
        <v>T0</v>
      </c>
      <c r="B492" s="77">
        <f>'مصرف تنتور اوپیوم'!B92</f>
        <v>0</v>
      </c>
      <c r="C492" s="77">
        <f>'مصرف تنتور اوپیوم'!C92</f>
        <v>0</v>
      </c>
      <c r="D492" s="77">
        <f>'مصرف تنتور اوپیوم'!D92</f>
        <v>0</v>
      </c>
      <c r="E492" s="77">
        <f>'مصرف تنتور اوپیوم'!E92</f>
        <v>0</v>
      </c>
      <c r="F492" s="77">
        <f>'مصرف تنتور اوپیوم'!F92</f>
        <v>0</v>
      </c>
      <c r="G492" s="77">
        <f>'مصرف تنتور اوپیوم'!G92</f>
        <v>0</v>
      </c>
      <c r="H492" s="77">
        <f>'بیماران تنتور اوپیوم'!B92</f>
        <v>0</v>
      </c>
      <c r="I492" s="77">
        <f>'بیماران تنتور اوپیوم'!C92</f>
        <v>0</v>
      </c>
      <c r="J492" s="77">
        <f>'بیماران تنتور اوپیوم'!D92</f>
        <v>0</v>
      </c>
      <c r="K492" s="77">
        <f>'بیماران تنتور اوپیوم'!F92</f>
        <v>0</v>
      </c>
      <c r="L492" s="77">
        <f>'بیماران تنتور اوپیوم'!G92</f>
        <v>0</v>
      </c>
      <c r="M492" s="77">
        <f>'بیماران تنتور اوپیوم'!H92</f>
        <v>0</v>
      </c>
      <c r="N492" s="77">
        <f>'بیماران تنتور اوپیوم'!I92</f>
        <v>0</v>
      </c>
      <c r="O492" s="77">
        <f>'مصرف تنتور اوپیوم'!I92</f>
        <v>0</v>
      </c>
      <c r="P492" s="77">
        <f>'مصرف تنتور اوپیوم'!J92</f>
        <v>0</v>
      </c>
      <c r="Q492" s="77">
        <f>'مصرف تنتور اوپیوم'!K92</f>
        <v>0</v>
      </c>
      <c r="R492" s="77">
        <f>'مصرف تنتور اوپیوم'!L92</f>
        <v>0</v>
      </c>
      <c r="S492" s="77">
        <f>'مصرف تنتور اوپیوم'!M92</f>
        <v>0</v>
      </c>
      <c r="T492" s="77">
        <f>'مصرف تنتور اوپیوم'!N92</f>
        <v>0</v>
      </c>
      <c r="U492" s="77">
        <f>'مصرف تنتور اوپیوم'!O92</f>
        <v>0</v>
      </c>
      <c r="V492" s="77">
        <f>'مصرف تنتور اوپیوم'!P92</f>
        <v>0</v>
      </c>
      <c r="W492" s="77">
        <f>'مصرف تنتور اوپیوم'!Q92</f>
        <v>0</v>
      </c>
      <c r="X492" s="77">
        <f>'مصرف تنتور اوپیوم'!R92</f>
        <v>0</v>
      </c>
      <c r="Y492" s="77">
        <f>'مصرف تنتور اوپیوم'!S92</f>
        <v>0</v>
      </c>
      <c r="Z492" s="77">
        <f>'مصرف تنتور اوپیوم'!T92</f>
        <v>0</v>
      </c>
      <c r="AA492" s="77">
        <f>'مصرف تنتور اوپیوم'!U92</f>
        <v>0</v>
      </c>
      <c r="AB492" s="77">
        <f>'مصرف تنتور اوپیوم'!V92</f>
        <v>0</v>
      </c>
      <c r="AC492" s="77">
        <f>'مصرف تنتور اوپیوم'!W92</f>
        <v>0</v>
      </c>
      <c r="AD492" s="77">
        <f>'مصرف تنتور اوپیوم'!X92</f>
        <v>0</v>
      </c>
      <c r="AE492" s="77">
        <f>'مصرف تنتور اوپیوم'!Y92</f>
        <v>0</v>
      </c>
      <c r="AF492" s="77">
        <f>'مصرف تنتور اوپیوم'!Z92</f>
        <v>0</v>
      </c>
      <c r="AG492" s="77">
        <f>'مصرف تنتور اوپیوم'!AA92</f>
        <v>0</v>
      </c>
      <c r="AH492" s="77">
        <f>'مصرف تنتور اوپیوم'!AB92</f>
        <v>0</v>
      </c>
      <c r="AI492" s="77">
        <f>'مصرف تنتور اوپیوم'!AC92</f>
        <v>0</v>
      </c>
      <c r="AJ492" s="77">
        <f>'مصرف تنتور اوپیوم'!AD92</f>
        <v>0</v>
      </c>
      <c r="AK492" s="77">
        <f>'مصرف تنتور اوپیوم'!AE92</f>
        <v>0</v>
      </c>
      <c r="AL492" s="77">
        <f>'مصرف تنتور اوپیوم'!AF92</f>
        <v>0</v>
      </c>
      <c r="AM492" s="77">
        <f>'مصرف تنتور اوپیوم'!AG92</f>
        <v>0</v>
      </c>
      <c r="AN492" s="77">
        <f>'مصرف تنتور اوپیوم'!AH92</f>
        <v>0</v>
      </c>
      <c r="AO492" s="77">
        <f>'مصرف تنتور اوپیوم'!AI92</f>
        <v>0</v>
      </c>
      <c r="AP492" s="77">
        <f>'مصرف تنتور اوپیوم'!AJ92</f>
        <v>0</v>
      </c>
      <c r="AQ492" s="77">
        <f>'مصرف تنتور اوپیوم'!AK92</f>
        <v>0</v>
      </c>
      <c r="AR492" s="77">
        <f>'مصرف تنتور اوپیوم'!AL92</f>
        <v>0</v>
      </c>
      <c r="AS492" s="77">
        <f>'مصرف تنتور اوپیوم'!AM92</f>
        <v>0</v>
      </c>
      <c r="AT492" s="77">
        <f>'مصرف تنتور اوپیوم'!AN92</f>
        <v>0</v>
      </c>
    </row>
    <row r="493" spans="1:46" x14ac:dyDescent="0.3">
      <c r="A493" s="77" t="str">
        <f>"T"&amp;'مصرف تنتور اوپیوم'!A93</f>
        <v>T0</v>
      </c>
      <c r="B493" s="77">
        <f>'مصرف تنتور اوپیوم'!B93</f>
        <v>0</v>
      </c>
      <c r="C493" s="77">
        <f>'مصرف تنتور اوپیوم'!C93</f>
        <v>0</v>
      </c>
      <c r="D493" s="77">
        <f>'مصرف تنتور اوپیوم'!D93</f>
        <v>0</v>
      </c>
      <c r="E493" s="77">
        <f>'مصرف تنتور اوپیوم'!E93</f>
        <v>0</v>
      </c>
      <c r="F493" s="77">
        <f>'مصرف تنتور اوپیوم'!F93</f>
        <v>0</v>
      </c>
      <c r="G493" s="77">
        <f>'مصرف تنتور اوپیوم'!G93</f>
        <v>0</v>
      </c>
      <c r="H493" s="77">
        <f>'بیماران تنتور اوپیوم'!B93</f>
        <v>0</v>
      </c>
      <c r="I493" s="77">
        <f>'بیماران تنتور اوپیوم'!C93</f>
        <v>0</v>
      </c>
      <c r="J493" s="77">
        <f>'بیماران تنتور اوپیوم'!D93</f>
        <v>0</v>
      </c>
      <c r="K493" s="77">
        <f>'بیماران تنتور اوپیوم'!F93</f>
        <v>0</v>
      </c>
      <c r="L493" s="77">
        <f>'بیماران تنتور اوپیوم'!G93</f>
        <v>0</v>
      </c>
      <c r="M493" s="77">
        <f>'بیماران تنتور اوپیوم'!H93</f>
        <v>0</v>
      </c>
      <c r="N493" s="77">
        <f>'بیماران تنتور اوپیوم'!I93</f>
        <v>0</v>
      </c>
      <c r="O493" s="77">
        <f>'مصرف تنتور اوپیوم'!I93</f>
        <v>0</v>
      </c>
      <c r="P493" s="77">
        <f>'مصرف تنتور اوپیوم'!J93</f>
        <v>0</v>
      </c>
      <c r="Q493" s="77">
        <f>'مصرف تنتور اوپیوم'!K93</f>
        <v>0</v>
      </c>
      <c r="R493" s="77">
        <f>'مصرف تنتور اوپیوم'!L93</f>
        <v>0</v>
      </c>
      <c r="S493" s="77">
        <f>'مصرف تنتور اوپیوم'!M93</f>
        <v>0</v>
      </c>
      <c r="T493" s="77">
        <f>'مصرف تنتور اوپیوم'!N93</f>
        <v>0</v>
      </c>
      <c r="U493" s="77">
        <f>'مصرف تنتور اوپیوم'!O93</f>
        <v>0</v>
      </c>
      <c r="V493" s="77">
        <f>'مصرف تنتور اوپیوم'!P93</f>
        <v>0</v>
      </c>
      <c r="W493" s="77">
        <f>'مصرف تنتور اوپیوم'!Q93</f>
        <v>0</v>
      </c>
      <c r="X493" s="77">
        <f>'مصرف تنتور اوپیوم'!R93</f>
        <v>0</v>
      </c>
      <c r="Y493" s="77">
        <f>'مصرف تنتور اوپیوم'!S93</f>
        <v>0</v>
      </c>
      <c r="Z493" s="77">
        <f>'مصرف تنتور اوپیوم'!T93</f>
        <v>0</v>
      </c>
      <c r="AA493" s="77">
        <f>'مصرف تنتور اوپیوم'!U93</f>
        <v>0</v>
      </c>
      <c r="AB493" s="77">
        <f>'مصرف تنتور اوپیوم'!V93</f>
        <v>0</v>
      </c>
      <c r="AC493" s="77">
        <f>'مصرف تنتور اوپیوم'!W93</f>
        <v>0</v>
      </c>
      <c r="AD493" s="77">
        <f>'مصرف تنتور اوپیوم'!X93</f>
        <v>0</v>
      </c>
      <c r="AE493" s="77">
        <f>'مصرف تنتور اوپیوم'!Y93</f>
        <v>0</v>
      </c>
      <c r="AF493" s="77">
        <f>'مصرف تنتور اوپیوم'!Z93</f>
        <v>0</v>
      </c>
      <c r="AG493" s="77">
        <f>'مصرف تنتور اوپیوم'!AA93</f>
        <v>0</v>
      </c>
      <c r="AH493" s="77">
        <f>'مصرف تنتور اوپیوم'!AB93</f>
        <v>0</v>
      </c>
      <c r="AI493" s="77">
        <f>'مصرف تنتور اوپیوم'!AC93</f>
        <v>0</v>
      </c>
      <c r="AJ493" s="77">
        <f>'مصرف تنتور اوپیوم'!AD93</f>
        <v>0</v>
      </c>
      <c r="AK493" s="77">
        <f>'مصرف تنتور اوپیوم'!AE93</f>
        <v>0</v>
      </c>
      <c r="AL493" s="77">
        <f>'مصرف تنتور اوپیوم'!AF93</f>
        <v>0</v>
      </c>
      <c r="AM493" s="77">
        <f>'مصرف تنتور اوپیوم'!AG93</f>
        <v>0</v>
      </c>
      <c r="AN493" s="77">
        <f>'مصرف تنتور اوپیوم'!AH93</f>
        <v>0</v>
      </c>
      <c r="AO493" s="77">
        <f>'مصرف تنتور اوپیوم'!AI93</f>
        <v>0</v>
      </c>
      <c r="AP493" s="77">
        <f>'مصرف تنتور اوپیوم'!AJ93</f>
        <v>0</v>
      </c>
      <c r="AQ493" s="77">
        <f>'مصرف تنتور اوپیوم'!AK93</f>
        <v>0</v>
      </c>
      <c r="AR493" s="77">
        <f>'مصرف تنتور اوپیوم'!AL93</f>
        <v>0</v>
      </c>
      <c r="AS493" s="77">
        <f>'مصرف تنتور اوپیوم'!AM93</f>
        <v>0</v>
      </c>
      <c r="AT493" s="77">
        <f>'مصرف تنتور اوپیوم'!AN93</f>
        <v>0</v>
      </c>
    </row>
    <row r="494" spans="1:46" x14ac:dyDescent="0.3">
      <c r="A494" s="77" t="str">
        <f>"T"&amp;'مصرف تنتور اوپیوم'!A94</f>
        <v>T0</v>
      </c>
      <c r="B494" s="77">
        <f>'مصرف تنتور اوپیوم'!B94</f>
        <v>0</v>
      </c>
      <c r="C494" s="77">
        <f>'مصرف تنتور اوپیوم'!C94</f>
        <v>0</v>
      </c>
      <c r="D494" s="77">
        <f>'مصرف تنتور اوپیوم'!D94</f>
        <v>0</v>
      </c>
      <c r="E494" s="77">
        <f>'مصرف تنتور اوپیوم'!E94</f>
        <v>0</v>
      </c>
      <c r="F494" s="77">
        <f>'مصرف تنتور اوپیوم'!F94</f>
        <v>0</v>
      </c>
      <c r="G494" s="77">
        <f>'مصرف تنتور اوپیوم'!G94</f>
        <v>0</v>
      </c>
      <c r="H494" s="77">
        <f>'بیماران تنتور اوپیوم'!B94</f>
        <v>0</v>
      </c>
      <c r="I494" s="77">
        <f>'بیماران تنتور اوپیوم'!C94</f>
        <v>0</v>
      </c>
      <c r="J494" s="77">
        <f>'بیماران تنتور اوپیوم'!D94</f>
        <v>0</v>
      </c>
      <c r="K494" s="77">
        <f>'بیماران تنتور اوپیوم'!F94</f>
        <v>0</v>
      </c>
      <c r="L494" s="77">
        <f>'بیماران تنتور اوپیوم'!G94</f>
        <v>0</v>
      </c>
      <c r="M494" s="77">
        <f>'بیماران تنتور اوپیوم'!H94</f>
        <v>0</v>
      </c>
      <c r="N494" s="77">
        <f>'بیماران تنتور اوپیوم'!I94</f>
        <v>0</v>
      </c>
      <c r="O494" s="77">
        <f>'مصرف تنتور اوپیوم'!I94</f>
        <v>0</v>
      </c>
      <c r="P494" s="77">
        <f>'مصرف تنتور اوپیوم'!J94</f>
        <v>0</v>
      </c>
      <c r="Q494" s="77">
        <f>'مصرف تنتور اوپیوم'!K94</f>
        <v>0</v>
      </c>
      <c r="R494" s="77">
        <f>'مصرف تنتور اوپیوم'!L94</f>
        <v>0</v>
      </c>
      <c r="S494" s="77">
        <f>'مصرف تنتور اوپیوم'!M94</f>
        <v>0</v>
      </c>
      <c r="T494" s="77">
        <f>'مصرف تنتور اوپیوم'!N94</f>
        <v>0</v>
      </c>
      <c r="U494" s="77">
        <f>'مصرف تنتور اوپیوم'!O94</f>
        <v>0</v>
      </c>
      <c r="V494" s="77">
        <f>'مصرف تنتور اوپیوم'!P94</f>
        <v>0</v>
      </c>
      <c r="W494" s="77">
        <f>'مصرف تنتور اوپیوم'!Q94</f>
        <v>0</v>
      </c>
      <c r="X494" s="77">
        <f>'مصرف تنتور اوپیوم'!R94</f>
        <v>0</v>
      </c>
      <c r="Y494" s="77">
        <f>'مصرف تنتور اوپیوم'!S94</f>
        <v>0</v>
      </c>
      <c r="Z494" s="77">
        <f>'مصرف تنتور اوپیوم'!T94</f>
        <v>0</v>
      </c>
      <c r="AA494" s="77">
        <f>'مصرف تنتور اوپیوم'!U94</f>
        <v>0</v>
      </c>
      <c r="AB494" s="77">
        <f>'مصرف تنتور اوپیوم'!V94</f>
        <v>0</v>
      </c>
      <c r="AC494" s="77">
        <f>'مصرف تنتور اوپیوم'!W94</f>
        <v>0</v>
      </c>
      <c r="AD494" s="77">
        <f>'مصرف تنتور اوپیوم'!X94</f>
        <v>0</v>
      </c>
      <c r="AE494" s="77">
        <f>'مصرف تنتور اوپیوم'!Y94</f>
        <v>0</v>
      </c>
      <c r="AF494" s="77">
        <f>'مصرف تنتور اوپیوم'!Z94</f>
        <v>0</v>
      </c>
      <c r="AG494" s="77">
        <f>'مصرف تنتور اوپیوم'!AA94</f>
        <v>0</v>
      </c>
      <c r="AH494" s="77">
        <f>'مصرف تنتور اوپیوم'!AB94</f>
        <v>0</v>
      </c>
      <c r="AI494" s="77">
        <f>'مصرف تنتور اوپیوم'!AC94</f>
        <v>0</v>
      </c>
      <c r="AJ494" s="77">
        <f>'مصرف تنتور اوپیوم'!AD94</f>
        <v>0</v>
      </c>
      <c r="AK494" s="77">
        <f>'مصرف تنتور اوپیوم'!AE94</f>
        <v>0</v>
      </c>
      <c r="AL494" s="77">
        <f>'مصرف تنتور اوپیوم'!AF94</f>
        <v>0</v>
      </c>
      <c r="AM494" s="77">
        <f>'مصرف تنتور اوپیوم'!AG94</f>
        <v>0</v>
      </c>
      <c r="AN494" s="77">
        <f>'مصرف تنتور اوپیوم'!AH94</f>
        <v>0</v>
      </c>
      <c r="AO494" s="77">
        <f>'مصرف تنتور اوپیوم'!AI94</f>
        <v>0</v>
      </c>
      <c r="AP494" s="77">
        <f>'مصرف تنتور اوپیوم'!AJ94</f>
        <v>0</v>
      </c>
      <c r="AQ494" s="77">
        <f>'مصرف تنتور اوپیوم'!AK94</f>
        <v>0</v>
      </c>
      <c r="AR494" s="77">
        <f>'مصرف تنتور اوپیوم'!AL94</f>
        <v>0</v>
      </c>
      <c r="AS494" s="77">
        <f>'مصرف تنتور اوپیوم'!AM94</f>
        <v>0</v>
      </c>
      <c r="AT494" s="77">
        <f>'مصرف تنتور اوپیوم'!AN94</f>
        <v>0</v>
      </c>
    </row>
    <row r="495" spans="1:46" x14ac:dyDescent="0.3">
      <c r="A495" s="77" t="str">
        <f>"T"&amp;'مصرف تنتور اوپیوم'!A95</f>
        <v>T0</v>
      </c>
      <c r="B495" s="77">
        <f>'مصرف تنتور اوپیوم'!B95</f>
        <v>0</v>
      </c>
      <c r="C495" s="77">
        <f>'مصرف تنتور اوپیوم'!C95</f>
        <v>0</v>
      </c>
      <c r="D495" s="77">
        <f>'مصرف تنتور اوپیوم'!D95</f>
        <v>0</v>
      </c>
      <c r="E495" s="77">
        <f>'مصرف تنتور اوپیوم'!E95</f>
        <v>0</v>
      </c>
      <c r="F495" s="77">
        <f>'مصرف تنتور اوپیوم'!F95</f>
        <v>0</v>
      </c>
      <c r="G495" s="77">
        <f>'مصرف تنتور اوپیوم'!G95</f>
        <v>0</v>
      </c>
      <c r="H495" s="77">
        <f>'بیماران تنتور اوپیوم'!B95</f>
        <v>0</v>
      </c>
      <c r="I495" s="77">
        <f>'بیماران تنتور اوپیوم'!C95</f>
        <v>0</v>
      </c>
      <c r="J495" s="77">
        <f>'بیماران تنتور اوپیوم'!D95</f>
        <v>0</v>
      </c>
      <c r="K495" s="77">
        <f>'بیماران تنتور اوپیوم'!F95</f>
        <v>0</v>
      </c>
      <c r="L495" s="77">
        <f>'بیماران تنتور اوپیوم'!G95</f>
        <v>0</v>
      </c>
      <c r="M495" s="77">
        <f>'بیماران تنتور اوپیوم'!H95</f>
        <v>0</v>
      </c>
      <c r="N495" s="77">
        <f>'بیماران تنتور اوپیوم'!I95</f>
        <v>0</v>
      </c>
      <c r="O495" s="77">
        <f>'مصرف تنتور اوپیوم'!I95</f>
        <v>0</v>
      </c>
      <c r="P495" s="77">
        <f>'مصرف تنتور اوپیوم'!J95</f>
        <v>0</v>
      </c>
      <c r="Q495" s="77">
        <f>'مصرف تنتور اوپیوم'!K95</f>
        <v>0</v>
      </c>
      <c r="R495" s="77">
        <f>'مصرف تنتور اوپیوم'!L95</f>
        <v>0</v>
      </c>
      <c r="S495" s="77">
        <f>'مصرف تنتور اوپیوم'!M95</f>
        <v>0</v>
      </c>
      <c r="T495" s="77">
        <f>'مصرف تنتور اوپیوم'!N95</f>
        <v>0</v>
      </c>
      <c r="U495" s="77">
        <f>'مصرف تنتور اوپیوم'!O95</f>
        <v>0</v>
      </c>
      <c r="V495" s="77">
        <f>'مصرف تنتور اوپیوم'!P95</f>
        <v>0</v>
      </c>
      <c r="W495" s="77">
        <f>'مصرف تنتور اوپیوم'!Q95</f>
        <v>0</v>
      </c>
      <c r="X495" s="77">
        <f>'مصرف تنتور اوپیوم'!R95</f>
        <v>0</v>
      </c>
      <c r="Y495" s="77">
        <f>'مصرف تنتور اوپیوم'!S95</f>
        <v>0</v>
      </c>
      <c r="Z495" s="77">
        <f>'مصرف تنتور اوپیوم'!T95</f>
        <v>0</v>
      </c>
      <c r="AA495" s="77">
        <f>'مصرف تنتور اوپیوم'!U95</f>
        <v>0</v>
      </c>
      <c r="AB495" s="77">
        <f>'مصرف تنتور اوپیوم'!V95</f>
        <v>0</v>
      </c>
      <c r="AC495" s="77">
        <f>'مصرف تنتور اوپیوم'!W95</f>
        <v>0</v>
      </c>
      <c r="AD495" s="77">
        <f>'مصرف تنتور اوپیوم'!X95</f>
        <v>0</v>
      </c>
      <c r="AE495" s="77">
        <f>'مصرف تنتور اوپیوم'!Y95</f>
        <v>0</v>
      </c>
      <c r="AF495" s="77">
        <f>'مصرف تنتور اوپیوم'!Z95</f>
        <v>0</v>
      </c>
      <c r="AG495" s="77">
        <f>'مصرف تنتور اوپیوم'!AA95</f>
        <v>0</v>
      </c>
      <c r="AH495" s="77">
        <f>'مصرف تنتور اوپیوم'!AB95</f>
        <v>0</v>
      </c>
      <c r="AI495" s="77">
        <f>'مصرف تنتور اوپیوم'!AC95</f>
        <v>0</v>
      </c>
      <c r="AJ495" s="77">
        <f>'مصرف تنتور اوپیوم'!AD95</f>
        <v>0</v>
      </c>
      <c r="AK495" s="77">
        <f>'مصرف تنتور اوپیوم'!AE95</f>
        <v>0</v>
      </c>
      <c r="AL495" s="77">
        <f>'مصرف تنتور اوپیوم'!AF95</f>
        <v>0</v>
      </c>
      <c r="AM495" s="77">
        <f>'مصرف تنتور اوپیوم'!AG95</f>
        <v>0</v>
      </c>
      <c r="AN495" s="77">
        <f>'مصرف تنتور اوپیوم'!AH95</f>
        <v>0</v>
      </c>
      <c r="AO495" s="77">
        <f>'مصرف تنتور اوپیوم'!AI95</f>
        <v>0</v>
      </c>
      <c r="AP495" s="77">
        <f>'مصرف تنتور اوپیوم'!AJ95</f>
        <v>0</v>
      </c>
      <c r="AQ495" s="77">
        <f>'مصرف تنتور اوپیوم'!AK95</f>
        <v>0</v>
      </c>
      <c r="AR495" s="77">
        <f>'مصرف تنتور اوپیوم'!AL95</f>
        <v>0</v>
      </c>
      <c r="AS495" s="77">
        <f>'مصرف تنتور اوپیوم'!AM95</f>
        <v>0</v>
      </c>
      <c r="AT495" s="77">
        <f>'مصرف تنتور اوپیوم'!AN95</f>
        <v>0</v>
      </c>
    </row>
    <row r="496" spans="1:46" x14ac:dyDescent="0.3">
      <c r="A496" s="77" t="str">
        <f>"T"&amp;'مصرف تنتور اوپیوم'!A96</f>
        <v>T0</v>
      </c>
      <c r="B496" s="77">
        <f>'مصرف تنتور اوپیوم'!B96</f>
        <v>0</v>
      </c>
      <c r="C496" s="77">
        <f>'مصرف تنتور اوپیوم'!C96</f>
        <v>0</v>
      </c>
      <c r="D496" s="77">
        <f>'مصرف تنتور اوپیوم'!D96</f>
        <v>0</v>
      </c>
      <c r="E496" s="77">
        <f>'مصرف تنتور اوپیوم'!E96</f>
        <v>0</v>
      </c>
      <c r="F496" s="77">
        <f>'مصرف تنتور اوپیوم'!F96</f>
        <v>0</v>
      </c>
      <c r="G496" s="77">
        <f>'مصرف تنتور اوپیوم'!G96</f>
        <v>0</v>
      </c>
      <c r="H496" s="77">
        <f>'بیماران تنتور اوپیوم'!B96</f>
        <v>0</v>
      </c>
      <c r="I496" s="77">
        <f>'بیماران تنتور اوپیوم'!C96</f>
        <v>0</v>
      </c>
      <c r="J496" s="77">
        <f>'بیماران تنتور اوپیوم'!D96</f>
        <v>0</v>
      </c>
      <c r="K496" s="77">
        <f>'بیماران تنتور اوپیوم'!F96</f>
        <v>0</v>
      </c>
      <c r="L496" s="77">
        <f>'بیماران تنتور اوپیوم'!G96</f>
        <v>0</v>
      </c>
      <c r="M496" s="77">
        <f>'بیماران تنتور اوپیوم'!H96</f>
        <v>0</v>
      </c>
      <c r="N496" s="77">
        <f>'بیماران تنتور اوپیوم'!I96</f>
        <v>0</v>
      </c>
      <c r="O496" s="77">
        <f>'مصرف تنتور اوپیوم'!I96</f>
        <v>0</v>
      </c>
      <c r="P496" s="77">
        <f>'مصرف تنتور اوپیوم'!J96</f>
        <v>0</v>
      </c>
      <c r="Q496" s="77">
        <f>'مصرف تنتور اوپیوم'!K96</f>
        <v>0</v>
      </c>
      <c r="R496" s="77">
        <f>'مصرف تنتور اوپیوم'!L96</f>
        <v>0</v>
      </c>
      <c r="S496" s="77">
        <f>'مصرف تنتور اوپیوم'!M96</f>
        <v>0</v>
      </c>
      <c r="T496" s="77">
        <f>'مصرف تنتور اوپیوم'!N96</f>
        <v>0</v>
      </c>
      <c r="U496" s="77">
        <f>'مصرف تنتور اوپیوم'!O96</f>
        <v>0</v>
      </c>
      <c r="V496" s="77">
        <f>'مصرف تنتور اوپیوم'!P96</f>
        <v>0</v>
      </c>
      <c r="W496" s="77">
        <f>'مصرف تنتور اوپیوم'!Q96</f>
        <v>0</v>
      </c>
      <c r="X496" s="77">
        <f>'مصرف تنتور اوپیوم'!R96</f>
        <v>0</v>
      </c>
      <c r="Y496" s="77">
        <f>'مصرف تنتور اوپیوم'!S96</f>
        <v>0</v>
      </c>
      <c r="Z496" s="77">
        <f>'مصرف تنتور اوپیوم'!T96</f>
        <v>0</v>
      </c>
      <c r="AA496" s="77">
        <f>'مصرف تنتور اوپیوم'!U96</f>
        <v>0</v>
      </c>
      <c r="AB496" s="77">
        <f>'مصرف تنتور اوپیوم'!V96</f>
        <v>0</v>
      </c>
      <c r="AC496" s="77">
        <f>'مصرف تنتور اوپیوم'!W96</f>
        <v>0</v>
      </c>
      <c r="AD496" s="77">
        <f>'مصرف تنتور اوپیوم'!X96</f>
        <v>0</v>
      </c>
      <c r="AE496" s="77">
        <f>'مصرف تنتور اوپیوم'!Y96</f>
        <v>0</v>
      </c>
      <c r="AF496" s="77">
        <f>'مصرف تنتور اوپیوم'!Z96</f>
        <v>0</v>
      </c>
      <c r="AG496" s="77">
        <f>'مصرف تنتور اوپیوم'!AA96</f>
        <v>0</v>
      </c>
      <c r="AH496" s="77">
        <f>'مصرف تنتور اوپیوم'!AB96</f>
        <v>0</v>
      </c>
      <c r="AI496" s="77">
        <f>'مصرف تنتور اوپیوم'!AC96</f>
        <v>0</v>
      </c>
      <c r="AJ496" s="77">
        <f>'مصرف تنتور اوپیوم'!AD96</f>
        <v>0</v>
      </c>
      <c r="AK496" s="77">
        <f>'مصرف تنتور اوپیوم'!AE96</f>
        <v>0</v>
      </c>
      <c r="AL496" s="77">
        <f>'مصرف تنتور اوپیوم'!AF96</f>
        <v>0</v>
      </c>
      <c r="AM496" s="77">
        <f>'مصرف تنتور اوپیوم'!AG96</f>
        <v>0</v>
      </c>
      <c r="AN496" s="77">
        <f>'مصرف تنتور اوپیوم'!AH96</f>
        <v>0</v>
      </c>
      <c r="AO496" s="77">
        <f>'مصرف تنتور اوپیوم'!AI96</f>
        <v>0</v>
      </c>
      <c r="AP496" s="77">
        <f>'مصرف تنتور اوپیوم'!AJ96</f>
        <v>0</v>
      </c>
      <c r="AQ496" s="77">
        <f>'مصرف تنتور اوپیوم'!AK96</f>
        <v>0</v>
      </c>
      <c r="AR496" s="77">
        <f>'مصرف تنتور اوپیوم'!AL96</f>
        <v>0</v>
      </c>
      <c r="AS496" s="77">
        <f>'مصرف تنتور اوپیوم'!AM96</f>
        <v>0</v>
      </c>
      <c r="AT496" s="77">
        <f>'مصرف تنتور اوپیوم'!AN96</f>
        <v>0</v>
      </c>
    </row>
    <row r="497" spans="1:46" x14ac:dyDescent="0.3">
      <c r="A497" s="77" t="str">
        <f>"T"&amp;'مصرف تنتور اوپیوم'!A97</f>
        <v>T0</v>
      </c>
      <c r="B497" s="77">
        <f>'مصرف تنتور اوپیوم'!B97</f>
        <v>0</v>
      </c>
      <c r="C497" s="77">
        <f>'مصرف تنتور اوپیوم'!C97</f>
        <v>0</v>
      </c>
      <c r="D497" s="77">
        <f>'مصرف تنتور اوپیوم'!D97</f>
        <v>0</v>
      </c>
      <c r="E497" s="77">
        <f>'مصرف تنتور اوپیوم'!E97</f>
        <v>0</v>
      </c>
      <c r="F497" s="77">
        <f>'مصرف تنتور اوپیوم'!F97</f>
        <v>0</v>
      </c>
      <c r="G497" s="77">
        <f>'مصرف تنتور اوپیوم'!G97</f>
        <v>0</v>
      </c>
      <c r="H497" s="77">
        <f>'بیماران تنتور اوپیوم'!B97</f>
        <v>0</v>
      </c>
      <c r="I497" s="77">
        <f>'بیماران تنتور اوپیوم'!C97</f>
        <v>0</v>
      </c>
      <c r="J497" s="77">
        <f>'بیماران تنتور اوپیوم'!D97</f>
        <v>0</v>
      </c>
      <c r="K497" s="77">
        <f>'بیماران تنتور اوپیوم'!F97</f>
        <v>0</v>
      </c>
      <c r="L497" s="77">
        <f>'بیماران تنتور اوپیوم'!G97</f>
        <v>0</v>
      </c>
      <c r="M497" s="77">
        <f>'بیماران تنتور اوپیوم'!H97</f>
        <v>0</v>
      </c>
      <c r="N497" s="77">
        <f>'بیماران تنتور اوپیوم'!I97</f>
        <v>0</v>
      </c>
      <c r="O497" s="77">
        <f>'مصرف تنتور اوپیوم'!I97</f>
        <v>0</v>
      </c>
      <c r="P497" s="77">
        <f>'مصرف تنتور اوپیوم'!J97</f>
        <v>0</v>
      </c>
      <c r="Q497" s="77">
        <f>'مصرف تنتور اوپیوم'!K97</f>
        <v>0</v>
      </c>
      <c r="R497" s="77">
        <f>'مصرف تنتور اوپیوم'!L97</f>
        <v>0</v>
      </c>
      <c r="S497" s="77">
        <f>'مصرف تنتور اوپیوم'!M97</f>
        <v>0</v>
      </c>
      <c r="T497" s="77">
        <f>'مصرف تنتور اوپیوم'!N97</f>
        <v>0</v>
      </c>
      <c r="U497" s="77">
        <f>'مصرف تنتور اوپیوم'!O97</f>
        <v>0</v>
      </c>
      <c r="V497" s="77">
        <f>'مصرف تنتور اوپیوم'!P97</f>
        <v>0</v>
      </c>
      <c r="W497" s="77">
        <f>'مصرف تنتور اوپیوم'!Q97</f>
        <v>0</v>
      </c>
      <c r="X497" s="77">
        <f>'مصرف تنتور اوپیوم'!R97</f>
        <v>0</v>
      </c>
      <c r="Y497" s="77">
        <f>'مصرف تنتور اوپیوم'!S97</f>
        <v>0</v>
      </c>
      <c r="Z497" s="77">
        <f>'مصرف تنتور اوپیوم'!T97</f>
        <v>0</v>
      </c>
      <c r="AA497" s="77">
        <f>'مصرف تنتور اوپیوم'!U97</f>
        <v>0</v>
      </c>
      <c r="AB497" s="77">
        <f>'مصرف تنتور اوپیوم'!V97</f>
        <v>0</v>
      </c>
      <c r="AC497" s="77">
        <f>'مصرف تنتور اوپیوم'!W97</f>
        <v>0</v>
      </c>
      <c r="AD497" s="77">
        <f>'مصرف تنتور اوپیوم'!X97</f>
        <v>0</v>
      </c>
      <c r="AE497" s="77">
        <f>'مصرف تنتور اوپیوم'!Y97</f>
        <v>0</v>
      </c>
      <c r="AF497" s="77">
        <f>'مصرف تنتور اوپیوم'!Z97</f>
        <v>0</v>
      </c>
      <c r="AG497" s="77">
        <f>'مصرف تنتور اوپیوم'!AA97</f>
        <v>0</v>
      </c>
      <c r="AH497" s="77">
        <f>'مصرف تنتور اوپیوم'!AB97</f>
        <v>0</v>
      </c>
      <c r="AI497" s="77">
        <f>'مصرف تنتور اوپیوم'!AC97</f>
        <v>0</v>
      </c>
      <c r="AJ497" s="77">
        <f>'مصرف تنتور اوپیوم'!AD97</f>
        <v>0</v>
      </c>
      <c r="AK497" s="77">
        <f>'مصرف تنتور اوپیوم'!AE97</f>
        <v>0</v>
      </c>
      <c r="AL497" s="77">
        <f>'مصرف تنتور اوپیوم'!AF97</f>
        <v>0</v>
      </c>
      <c r="AM497" s="77">
        <f>'مصرف تنتور اوپیوم'!AG97</f>
        <v>0</v>
      </c>
      <c r="AN497" s="77">
        <f>'مصرف تنتور اوپیوم'!AH97</f>
        <v>0</v>
      </c>
      <c r="AO497" s="77">
        <f>'مصرف تنتور اوپیوم'!AI97</f>
        <v>0</v>
      </c>
      <c r="AP497" s="77">
        <f>'مصرف تنتور اوپیوم'!AJ97</f>
        <v>0</v>
      </c>
      <c r="AQ497" s="77">
        <f>'مصرف تنتور اوپیوم'!AK97</f>
        <v>0</v>
      </c>
      <c r="AR497" s="77">
        <f>'مصرف تنتور اوپیوم'!AL97</f>
        <v>0</v>
      </c>
      <c r="AS497" s="77">
        <f>'مصرف تنتور اوپیوم'!AM97</f>
        <v>0</v>
      </c>
      <c r="AT497" s="77">
        <f>'مصرف تنتور اوپیوم'!AN97</f>
        <v>0</v>
      </c>
    </row>
    <row r="498" spans="1:46" x14ac:dyDescent="0.3">
      <c r="A498" s="77" t="str">
        <f>"T"&amp;'مصرف تنتور اوپیوم'!A98</f>
        <v>T0</v>
      </c>
      <c r="B498" s="77">
        <f>'مصرف تنتور اوپیوم'!B98</f>
        <v>0</v>
      </c>
      <c r="C498" s="77">
        <f>'مصرف تنتور اوپیوم'!C98</f>
        <v>0</v>
      </c>
      <c r="D498" s="77">
        <f>'مصرف تنتور اوپیوم'!D98</f>
        <v>0</v>
      </c>
      <c r="E498" s="77">
        <f>'مصرف تنتور اوپیوم'!E98</f>
        <v>0</v>
      </c>
      <c r="F498" s="77">
        <f>'مصرف تنتور اوپیوم'!F98</f>
        <v>0</v>
      </c>
      <c r="G498" s="77">
        <f>'مصرف تنتور اوپیوم'!G98</f>
        <v>0</v>
      </c>
      <c r="H498" s="77">
        <f>'بیماران تنتور اوپیوم'!B98</f>
        <v>0</v>
      </c>
      <c r="I498" s="77">
        <f>'بیماران تنتور اوپیوم'!C98</f>
        <v>0</v>
      </c>
      <c r="J498" s="77">
        <f>'بیماران تنتور اوپیوم'!D98</f>
        <v>0</v>
      </c>
      <c r="K498" s="77">
        <f>'بیماران تنتور اوپیوم'!F98</f>
        <v>0</v>
      </c>
      <c r="L498" s="77">
        <f>'بیماران تنتور اوپیوم'!G98</f>
        <v>0</v>
      </c>
      <c r="M498" s="77">
        <f>'بیماران تنتور اوپیوم'!H98</f>
        <v>0</v>
      </c>
      <c r="N498" s="77">
        <f>'بیماران تنتور اوپیوم'!I98</f>
        <v>0</v>
      </c>
      <c r="O498" s="77">
        <f>'مصرف تنتور اوپیوم'!I98</f>
        <v>0</v>
      </c>
      <c r="P498" s="77">
        <f>'مصرف تنتور اوپیوم'!J98</f>
        <v>0</v>
      </c>
      <c r="Q498" s="77">
        <f>'مصرف تنتور اوپیوم'!K98</f>
        <v>0</v>
      </c>
      <c r="R498" s="77">
        <f>'مصرف تنتور اوپیوم'!L98</f>
        <v>0</v>
      </c>
      <c r="S498" s="77">
        <f>'مصرف تنتور اوپیوم'!M98</f>
        <v>0</v>
      </c>
      <c r="T498" s="77">
        <f>'مصرف تنتور اوپیوم'!N98</f>
        <v>0</v>
      </c>
      <c r="U498" s="77">
        <f>'مصرف تنتور اوپیوم'!O98</f>
        <v>0</v>
      </c>
      <c r="V498" s="77">
        <f>'مصرف تنتور اوپیوم'!P98</f>
        <v>0</v>
      </c>
      <c r="W498" s="77">
        <f>'مصرف تنتور اوپیوم'!Q98</f>
        <v>0</v>
      </c>
      <c r="X498" s="77">
        <f>'مصرف تنتور اوپیوم'!R98</f>
        <v>0</v>
      </c>
      <c r="Y498" s="77">
        <f>'مصرف تنتور اوپیوم'!S98</f>
        <v>0</v>
      </c>
      <c r="Z498" s="77">
        <f>'مصرف تنتور اوپیوم'!T98</f>
        <v>0</v>
      </c>
      <c r="AA498" s="77">
        <f>'مصرف تنتور اوپیوم'!U98</f>
        <v>0</v>
      </c>
      <c r="AB498" s="77">
        <f>'مصرف تنتور اوپیوم'!V98</f>
        <v>0</v>
      </c>
      <c r="AC498" s="77">
        <f>'مصرف تنتور اوپیوم'!W98</f>
        <v>0</v>
      </c>
      <c r="AD498" s="77">
        <f>'مصرف تنتور اوپیوم'!X98</f>
        <v>0</v>
      </c>
      <c r="AE498" s="77">
        <f>'مصرف تنتور اوپیوم'!Y98</f>
        <v>0</v>
      </c>
      <c r="AF498" s="77">
        <f>'مصرف تنتور اوپیوم'!Z98</f>
        <v>0</v>
      </c>
      <c r="AG498" s="77">
        <f>'مصرف تنتور اوپیوم'!AA98</f>
        <v>0</v>
      </c>
      <c r="AH498" s="77">
        <f>'مصرف تنتور اوپیوم'!AB98</f>
        <v>0</v>
      </c>
      <c r="AI498" s="77">
        <f>'مصرف تنتور اوپیوم'!AC98</f>
        <v>0</v>
      </c>
      <c r="AJ498" s="77">
        <f>'مصرف تنتور اوپیوم'!AD98</f>
        <v>0</v>
      </c>
      <c r="AK498" s="77">
        <f>'مصرف تنتور اوپیوم'!AE98</f>
        <v>0</v>
      </c>
      <c r="AL498" s="77">
        <f>'مصرف تنتور اوپیوم'!AF98</f>
        <v>0</v>
      </c>
      <c r="AM498" s="77">
        <f>'مصرف تنتور اوپیوم'!AG98</f>
        <v>0</v>
      </c>
      <c r="AN498" s="77">
        <f>'مصرف تنتور اوپیوم'!AH98</f>
        <v>0</v>
      </c>
      <c r="AO498" s="77">
        <f>'مصرف تنتور اوپیوم'!AI98</f>
        <v>0</v>
      </c>
      <c r="AP498" s="77">
        <f>'مصرف تنتور اوپیوم'!AJ98</f>
        <v>0</v>
      </c>
      <c r="AQ498" s="77">
        <f>'مصرف تنتور اوپیوم'!AK98</f>
        <v>0</v>
      </c>
      <c r="AR498" s="77">
        <f>'مصرف تنتور اوپیوم'!AL98</f>
        <v>0</v>
      </c>
      <c r="AS498" s="77">
        <f>'مصرف تنتور اوپیوم'!AM98</f>
        <v>0</v>
      </c>
      <c r="AT498" s="77">
        <f>'مصرف تنتور اوپیوم'!AN98</f>
        <v>0</v>
      </c>
    </row>
    <row r="499" spans="1:46" x14ac:dyDescent="0.3">
      <c r="A499" s="77" t="str">
        <f>"T"&amp;'مصرف تنتور اوپیوم'!A99</f>
        <v>T0</v>
      </c>
      <c r="B499" s="77">
        <f>'مصرف تنتور اوپیوم'!B99</f>
        <v>0</v>
      </c>
      <c r="C499" s="77">
        <f>'مصرف تنتور اوپیوم'!C99</f>
        <v>0</v>
      </c>
      <c r="D499" s="77">
        <f>'مصرف تنتور اوپیوم'!D99</f>
        <v>0</v>
      </c>
      <c r="E499" s="77">
        <f>'مصرف تنتور اوپیوم'!E99</f>
        <v>0</v>
      </c>
      <c r="F499" s="77">
        <f>'مصرف تنتور اوپیوم'!F99</f>
        <v>0</v>
      </c>
      <c r="G499" s="77">
        <f>'مصرف تنتور اوپیوم'!G99</f>
        <v>0</v>
      </c>
      <c r="H499" s="77">
        <f>'بیماران تنتور اوپیوم'!B99</f>
        <v>0</v>
      </c>
      <c r="I499" s="77">
        <f>'بیماران تنتور اوپیوم'!C99</f>
        <v>0</v>
      </c>
      <c r="J499" s="77">
        <f>'بیماران تنتور اوپیوم'!D99</f>
        <v>0</v>
      </c>
      <c r="K499" s="77">
        <f>'بیماران تنتور اوپیوم'!F99</f>
        <v>0</v>
      </c>
      <c r="L499" s="77">
        <f>'بیماران تنتور اوپیوم'!G99</f>
        <v>0</v>
      </c>
      <c r="M499" s="77">
        <f>'بیماران تنتور اوپیوم'!H99</f>
        <v>0</v>
      </c>
      <c r="N499" s="77">
        <f>'بیماران تنتور اوپیوم'!I99</f>
        <v>0</v>
      </c>
      <c r="O499" s="77">
        <f>'مصرف تنتور اوپیوم'!I99</f>
        <v>0</v>
      </c>
      <c r="P499" s="77">
        <f>'مصرف تنتور اوپیوم'!J99</f>
        <v>0</v>
      </c>
      <c r="Q499" s="77">
        <f>'مصرف تنتور اوپیوم'!K99</f>
        <v>0</v>
      </c>
      <c r="R499" s="77">
        <f>'مصرف تنتور اوپیوم'!L99</f>
        <v>0</v>
      </c>
      <c r="S499" s="77">
        <f>'مصرف تنتور اوپیوم'!M99</f>
        <v>0</v>
      </c>
      <c r="T499" s="77">
        <f>'مصرف تنتور اوپیوم'!N99</f>
        <v>0</v>
      </c>
      <c r="U499" s="77">
        <f>'مصرف تنتور اوپیوم'!O99</f>
        <v>0</v>
      </c>
      <c r="V499" s="77">
        <f>'مصرف تنتور اوپیوم'!P99</f>
        <v>0</v>
      </c>
      <c r="W499" s="77">
        <f>'مصرف تنتور اوپیوم'!Q99</f>
        <v>0</v>
      </c>
      <c r="X499" s="77">
        <f>'مصرف تنتور اوپیوم'!R99</f>
        <v>0</v>
      </c>
      <c r="Y499" s="77">
        <f>'مصرف تنتور اوپیوم'!S99</f>
        <v>0</v>
      </c>
      <c r="Z499" s="77">
        <f>'مصرف تنتور اوپیوم'!T99</f>
        <v>0</v>
      </c>
      <c r="AA499" s="77">
        <f>'مصرف تنتور اوپیوم'!U99</f>
        <v>0</v>
      </c>
      <c r="AB499" s="77">
        <f>'مصرف تنتور اوپیوم'!V99</f>
        <v>0</v>
      </c>
      <c r="AC499" s="77">
        <f>'مصرف تنتور اوپیوم'!W99</f>
        <v>0</v>
      </c>
      <c r="AD499" s="77">
        <f>'مصرف تنتور اوپیوم'!X99</f>
        <v>0</v>
      </c>
      <c r="AE499" s="77">
        <f>'مصرف تنتور اوپیوم'!Y99</f>
        <v>0</v>
      </c>
      <c r="AF499" s="77">
        <f>'مصرف تنتور اوپیوم'!Z99</f>
        <v>0</v>
      </c>
      <c r="AG499" s="77">
        <f>'مصرف تنتور اوپیوم'!AA99</f>
        <v>0</v>
      </c>
      <c r="AH499" s="77">
        <f>'مصرف تنتور اوپیوم'!AB99</f>
        <v>0</v>
      </c>
      <c r="AI499" s="77">
        <f>'مصرف تنتور اوپیوم'!AC99</f>
        <v>0</v>
      </c>
      <c r="AJ499" s="77">
        <f>'مصرف تنتور اوپیوم'!AD99</f>
        <v>0</v>
      </c>
      <c r="AK499" s="77">
        <f>'مصرف تنتور اوپیوم'!AE99</f>
        <v>0</v>
      </c>
      <c r="AL499" s="77">
        <f>'مصرف تنتور اوپیوم'!AF99</f>
        <v>0</v>
      </c>
      <c r="AM499" s="77">
        <f>'مصرف تنتور اوپیوم'!AG99</f>
        <v>0</v>
      </c>
      <c r="AN499" s="77">
        <f>'مصرف تنتور اوپیوم'!AH99</f>
        <v>0</v>
      </c>
      <c r="AO499" s="77">
        <f>'مصرف تنتور اوپیوم'!AI99</f>
        <v>0</v>
      </c>
      <c r="AP499" s="77">
        <f>'مصرف تنتور اوپیوم'!AJ99</f>
        <v>0</v>
      </c>
      <c r="AQ499" s="77">
        <f>'مصرف تنتور اوپیوم'!AK99</f>
        <v>0</v>
      </c>
      <c r="AR499" s="77">
        <f>'مصرف تنتور اوپیوم'!AL99</f>
        <v>0</v>
      </c>
      <c r="AS499" s="77">
        <f>'مصرف تنتور اوپیوم'!AM99</f>
        <v>0</v>
      </c>
      <c r="AT499" s="77">
        <f>'مصرف تنتور اوپیوم'!AN99</f>
        <v>0</v>
      </c>
    </row>
    <row r="500" spans="1:46" x14ac:dyDescent="0.3">
      <c r="A500" s="77" t="str">
        <f>"T"&amp;'مصرف تنتور اوپیوم'!A100</f>
        <v>T0</v>
      </c>
      <c r="B500" s="77">
        <f>'مصرف تنتور اوپیوم'!B100</f>
        <v>0</v>
      </c>
      <c r="C500" s="77">
        <f>'مصرف تنتور اوپیوم'!C100</f>
        <v>0</v>
      </c>
      <c r="D500" s="77">
        <f>'مصرف تنتور اوپیوم'!D100</f>
        <v>0</v>
      </c>
      <c r="E500" s="77">
        <f>'مصرف تنتور اوپیوم'!E100</f>
        <v>0</v>
      </c>
      <c r="F500" s="77">
        <f>'مصرف تنتور اوپیوم'!F100</f>
        <v>0</v>
      </c>
      <c r="G500" s="77">
        <f>'مصرف تنتور اوپیوم'!G100</f>
        <v>0</v>
      </c>
      <c r="H500" s="77">
        <f>'بیماران تنتور اوپیوم'!B100</f>
        <v>0</v>
      </c>
      <c r="I500" s="77">
        <f>'بیماران تنتور اوپیوم'!C100</f>
        <v>0</v>
      </c>
      <c r="J500" s="77">
        <f>'بیماران تنتور اوپیوم'!D100</f>
        <v>0</v>
      </c>
      <c r="K500" s="77">
        <f>'بیماران تنتور اوپیوم'!F100</f>
        <v>0</v>
      </c>
      <c r="L500" s="77">
        <f>'بیماران تنتور اوپیوم'!G100</f>
        <v>0</v>
      </c>
      <c r="M500" s="77">
        <f>'بیماران تنتور اوپیوم'!H100</f>
        <v>0</v>
      </c>
      <c r="N500" s="77">
        <f>'بیماران تنتور اوپیوم'!I100</f>
        <v>0</v>
      </c>
      <c r="O500" s="77">
        <f>'مصرف تنتور اوپیوم'!I100</f>
        <v>0</v>
      </c>
      <c r="P500" s="77">
        <f>'مصرف تنتور اوپیوم'!J100</f>
        <v>0</v>
      </c>
      <c r="Q500" s="77">
        <f>'مصرف تنتور اوپیوم'!K100</f>
        <v>0</v>
      </c>
      <c r="R500" s="77">
        <f>'مصرف تنتور اوپیوم'!L100</f>
        <v>0</v>
      </c>
      <c r="S500" s="77">
        <f>'مصرف تنتور اوپیوم'!M100</f>
        <v>0</v>
      </c>
      <c r="T500" s="77">
        <f>'مصرف تنتور اوپیوم'!N100</f>
        <v>0</v>
      </c>
      <c r="U500" s="77">
        <f>'مصرف تنتور اوپیوم'!O100</f>
        <v>0</v>
      </c>
      <c r="V500" s="77">
        <f>'مصرف تنتور اوپیوم'!P100</f>
        <v>0</v>
      </c>
      <c r="W500" s="77">
        <f>'مصرف تنتور اوپیوم'!Q100</f>
        <v>0</v>
      </c>
      <c r="X500" s="77">
        <f>'مصرف تنتور اوپیوم'!R100</f>
        <v>0</v>
      </c>
      <c r="Y500" s="77">
        <f>'مصرف تنتور اوپیوم'!S100</f>
        <v>0</v>
      </c>
      <c r="Z500" s="77">
        <f>'مصرف تنتور اوپیوم'!T100</f>
        <v>0</v>
      </c>
      <c r="AA500" s="77">
        <f>'مصرف تنتور اوپیوم'!U100</f>
        <v>0</v>
      </c>
      <c r="AB500" s="77">
        <f>'مصرف تنتور اوپیوم'!V100</f>
        <v>0</v>
      </c>
      <c r="AC500" s="77">
        <f>'مصرف تنتور اوپیوم'!W100</f>
        <v>0</v>
      </c>
      <c r="AD500" s="77">
        <f>'مصرف تنتور اوپیوم'!X100</f>
        <v>0</v>
      </c>
      <c r="AE500" s="77">
        <f>'مصرف تنتور اوپیوم'!Y100</f>
        <v>0</v>
      </c>
      <c r="AF500" s="77">
        <f>'مصرف تنتور اوپیوم'!Z100</f>
        <v>0</v>
      </c>
      <c r="AG500" s="77">
        <f>'مصرف تنتور اوپیوم'!AA100</f>
        <v>0</v>
      </c>
      <c r="AH500" s="77">
        <f>'مصرف تنتور اوپیوم'!AB100</f>
        <v>0</v>
      </c>
      <c r="AI500" s="77">
        <f>'مصرف تنتور اوپیوم'!AC100</f>
        <v>0</v>
      </c>
      <c r="AJ500" s="77">
        <f>'مصرف تنتور اوپیوم'!AD100</f>
        <v>0</v>
      </c>
      <c r="AK500" s="77">
        <f>'مصرف تنتور اوپیوم'!AE100</f>
        <v>0</v>
      </c>
      <c r="AL500" s="77">
        <f>'مصرف تنتور اوپیوم'!AF100</f>
        <v>0</v>
      </c>
      <c r="AM500" s="77">
        <f>'مصرف تنتور اوپیوم'!AG100</f>
        <v>0</v>
      </c>
      <c r="AN500" s="77">
        <f>'مصرف تنتور اوپیوم'!AH100</f>
        <v>0</v>
      </c>
      <c r="AO500" s="77">
        <f>'مصرف تنتور اوپیوم'!AI100</f>
        <v>0</v>
      </c>
      <c r="AP500" s="77">
        <f>'مصرف تنتور اوپیوم'!AJ100</f>
        <v>0</v>
      </c>
      <c r="AQ500" s="77">
        <f>'مصرف تنتور اوپیوم'!AK100</f>
        <v>0</v>
      </c>
      <c r="AR500" s="77">
        <f>'مصرف تنتور اوپیوم'!AL100</f>
        <v>0</v>
      </c>
      <c r="AS500" s="77">
        <f>'مصرف تنتور اوپیوم'!AM100</f>
        <v>0</v>
      </c>
      <c r="AT500" s="77">
        <f>'مصرف تنتور اوپیوم'!AN100</f>
        <v>0</v>
      </c>
    </row>
    <row r="501" spans="1:46" x14ac:dyDescent="0.3">
      <c r="A501" s="77" t="str">
        <f>"T"&amp;'مصرف تنتور اوپیوم'!A101</f>
        <v>T0</v>
      </c>
      <c r="B501" s="77">
        <f>'مصرف تنتور اوپیوم'!B101</f>
        <v>0</v>
      </c>
      <c r="C501" s="77">
        <f>'مصرف تنتور اوپیوم'!C101</f>
        <v>0</v>
      </c>
      <c r="D501" s="77">
        <f>'مصرف تنتور اوپیوم'!D101</f>
        <v>0</v>
      </c>
      <c r="E501" s="77">
        <f>'مصرف تنتور اوپیوم'!E101</f>
        <v>0</v>
      </c>
      <c r="F501" s="77">
        <f>'مصرف تنتور اوپیوم'!F101</f>
        <v>0</v>
      </c>
      <c r="G501" s="77">
        <f>'مصرف تنتور اوپیوم'!G101</f>
        <v>0</v>
      </c>
      <c r="H501" s="77">
        <f>'بیماران تنتور اوپیوم'!B101</f>
        <v>0</v>
      </c>
      <c r="I501" s="77">
        <f>'بیماران تنتور اوپیوم'!C101</f>
        <v>0</v>
      </c>
      <c r="J501" s="77">
        <f>'بیماران تنتور اوپیوم'!D101</f>
        <v>0</v>
      </c>
      <c r="K501" s="77">
        <f>'بیماران تنتور اوپیوم'!F101</f>
        <v>0</v>
      </c>
      <c r="L501" s="77">
        <f>'بیماران تنتور اوپیوم'!G101</f>
        <v>0</v>
      </c>
      <c r="M501" s="77">
        <f>'بیماران تنتور اوپیوم'!H101</f>
        <v>0</v>
      </c>
      <c r="N501" s="77">
        <f>'بیماران تنتور اوپیوم'!I101</f>
        <v>0</v>
      </c>
      <c r="O501" s="77">
        <f>'مصرف تنتور اوپیوم'!I101</f>
        <v>0</v>
      </c>
      <c r="P501" s="77">
        <f>'مصرف تنتور اوپیوم'!J101</f>
        <v>0</v>
      </c>
      <c r="Q501" s="77">
        <f>'مصرف تنتور اوپیوم'!K101</f>
        <v>0</v>
      </c>
      <c r="R501" s="77">
        <f>'مصرف تنتور اوپیوم'!L101</f>
        <v>0</v>
      </c>
      <c r="S501" s="77">
        <f>'مصرف تنتور اوپیوم'!M101</f>
        <v>0</v>
      </c>
      <c r="T501" s="77">
        <f>'مصرف تنتور اوپیوم'!N101</f>
        <v>0</v>
      </c>
      <c r="U501" s="77">
        <f>'مصرف تنتور اوپیوم'!O101</f>
        <v>0</v>
      </c>
      <c r="V501" s="77">
        <f>'مصرف تنتور اوپیوم'!P101</f>
        <v>0</v>
      </c>
      <c r="W501" s="77">
        <f>'مصرف تنتور اوپیوم'!Q101</f>
        <v>0</v>
      </c>
      <c r="X501" s="77">
        <f>'مصرف تنتور اوپیوم'!R101</f>
        <v>0</v>
      </c>
      <c r="Y501" s="77">
        <f>'مصرف تنتور اوپیوم'!S101</f>
        <v>0</v>
      </c>
      <c r="Z501" s="77">
        <f>'مصرف تنتور اوپیوم'!T101</f>
        <v>0</v>
      </c>
      <c r="AA501" s="77">
        <f>'مصرف تنتور اوپیوم'!U101</f>
        <v>0</v>
      </c>
      <c r="AB501" s="77">
        <f>'مصرف تنتور اوپیوم'!V101</f>
        <v>0</v>
      </c>
      <c r="AC501" s="77">
        <f>'مصرف تنتور اوپیوم'!W101</f>
        <v>0</v>
      </c>
      <c r="AD501" s="77">
        <f>'مصرف تنتور اوپیوم'!X101</f>
        <v>0</v>
      </c>
      <c r="AE501" s="77">
        <f>'مصرف تنتور اوپیوم'!Y101</f>
        <v>0</v>
      </c>
      <c r="AF501" s="77">
        <f>'مصرف تنتور اوپیوم'!Z101</f>
        <v>0</v>
      </c>
      <c r="AG501" s="77">
        <f>'مصرف تنتور اوپیوم'!AA101</f>
        <v>0</v>
      </c>
      <c r="AH501" s="77">
        <f>'مصرف تنتور اوپیوم'!AB101</f>
        <v>0</v>
      </c>
      <c r="AI501" s="77">
        <f>'مصرف تنتور اوپیوم'!AC101</f>
        <v>0</v>
      </c>
      <c r="AJ501" s="77">
        <f>'مصرف تنتور اوپیوم'!AD101</f>
        <v>0</v>
      </c>
      <c r="AK501" s="77">
        <f>'مصرف تنتور اوپیوم'!AE101</f>
        <v>0</v>
      </c>
      <c r="AL501" s="77">
        <f>'مصرف تنتور اوپیوم'!AF101</f>
        <v>0</v>
      </c>
      <c r="AM501" s="77">
        <f>'مصرف تنتور اوپیوم'!AG101</f>
        <v>0</v>
      </c>
      <c r="AN501" s="77">
        <f>'مصرف تنتور اوپیوم'!AH101</f>
        <v>0</v>
      </c>
      <c r="AO501" s="77">
        <f>'مصرف تنتور اوپیوم'!AI101</f>
        <v>0</v>
      </c>
      <c r="AP501" s="77">
        <f>'مصرف تنتور اوپیوم'!AJ101</f>
        <v>0</v>
      </c>
      <c r="AQ501" s="77">
        <f>'مصرف تنتور اوپیوم'!AK101</f>
        <v>0</v>
      </c>
      <c r="AR501" s="77">
        <f>'مصرف تنتور اوپیوم'!AL101</f>
        <v>0</v>
      </c>
      <c r="AS501" s="77">
        <f>'مصرف تنتور اوپیوم'!AM101</f>
        <v>0</v>
      </c>
      <c r="AT501" s="77">
        <f>'مصرف تنتور اوپیوم'!AN101</f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D6E23-6102-4BA5-AF59-E799823F24E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خلاصه اطلاعات مرکز </vt:lpstr>
      <vt:lpstr>بیماران متادون</vt:lpstr>
      <vt:lpstr>مصرف متادون</vt:lpstr>
      <vt:lpstr>بیماران بوپرونورفین</vt:lpstr>
      <vt:lpstr>مصرف بوپرونورفین</vt:lpstr>
      <vt:lpstr>مصرف تنتور اوپیوم</vt:lpstr>
      <vt:lpstr>بیماران تنتور اوپیوم</vt:lpstr>
      <vt:lpstr>Bas</vt:lpstr>
      <vt:lpstr>TempDatas</vt:lpstr>
      <vt:lpstr>'بیماران تنتور اوپیوم'!Print_Area</vt:lpstr>
      <vt:lpstr>'مصرف بوپرونورفین'!Print_Area</vt:lpstr>
      <vt:lpstr>'بیماران متادون'!tpTaCodeDetails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2020-09-16T11:48:51Z</dcterms:modified>
</cp:coreProperties>
</file>